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\sdo\2. СМЕТЫ\СМЕТЫ 2026 г\ЭнергКомплект\Западные сети 2026\2 ПК Баковка\343342 Михеев Баковка 405\"/>
    </mc:Choice>
  </mc:AlternateContent>
  <bookViews>
    <workbookView xWindow="0" yWindow="0" windowWidth="28800" windowHeight="14100" activeTab="5"/>
  </bookViews>
  <sheets>
    <sheet name="02-01-01" sheetId="7" r:id="rId1"/>
    <sheet name="02-01-03" sheetId="8" r:id="rId2"/>
    <sheet name="02-01-04" sheetId="9" r:id="rId3"/>
    <sheet name="09-01-01" sheetId="10" r:id="rId4"/>
    <sheet name="09-01-02" sheetId="11" r:id="rId5"/>
    <sheet name="09-01-03" sheetId="12" r:id="rId6"/>
    <sheet name="Source" sheetId="1" r:id="rId7"/>
    <sheet name="SourceObSm" sheetId="2" r:id="rId8"/>
    <sheet name="SmtRes" sheetId="3" r:id="rId9"/>
    <sheet name="EtalonRes" sheetId="4" r:id="rId10"/>
    <sheet name="SrcPoprs" sheetId="5" r:id="rId11"/>
    <sheet name="SrcKA" sheetId="6" r:id="rId12"/>
  </sheets>
  <definedNames>
    <definedName name="_xlnm.Print_Titles" localSheetId="0">'02-01-01'!$59:$59</definedName>
    <definedName name="_xlnm.Print_Titles" localSheetId="1">'02-01-03'!$59:$59</definedName>
    <definedName name="_xlnm.Print_Titles" localSheetId="2">'02-01-04'!$59:$59</definedName>
    <definedName name="_xlnm.Print_Titles" localSheetId="3">'09-01-01'!$59:$59</definedName>
    <definedName name="_xlnm.Print_Titles" localSheetId="4">'09-01-02'!$59:$59</definedName>
    <definedName name="_xlnm.Print_Titles" localSheetId="5">'09-01-03'!$59:$59</definedName>
    <definedName name="_xlnm.Print_Area" localSheetId="0">'02-01-01'!$A$1:$L$474</definedName>
    <definedName name="_xlnm.Print_Area" localSheetId="1">'02-01-03'!$A$1:$L$394</definedName>
    <definedName name="_xlnm.Print_Area" localSheetId="2">'02-01-04'!$A$1:$L$309</definedName>
    <definedName name="_xlnm.Print_Area" localSheetId="3">'09-01-01'!$A$1:$L$222</definedName>
    <definedName name="_xlnm.Print_Area" localSheetId="4">'09-01-02'!$A$1:$L$274</definedName>
    <definedName name="_xlnm.Print_Area" localSheetId="5">'09-01-03'!$A$1:$L$222</definedName>
  </definedNames>
  <calcPr calcId="162913" iterate="1"/>
</workbook>
</file>

<file path=xl/calcChain.xml><?xml version="1.0" encoding="utf-8"?>
<calcChain xmlns="http://schemas.openxmlformats.org/spreadsheetml/2006/main">
  <c r="H220" i="12" l="1"/>
  <c r="H217" i="12"/>
  <c r="C220" i="12"/>
  <c r="C217" i="12"/>
  <c r="C51" i="12"/>
  <c r="L211" i="12"/>
  <c r="L210" i="12"/>
  <c r="L207" i="12"/>
  <c r="L206" i="12"/>
  <c r="L204" i="12" s="1"/>
  <c r="L200" i="12"/>
  <c r="L199" i="12"/>
  <c r="L195" i="12"/>
  <c r="L180" i="12"/>
  <c r="L179" i="12"/>
  <c r="L175" i="12"/>
  <c r="L174" i="12"/>
  <c r="L164" i="12"/>
  <c r="L156" i="12"/>
  <c r="L159" i="12"/>
  <c r="L158" i="12"/>
  <c r="L154" i="12"/>
  <c r="L153" i="12"/>
  <c r="L152" i="12"/>
  <c r="L151" i="12"/>
  <c r="L150" i="12"/>
  <c r="L149" i="12"/>
  <c r="L147" i="12" s="1"/>
  <c r="L141" i="12"/>
  <c r="L146" i="12"/>
  <c r="L145" i="12"/>
  <c r="L143" i="12"/>
  <c r="L140" i="12"/>
  <c r="L134" i="12"/>
  <c r="L133" i="12"/>
  <c r="L132" i="12"/>
  <c r="L131" i="12"/>
  <c r="L130" i="12"/>
  <c r="L127" i="12" s="1"/>
  <c r="L129" i="12"/>
  <c r="L126" i="12"/>
  <c r="L125" i="12"/>
  <c r="L123" i="12"/>
  <c r="L120" i="12"/>
  <c r="L109" i="12"/>
  <c r="L108" i="12"/>
  <c r="L105" i="12"/>
  <c r="L103" i="12"/>
  <c r="L102" i="12"/>
  <c r="L100" i="12" s="1"/>
  <c r="L96" i="12"/>
  <c r="L95" i="12"/>
  <c r="L91" i="12"/>
  <c r="AW81" i="12"/>
  <c r="L94" i="12" s="1"/>
  <c r="L92" i="12" s="1"/>
  <c r="AT81" i="12"/>
  <c r="AO81" i="12"/>
  <c r="L88" i="12" s="1"/>
  <c r="AE81" i="12"/>
  <c r="AD81" i="12"/>
  <c r="CB81" i="12"/>
  <c r="CC81" i="12"/>
  <c r="G80" i="12"/>
  <c r="E80" i="12"/>
  <c r="G79" i="12"/>
  <c r="E79" i="12"/>
  <c r="L77" i="12"/>
  <c r="L74" i="12"/>
  <c r="AR81" i="12" s="1"/>
  <c r="L78" i="12" s="1"/>
  <c r="L76" i="12"/>
  <c r="J76" i="12"/>
  <c r="G76" i="12"/>
  <c r="F76" i="12"/>
  <c r="L75" i="12"/>
  <c r="J75" i="12"/>
  <c r="G75" i="12"/>
  <c r="F75" i="12"/>
  <c r="E72" i="12"/>
  <c r="G72" i="12"/>
  <c r="D72" i="12"/>
  <c r="C72" i="12"/>
  <c r="AW71" i="12"/>
  <c r="L178" i="12" s="1"/>
  <c r="L176" i="12" s="1"/>
  <c r="AT71" i="12"/>
  <c r="L194" i="12" s="1"/>
  <c r="AO71" i="12"/>
  <c r="L172" i="12" s="1"/>
  <c r="AE71" i="12"/>
  <c r="AD71" i="12"/>
  <c r="CB71" i="12"/>
  <c r="CC71" i="12"/>
  <c r="G70" i="12"/>
  <c r="E70" i="12"/>
  <c r="G69" i="12"/>
  <c r="E69" i="12"/>
  <c r="L66" i="12"/>
  <c r="J66" i="12"/>
  <c r="G66" i="12"/>
  <c r="F66" i="12"/>
  <c r="L65" i="12"/>
  <c r="L64" i="12" s="1"/>
  <c r="J65" i="12"/>
  <c r="G65" i="12"/>
  <c r="F65" i="12"/>
  <c r="E62" i="12"/>
  <c r="G62" i="12"/>
  <c r="D62" i="12"/>
  <c r="C62" i="12"/>
  <c r="A35" i="12"/>
  <c r="A33" i="12"/>
  <c r="F24" i="12"/>
  <c r="F22" i="12"/>
  <c r="CO14" i="12"/>
  <c r="F14" i="12"/>
  <c r="CO12" i="12"/>
  <c r="F12" i="12"/>
  <c r="H6" i="12"/>
  <c r="B6" i="12"/>
  <c r="A1" i="12"/>
  <c r="H272" i="11"/>
  <c r="H269" i="11"/>
  <c r="C272" i="11"/>
  <c r="C269" i="11"/>
  <c r="C51" i="11"/>
  <c r="L263" i="11"/>
  <c r="L262" i="11"/>
  <c r="L259" i="11"/>
  <c r="L258" i="11"/>
  <c r="L256" i="11" s="1"/>
  <c r="L252" i="11"/>
  <c r="L251" i="11"/>
  <c r="L247" i="11"/>
  <c r="L232" i="11"/>
  <c r="L231" i="11"/>
  <c r="L227" i="11"/>
  <c r="L216" i="11"/>
  <c r="L208" i="11"/>
  <c r="L211" i="11"/>
  <c r="L210" i="11"/>
  <c r="L206" i="11"/>
  <c r="L205" i="11"/>
  <c r="L204" i="11"/>
  <c r="L203" i="11"/>
  <c r="L202" i="11"/>
  <c r="L201" i="11"/>
  <c r="L199" i="11" s="1"/>
  <c r="L193" i="11"/>
  <c r="L198" i="11"/>
  <c r="L197" i="11"/>
  <c r="L195" i="11"/>
  <c r="L192" i="11"/>
  <c r="L190" i="11" s="1"/>
  <c r="L186" i="11"/>
  <c r="L185" i="11"/>
  <c r="L184" i="11"/>
  <c r="L183" i="11"/>
  <c r="L182" i="11"/>
  <c r="L179" i="11" s="1"/>
  <c r="L181" i="11"/>
  <c r="L178" i="11"/>
  <c r="L177" i="11"/>
  <c r="L175" i="11"/>
  <c r="L172" i="11"/>
  <c r="L161" i="11"/>
  <c r="L160" i="11"/>
  <c r="L157" i="11"/>
  <c r="L155" i="11"/>
  <c r="L154" i="11"/>
  <c r="L152" i="11" s="1"/>
  <c r="L148" i="11"/>
  <c r="L147" i="11"/>
  <c r="L143" i="11"/>
  <c r="AW133" i="11"/>
  <c r="AT133" i="11"/>
  <c r="AO133" i="11"/>
  <c r="AE133" i="11"/>
  <c r="AD133" i="11"/>
  <c r="CB133" i="11"/>
  <c r="CC133" i="11"/>
  <c r="G132" i="11"/>
  <c r="E132" i="11"/>
  <c r="G131" i="11"/>
  <c r="E131" i="11"/>
  <c r="L129" i="11"/>
  <c r="L125" i="11"/>
  <c r="AR133" i="11" s="1"/>
  <c r="L130" i="11" s="1"/>
  <c r="L128" i="11"/>
  <c r="J128" i="11"/>
  <c r="G128" i="11"/>
  <c r="F128" i="11"/>
  <c r="L127" i="11"/>
  <c r="J127" i="11"/>
  <c r="G127" i="11"/>
  <c r="F127" i="11"/>
  <c r="L126" i="11"/>
  <c r="J126" i="11"/>
  <c r="G126" i="11"/>
  <c r="F126" i="11"/>
  <c r="E123" i="11"/>
  <c r="G123" i="11"/>
  <c r="D123" i="11"/>
  <c r="C123" i="11"/>
  <c r="AW122" i="11"/>
  <c r="AT122" i="11"/>
  <c r="AO122" i="11"/>
  <c r="AE122" i="11"/>
  <c r="AD122" i="11"/>
  <c r="CB122" i="11"/>
  <c r="CC122" i="11"/>
  <c r="G121" i="11"/>
  <c r="E121" i="11"/>
  <c r="G120" i="11"/>
  <c r="E120" i="11"/>
  <c r="L117" i="11"/>
  <c r="J117" i="11"/>
  <c r="G117" i="11"/>
  <c r="L116" i="11"/>
  <c r="L115" i="11" s="1"/>
  <c r="J116" i="11"/>
  <c r="G116" i="11"/>
  <c r="E114" i="11"/>
  <c r="G114" i="11"/>
  <c r="D114" i="11"/>
  <c r="C114" i="11"/>
  <c r="AW113" i="11"/>
  <c r="AT113" i="11"/>
  <c r="AO113" i="11"/>
  <c r="AE113" i="11"/>
  <c r="AD113" i="11"/>
  <c r="CB113" i="11"/>
  <c r="CC113" i="11"/>
  <c r="G112" i="11"/>
  <c r="E112" i="11"/>
  <c r="G111" i="11"/>
  <c r="E111" i="11"/>
  <c r="L108" i="11"/>
  <c r="J108" i="11"/>
  <c r="G108" i="11"/>
  <c r="F108" i="11"/>
  <c r="L107" i="11"/>
  <c r="J107" i="11"/>
  <c r="G107" i="11"/>
  <c r="F107" i="11"/>
  <c r="L106" i="11"/>
  <c r="L105" i="11" s="1"/>
  <c r="J106" i="11"/>
  <c r="G106" i="11"/>
  <c r="F106" i="11"/>
  <c r="E103" i="11"/>
  <c r="G103" i="11"/>
  <c r="D103" i="11"/>
  <c r="C103" i="11"/>
  <c r="L99" i="11"/>
  <c r="AW102" i="11"/>
  <c r="AT102" i="11"/>
  <c r="AO102" i="11"/>
  <c r="AE102" i="11"/>
  <c r="AD102" i="11"/>
  <c r="CB102" i="11"/>
  <c r="CC102" i="11"/>
  <c r="G101" i="11"/>
  <c r="E101" i="11"/>
  <c r="G100" i="11"/>
  <c r="E100" i="11"/>
  <c r="L98" i="11"/>
  <c r="L95" i="11"/>
  <c r="AR102" i="11" s="1"/>
  <c r="L97" i="11"/>
  <c r="J97" i="11"/>
  <c r="G97" i="11"/>
  <c r="F97" i="11"/>
  <c r="L96" i="11"/>
  <c r="J96" i="11"/>
  <c r="G96" i="11"/>
  <c r="F96" i="11"/>
  <c r="E93" i="11"/>
  <c r="G93" i="11"/>
  <c r="D93" i="11"/>
  <c r="C93" i="11"/>
  <c r="AW92" i="11"/>
  <c r="AT92" i="11"/>
  <c r="AO92" i="11"/>
  <c r="AE92" i="11"/>
  <c r="AD92" i="11"/>
  <c r="CB92" i="11"/>
  <c r="CC92" i="11"/>
  <c r="G91" i="11"/>
  <c r="E91" i="11"/>
  <c r="G90" i="11"/>
  <c r="E90" i="11"/>
  <c r="L87" i="11"/>
  <c r="J87" i="11"/>
  <c r="G87" i="11"/>
  <c r="F87" i="11"/>
  <c r="L86" i="11"/>
  <c r="L85" i="11" s="1"/>
  <c r="J86" i="11"/>
  <c r="G86" i="11"/>
  <c r="F86" i="11"/>
  <c r="C84" i="11"/>
  <c r="E82" i="11"/>
  <c r="G82" i="11"/>
  <c r="D82" i="11"/>
  <c r="C82" i="11"/>
  <c r="AW81" i="11"/>
  <c r="AT81" i="11"/>
  <c r="AO81" i="11"/>
  <c r="L140" i="11" s="1"/>
  <c r="AE81" i="11"/>
  <c r="AD81" i="11"/>
  <c r="CB81" i="11"/>
  <c r="CC81" i="11"/>
  <c r="G80" i="11"/>
  <c r="E80" i="11"/>
  <c r="G79" i="11"/>
  <c r="E79" i="11"/>
  <c r="L76" i="11"/>
  <c r="J76" i="11"/>
  <c r="G76" i="11"/>
  <c r="F76" i="11"/>
  <c r="L75" i="11"/>
  <c r="L74" i="11" s="1"/>
  <c r="AR81" i="11" s="1"/>
  <c r="L78" i="11" s="1"/>
  <c r="J75" i="11"/>
  <c r="G75" i="11"/>
  <c r="F75" i="11"/>
  <c r="E72" i="11"/>
  <c r="G72" i="11"/>
  <c r="D72" i="11"/>
  <c r="C72" i="11"/>
  <c r="AW71" i="11"/>
  <c r="AT71" i="11"/>
  <c r="AO71" i="11"/>
  <c r="AE71" i="11"/>
  <c r="AD71" i="11"/>
  <c r="CB71" i="11"/>
  <c r="CC71" i="11"/>
  <c r="G70" i="11"/>
  <c r="E70" i="11"/>
  <c r="G69" i="11"/>
  <c r="E69" i="11"/>
  <c r="L64" i="11"/>
  <c r="L66" i="11"/>
  <c r="J66" i="11"/>
  <c r="G66" i="11"/>
  <c r="F66" i="11"/>
  <c r="L65" i="11"/>
  <c r="J65" i="11"/>
  <c r="G65" i="11"/>
  <c r="F65" i="11"/>
  <c r="C63" i="11"/>
  <c r="B63" i="11"/>
  <c r="E62" i="11"/>
  <c r="G62" i="11"/>
  <c r="D62" i="11"/>
  <c r="A35" i="11"/>
  <c r="A33" i="11"/>
  <c r="F24" i="11"/>
  <c r="F22" i="11"/>
  <c r="CO14" i="11"/>
  <c r="F14" i="11"/>
  <c r="CO12" i="11"/>
  <c r="F12" i="11"/>
  <c r="H6" i="11"/>
  <c r="B6" i="11"/>
  <c r="A1" i="11"/>
  <c r="H220" i="10"/>
  <c r="H217" i="10"/>
  <c r="C220" i="10"/>
  <c r="C217" i="10"/>
  <c r="C51" i="10"/>
  <c r="L211" i="10"/>
  <c r="L210" i="10"/>
  <c r="L204" i="10"/>
  <c r="L207" i="10"/>
  <c r="L206" i="10"/>
  <c r="L200" i="10"/>
  <c r="L199" i="10"/>
  <c r="L195" i="10"/>
  <c r="L194" i="10"/>
  <c r="L180" i="10"/>
  <c r="L179" i="10"/>
  <c r="L178" i="10"/>
  <c r="L176" i="10" s="1"/>
  <c r="L175" i="10"/>
  <c r="L164" i="10"/>
  <c r="L159" i="10"/>
  <c r="L158" i="10"/>
  <c r="L156" i="10" s="1"/>
  <c r="L154" i="10"/>
  <c r="L153" i="10"/>
  <c r="L152" i="10"/>
  <c r="L151" i="10"/>
  <c r="L150" i="10"/>
  <c r="L147" i="10" s="1"/>
  <c r="L149" i="10"/>
  <c r="L146" i="10"/>
  <c r="L145" i="10"/>
  <c r="L143" i="10"/>
  <c r="L141" i="10" s="1"/>
  <c r="L140" i="10"/>
  <c r="L134" i="10"/>
  <c r="L133" i="10"/>
  <c r="L132" i="10"/>
  <c r="L131" i="10"/>
  <c r="L118" i="10" s="1"/>
  <c r="L130" i="10"/>
  <c r="L129" i="10"/>
  <c r="L127" i="10" s="1"/>
  <c r="L121" i="10"/>
  <c r="L126" i="10"/>
  <c r="L125" i="10"/>
  <c r="L123" i="10"/>
  <c r="L120" i="10"/>
  <c r="L109" i="10"/>
  <c r="L108" i="10"/>
  <c r="L105" i="10"/>
  <c r="L100" i="10"/>
  <c r="L103" i="10"/>
  <c r="L102" i="10"/>
  <c r="L96" i="10"/>
  <c r="L95" i="10"/>
  <c r="L92" i="10" s="1"/>
  <c r="L91" i="10"/>
  <c r="AW81" i="10"/>
  <c r="AT81" i="10"/>
  <c r="L90" i="10" s="1"/>
  <c r="AO81" i="10"/>
  <c r="AE81" i="10"/>
  <c r="AD81" i="10"/>
  <c r="CB81" i="10"/>
  <c r="CC81" i="10"/>
  <c r="G80" i="10"/>
  <c r="E80" i="10"/>
  <c r="G79" i="10"/>
  <c r="E79" i="10"/>
  <c r="L76" i="10"/>
  <c r="J76" i="10"/>
  <c r="G76" i="10"/>
  <c r="F76" i="10"/>
  <c r="L75" i="10"/>
  <c r="L74" i="10" s="1"/>
  <c r="J75" i="10"/>
  <c r="G75" i="10"/>
  <c r="F75" i="10"/>
  <c r="E72" i="10"/>
  <c r="G72" i="10"/>
  <c r="D72" i="10"/>
  <c r="C72" i="10"/>
  <c r="L68" i="10"/>
  <c r="AW71" i="10"/>
  <c r="L94" i="10" s="1"/>
  <c r="AT71" i="10"/>
  <c r="K48" i="10" s="1"/>
  <c r="AO71" i="10"/>
  <c r="AE71" i="10"/>
  <c r="AD71" i="10"/>
  <c r="CB71" i="10"/>
  <c r="CC71" i="10"/>
  <c r="G70" i="10"/>
  <c r="E70" i="10"/>
  <c r="G69" i="10"/>
  <c r="E69" i="10"/>
  <c r="L67" i="10"/>
  <c r="L64" i="10"/>
  <c r="AR71" i="10" s="1"/>
  <c r="L66" i="10"/>
  <c r="J66" i="10"/>
  <c r="G66" i="10"/>
  <c r="F66" i="10"/>
  <c r="L65" i="10"/>
  <c r="J65" i="10"/>
  <c r="G65" i="10"/>
  <c r="F65" i="10"/>
  <c r="E62" i="10"/>
  <c r="G62" i="10"/>
  <c r="D62" i="10"/>
  <c r="C62" i="10"/>
  <c r="A35" i="10"/>
  <c r="A33" i="10"/>
  <c r="F24" i="10"/>
  <c r="F22" i="10"/>
  <c r="CO14" i="10"/>
  <c r="F14" i="10"/>
  <c r="CO12" i="10"/>
  <c r="F12" i="10"/>
  <c r="H6" i="10"/>
  <c r="B6" i="10"/>
  <c r="A1" i="10"/>
  <c r="H307" i="9"/>
  <c r="H304" i="9"/>
  <c r="C307" i="9"/>
  <c r="C304" i="9"/>
  <c r="C51" i="9"/>
  <c r="L298" i="9"/>
  <c r="L294" i="9"/>
  <c r="L291" i="9" s="1"/>
  <c r="L293" i="9"/>
  <c r="L287" i="9"/>
  <c r="L286" i="9"/>
  <c r="L282" i="9"/>
  <c r="L270" i="9"/>
  <c r="L269" i="9"/>
  <c r="L268" i="9"/>
  <c r="L267" i="9"/>
  <c r="L266" i="9"/>
  <c r="L265" i="9"/>
  <c r="L263" i="9" s="1"/>
  <c r="L262" i="9"/>
  <c r="L261" i="9"/>
  <c r="L259" i="9"/>
  <c r="L257" i="9" s="1"/>
  <c r="L256" i="9"/>
  <c r="L254" i="9" s="1"/>
  <c r="L251" i="9"/>
  <c r="L246" i="9"/>
  <c r="L245" i="9"/>
  <c r="L238" i="9"/>
  <c r="L237" i="9"/>
  <c r="L233" i="9"/>
  <c r="L232" i="9"/>
  <c r="L218" i="9"/>
  <c r="L217" i="9"/>
  <c r="L213" i="9"/>
  <c r="G198" i="9"/>
  <c r="G197" i="9"/>
  <c r="L196" i="9"/>
  <c r="L192" i="9"/>
  <c r="L187" i="9"/>
  <c r="L190" i="9"/>
  <c r="L189" i="9"/>
  <c r="L183" i="9"/>
  <c r="L182" i="9"/>
  <c r="L178" i="9"/>
  <c r="L177" i="9"/>
  <c r="AT168" i="9"/>
  <c r="AR168" i="9"/>
  <c r="AO168" i="9"/>
  <c r="BA168" i="9"/>
  <c r="AZ168" i="9"/>
  <c r="AE168" i="9"/>
  <c r="AD168" i="9"/>
  <c r="C167" i="9"/>
  <c r="L166" i="9"/>
  <c r="I166" i="9"/>
  <c r="J166" i="9" s="1"/>
  <c r="H166" i="9"/>
  <c r="E166" i="9"/>
  <c r="G166" i="9"/>
  <c r="D166" i="9"/>
  <c r="C166" i="9"/>
  <c r="B166" i="9"/>
  <c r="AT165" i="9"/>
  <c r="AR165" i="9"/>
  <c r="AO165" i="9"/>
  <c r="BA165" i="9"/>
  <c r="AZ165" i="9"/>
  <c r="AE165" i="9"/>
  <c r="AD165" i="9"/>
  <c r="L164" i="9"/>
  <c r="J164" i="9"/>
  <c r="E164" i="9"/>
  <c r="G164" i="9"/>
  <c r="D164" i="9"/>
  <c r="C164" i="9"/>
  <c r="B164" i="9"/>
  <c r="AW163" i="9"/>
  <c r="AX163" i="9"/>
  <c r="AT163" i="9"/>
  <c r="AR163" i="9"/>
  <c r="AO163" i="9"/>
  <c r="L175" i="9" s="1"/>
  <c r="L173" i="9" s="1"/>
  <c r="AN163" i="9"/>
  <c r="BA163" i="9"/>
  <c r="L186" i="9" s="1"/>
  <c r="AZ163" i="9"/>
  <c r="AE163" i="9"/>
  <c r="AD163" i="9"/>
  <c r="L162" i="9"/>
  <c r="K163" i="9" s="1"/>
  <c r="J162" i="9"/>
  <c r="E162" i="9"/>
  <c r="I163" i="9" s="1"/>
  <c r="G162" i="9"/>
  <c r="D162" i="9"/>
  <c r="C162" i="9"/>
  <c r="B162" i="9"/>
  <c r="L156" i="9"/>
  <c r="L155" i="9"/>
  <c r="L152" i="9"/>
  <c r="L150" i="9"/>
  <c r="L149" i="9"/>
  <c r="L147" i="9" s="1"/>
  <c r="L143" i="9"/>
  <c r="L142" i="9"/>
  <c r="L138" i="9"/>
  <c r="AW128" i="9"/>
  <c r="AT128" i="9"/>
  <c r="AO128" i="9"/>
  <c r="AE128" i="9"/>
  <c r="AD128" i="9"/>
  <c r="G127" i="9"/>
  <c r="E127" i="9"/>
  <c r="G126" i="9"/>
  <c r="E126" i="9"/>
  <c r="BA124" i="9"/>
  <c r="AZ124" i="9"/>
  <c r="AE124" i="9"/>
  <c r="AD124" i="9"/>
  <c r="E124" i="9"/>
  <c r="G124" i="9"/>
  <c r="D124" i="9"/>
  <c r="C124" i="9"/>
  <c r="B124" i="9"/>
  <c r="L121" i="9"/>
  <c r="L122" i="9"/>
  <c r="J122" i="9"/>
  <c r="G122" i="9"/>
  <c r="C120" i="9"/>
  <c r="E119" i="9"/>
  <c r="G119" i="9"/>
  <c r="D119" i="9"/>
  <c r="C119" i="9"/>
  <c r="AE118" i="9"/>
  <c r="AD118" i="9"/>
  <c r="G117" i="9"/>
  <c r="E117" i="9"/>
  <c r="G116" i="9"/>
  <c r="E116" i="9"/>
  <c r="AW114" i="9"/>
  <c r="AN114" i="9"/>
  <c r="BA114" i="9"/>
  <c r="AZ114" i="9"/>
  <c r="AE114" i="9"/>
  <c r="AD114" i="9"/>
  <c r="L114" i="9"/>
  <c r="H114" i="9"/>
  <c r="E114" i="9"/>
  <c r="G114" i="9"/>
  <c r="D114" i="9"/>
  <c r="C114" i="9"/>
  <c r="B114" i="9"/>
  <c r="G112" i="9"/>
  <c r="E112" i="9"/>
  <c r="D112" i="9"/>
  <c r="C112" i="9"/>
  <c r="B112" i="9"/>
  <c r="L111" i="9"/>
  <c r="J111" i="9"/>
  <c r="I111" i="9"/>
  <c r="H111" i="9"/>
  <c r="G111" i="9"/>
  <c r="L110" i="9"/>
  <c r="L108" i="9" s="1"/>
  <c r="AW118" i="9" s="1"/>
  <c r="I110" i="9"/>
  <c r="H110" i="9"/>
  <c r="J110" i="9" s="1"/>
  <c r="G110" i="9"/>
  <c r="L109" i="9"/>
  <c r="I109" i="9"/>
  <c r="H109" i="9"/>
  <c r="J109" i="9" s="1"/>
  <c r="G109" i="9"/>
  <c r="L107" i="9"/>
  <c r="I107" i="9"/>
  <c r="H107" i="9"/>
  <c r="J107" i="9" s="1"/>
  <c r="G107" i="9"/>
  <c r="L106" i="9"/>
  <c r="L104" i="9" s="1"/>
  <c r="J106" i="9"/>
  <c r="G106" i="9"/>
  <c r="E106" i="9"/>
  <c r="L105" i="9"/>
  <c r="J105" i="9"/>
  <c r="G105" i="9"/>
  <c r="L102" i="9"/>
  <c r="L101" i="9" s="1"/>
  <c r="J102" i="9"/>
  <c r="G102" i="9"/>
  <c r="C100" i="9"/>
  <c r="E99" i="9"/>
  <c r="G99" i="9"/>
  <c r="D99" i="9"/>
  <c r="C99" i="9"/>
  <c r="AT98" i="9"/>
  <c r="AO98" i="9"/>
  <c r="AE98" i="9"/>
  <c r="AD98" i="9"/>
  <c r="G97" i="9"/>
  <c r="E97" i="9"/>
  <c r="G96" i="9"/>
  <c r="E96" i="9"/>
  <c r="BA94" i="9"/>
  <c r="AZ94" i="9"/>
  <c r="AE94" i="9"/>
  <c r="AD94" i="9"/>
  <c r="E94" i="9"/>
  <c r="G94" i="9"/>
  <c r="D94" i="9"/>
  <c r="C94" i="9"/>
  <c r="B94" i="9"/>
  <c r="L92" i="9"/>
  <c r="J92" i="9"/>
  <c r="I92" i="9"/>
  <c r="H92" i="9"/>
  <c r="G92" i="9"/>
  <c r="L91" i="9"/>
  <c r="I91" i="9"/>
  <c r="H91" i="9"/>
  <c r="J91" i="9" s="1"/>
  <c r="G91" i="9"/>
  <c r="L90" i="9"/>
  <c r="I90" i="9"/>
  <c r="H90" i="9"/>
  <c r="J90" i="9" s="1"/>
  <c r="G90" i="9"/>
  <c r="L89" i="9"/>
  <c r="L88" i="9" s="1"/>
  <c r="AW98" i="9" s="1"/>
  <c r="I89" i="9"/>
  <c r="J89" i="9" s="1"/>
  <c r="H89" i="9"/>
  <c r="G89" i="9"/>
  <c r="L87" i="9"/>
  <c r="L86" i="9" s="1"/>
  <c r="J87" i="9"/>
  <c r="G87" i="9"/>
  <c r="E85" i="9"/>
  <c r="G85" i="9"/>
  <c r="D85" i="9"/>
  <c r="C85" i="9"/>
  <c r="AT84" i="9"/>
  <c r="AE84" i="9"/>
  <c r="AD84" i="9"/>
  <c r="G83" i="9"/>
  <c r="E83" i="9"/>
  <c r="G82" i="9"/>
  <c r="E82" i="9"/>
  <c r="BA80" i="9"/>
  <c r="AZ80" i="9"/>
  <c r="AE80" i="9"/>
  <c r="AD80" i="9"/>
  <c r="E80" i="9"/>
  <c r="G80" i="9"/>
  <c r="D80" i="9"/>
  <c r="C80" i="9"/>
  <c r="B80" i="9"/>
  <c r="L74" i="9"/>
  <c r="AW84" i="9" s="1"/>
  <c r="L78" i="9"/>
  <c r="I78" i="9"/>
  <c r="H78" i="9"/>
  <c r="J78" i="9" s="1"/>
  <c r="G78" i="9"/>
  <c r="L77" i="9"/>
  <c r="I77" i="9"/>
  <c r="H77" i="9"/>
  <c r="G77" i="9"/>
  <c r="L76" i="9"/>
  <c r="J76" i="9"/>
  <c r="I76" i="9"/>
  <c r="H76" i="9"/>
  <c r="G76" i="9"/>
  <c r="L75" i="9"/>
  <c r="J75" i="9"/>
  <c r="I75" i="9"/>
  <c r="H75" i="9"/>
  <c r="G75" i="9"/>
  <c r="L67" i="9"/>
  <c r="L73" i="9"/>
  <c r="J73" i="9"/>
  <c r="E73" i="9"/>
  <c r="L72" i="9"/>
  <c r="J72" i="9"/>
  <c r="G72" i="9"/>
  <c r="L71" i="9"/>
  <c r="J71" i="9"/>
  <c r="I71" i="9"/>
  <c r="H71" i="9"/>
  <c r="G71" i="9"/>
  <c r="L70" i="9"/>
  <c r="J70" i="9"/>
  <c r="G70" i="9"/>
  <c r="L69" i="9"/>
  <c r="J69" i="9"/>
  <c r="E69" i="9"/>
  <c r="L68" i="9"/>
  <c r="J68" i="9"/>
  <c r="G68" i="9"/>
  <c r="L65" i="9"/>
  <c r="L64" i="9" s="1"/>
  <c r="J65" i="9"/>
  <c r="G65" i="9"/>
  <c r="C63" i="9"/>
  <c r="E62" i="9"/>
  <c r="G62" i="9"/>
  <c r="G69" i="9" s="1"/>
  <c r="D62" i="9"/>
  <c r="C62" i="9"/>
  <c r="A35" i="9"/>
  <c r="A33" i="9"/>
  <c r="F24" i="9"/>
  <c r="F22" i="9"/>
  <c r="CO14" i="9"/>
  <c r="F14" i="9"/>
  <c r="CO12" i="9"/>
  <c r="F12" i="9"/>
  <c r="H6" i="9"/>
  <c r="B6" i="9"/>
  <c r="A1" i="9"/>
  <c r="H392" i="8"/>
  <c r="H389" i="8"/>
  <c r="C392" i="8"/>
  <c r="C389" i="8"/>
  <c r="C51" i="8"/>
  <c r="L383" i="8"/>
  <c r="L376" i="8"/>
  <c r="L379" i="8"/>
  <c r="L378" i="8"/>
  <c r="L372" i="8"/>
  <c r="L371" i="8"/>
  <c r="L367" i="8"/>
  <c r="L355" i="8"/>
  <c r="L354" i="8"/>
  <c r="L353" i="8"/>
  <c r="L352" i="8"/>
  <c r="L351" i="8"/>
  <c r="L350" i="8"/>
  <c r="L348" i="8" s="1"/>
  <c r="L347" i="8"/>
  <c r="L346" i="8"/>
  <c r="L344" i="8"/>
  <c r="L342" i="8" s="1"/>
  <c r="L341" i="8"/>
  <c r="L336" i="8"/>
  <c r="L331" i="8"/>
  <c r="L330" i="8"/>
  <c r="L328" i="8" s="1"/>
  <c r="L323" i="8"/>
  <c r="L322" i="8"/>
  <c r="L318" i="8"/>
  <c r="L303" i="8"/>
  <c r="L302" i="8"/>
  <c r="L298" i="8"/>
  <c r="G283" i="8"/>
  <c r="G282" i="8"/>
  <c r="L281" i="8"/>
  <c r="L277" i="8"/>
  <c r="L272" i="8"/>
  <c r="L275" i="8"/>
  <c r="L274" i="8"/>
  <c r="L268" i="8"/>
  <c r="L267" i="8"/>
  <c r="L263" i="8"/>
  <c r="AW253" i="8"/>
  <c r="AT253" i="8"/>
  <c r="AR253" i="8"/>
  <c r="AO253" i="8"/>
  <c r="BA253" i="8"/>
  <c r="AZ253" i="8"/>
  <c r="AE253" i="8"/>
  <c r="AD253" i="8"/>
  <c r="L252" i="8"/>
  <c r="K253" i="8" s="1"/>
  <c r="I253" i="8" s="1"/>
  <c r="J252" i="8"/>
  <c r="E252" i="8"/>
  <c r="G252" i="8"/>
  <c r="D252" i="8"/>
  <c r="C252" i="8"/>
  <c r="B252" i="8"/>
  <c r="AX251" i="8"/>
  <c r="AT251" i="8"/>
  <c r="AR251" i="8"/>
  <c r="AO251" i="8"/>
  <c r="AN251" i="8"/>
  <c r="BA251" i="8"/>
  <c r="AZ251" i="8"/>
  <c r="AE251" i="8"/>
  <c r="AD251" i="8"/>
  <c r="K251" i="8"/>
  <c r="L250" i="8"/>
  <c r="AW251" i="8" s="1"/>
  <c r="J250" i="8"/>
  <c r="E250" i="8"/>
  <c r="G250" i="8"/>
  <c r="D250" i="8"/>
  <c r="C250" i="8"/>
  <c r="B250" i="8"/>
  <c r="AX249" i="8"/>
  <c r="AT249" i="8"/>
  <c r="L262" i="8" s="1"/>
  <c r="AR249" i="8"/>
  <c r="AO249" i="8"/>
  <c r="AN249" i="8"/>
  <c r="BA249" i="8"/>
  <c r="L271" i="8" s="1"/>
  <c r="AZ249" i="8"/>
  <c r="L270" i="8" s="1"/>
  <c r="AE249" i="8"/>
  <c r="AD249" i="8"/>
  <c r="K249" i="8"/>
  <c r="I249" i="8"/>
  <c r="L248" i="8"/>
  <c r="AW249" i="8" s="1"/>
  <c r="J248" i="8"/>
  <c r="E248" i="8"/>
  <c r="G248" i="8"/>
  <c r="D248" i="8"/>
  <c r="C248" i="8"/>
  <c r="B248" i="8"/>
  <c r="G244" i="8"/>
  <c r="G243" i="8"/>
  <c r="L242" i="8"/>
  <c r="L241" i="8"/>
  <c r="L238" i="8"/>
  <c r="L233" i="8"/>
  <c r="L236" i="8"/>
  <c r="L235" i="8"/>
  <c r="L232" i="8"/>
  <c r="L231" i="8"/>
  <c r="L230" i="8"/>
  <c r="L229" i="8"/>
  <c r="L228" i="8"/>
  <c r="L227" i="8"/>
  <c r="L225" i="8" s="1"/>
  <c r="L224" i="8"/>
  <c r="L223" i="8"/>
  <c r="L221" i="8"/>
  <c r="L218" i="8"/>
  <c r="L209" i="8"/>
  <c r="L208" i="8"/>
  <c r="L205" i="8"/>
  <c r="L203" i="8"/>
  <c r="L202" i="8"/>
  <c r="L200" i="8" s="1"/>
  <c r="L196" i="8"/>
  <c r="L195" i="8"/>
  <c r="L191" i="8"/>
  <c r="AW181" i="8"/>
  <c r="AT181" i="8"/>
  <c r="AR181" i="8"/>
  <c r="AO181" i="8"/>
  <c r="AN181" i="8"/>
  <c r="BA181" i="8"/>
  <c r="AZ181" i="8"/>
  <c r="AE181" i="8"/>
  <c r="AD181" i="8"/>
  <c r="L180" i="8"/>
  <c r="K181" i="8" s="1"/>
  <c r="J180" i="8"/>
  <c r="I180" i="8"/>
  <c r="H180" i="8"/>
  <c r="E180" i="8"/>
  <c r="I181" i="8" s="1"/>
  <c r="G180" i="8"/>
  <c r="D180" i="8"/>
  <c r="C180" i="8"/>
  <c r="B180" i="8"/>
  <c r="AW179" i="8"/>
  <c r="AT179" i="8"/>
  <c r="AO179" i="8"/>
  <c r="AE179" i="8"/>
  <c r="AD179" i="8"/>
  <c r="G178" i="8"/>
  <c r="E178" i="8"/>
  <c r="G177" i="8"/>
  <c r="E177" i="8"/>
  <c r="BA175" i="8"/>
  <c r="AZ175" i="8"/>
  <c r="AE175" i="8"/>
  <c r="AD175" i="8"/>
  <c r="L175" i="8"/>
  <c r="I175" i="8"/>
  <c r="H175" i="8"/>
  <c r="J175" i="8" s="1"/>
  <c r="E175" i="8"/>
  <c r="G175" i="8"/>
  <c r="D175" i="8"/>
  <c r="B175" i="8"/>
  <c r="BA174" i="8"/>
  <c r="AZ174" i="8"/>
  <c r="AE174" i="8"/>
  <c r="AD174" i="8"/>
  <c r="E174" i="8"/>
  <c r="G174" i="8"/>
  <c r="D174" i="8"/>
  <c r="C174" i="8"/>
  <c r="B174" i="8"/>
  <c r="L171" i="8"/>
  <c r="L172" i="8"/>
  <c r="J172" i="8"/>
  <c r="G172" i="8"/>
  <c r="E170" i="8"/>
  <c r="G170" i="8"/>
  <c r="D170" i="8"/>
  <c r="C170" i="8"/>
  <c r="AW169" i="8"/>
  <c r="AT169" i="8"/>
  <c r="AO169" i="8"/>
  <c r="AE169" i="8"/>
  <c r="AD169" i="8"/>
  <c r="G168" i="8"/>
  <c r="E168" i="8"/>
  <c r="G167" i="8"/>
  <c r="E167" i="8"/>
  <c r="AW165" i="8"/>
  <c r="AN165" i="8"/>
  <c r="BA165" i="8"/>
  <c r="AZ165" i="8"/>
  <c r="AE165" i="8"/>
  <c r="AD165" i="8"/>
  <c r="L165" i="8"/>
  <c r="I165" i="8"/>
  <c r="H165" i="8"/>
  <c r="J165" i="8" s="1"/>
  <c r="E165" i="8"/>
  <c r="G165" i="8"/>
  <c r="D165" i="8"/>
  <c r="B165" i="8"/>
  <c r="BA164" i="8"/>
  <c r="AZ164" i="8"/>
  <c r="AE164" i="8"/>
  <c r="AD164" i="8"/>
  <c r="E164" i="8"/>
  <c r="G164" i="8"/>
  <c r="D164" i="8"/>
  <c r="C164" i="8"/>
  <c r="B164" i="8"/>
  <c r="L162" i="8"/>
  <c r="L161" i="8" s="1"/>
  <c r="J162" i="8"/>
  <c r="G162" i="8"/>
  <c r="E160" i="8"/>
  <c r="G160" i="8"/>
  <c r="D160" i="8"/>
  <c r="C160" i="8"/>
  <c r="AW159" i="8"/>
  <c r="AT159" i="8"/>
  <c r="AR159" i="8"/>
  <c r="AO159" i="8"/>
  <c r="AN159" i="8"/>
  <c r="BA159" i="8"/>
  <c r="AZ159" i="8"/>
  <c r="AE159" i="8"/>
  <c r="AD159" i="8"/>
  <c r="K159" i="8"/>
  <c r="L158" i="8"/>
  <c r="I158" i="8"/>
  <c r="J158" i="8" s="1"/>
  <c r="H158" i="8"/>
  <c r="E158" i="8"/>
  <c r="I159" i="8" s="1"/>
  <c r="G158" i="8"/>
  <c r="D158" i="8"/>
  <c r="C158" i="8"/>
  <c r="B158" i="8"/>
  <c r="AT157" i="8"/>
  <c r="AR157" i="8"/>
  <c r="L154" i="8" s="1"/>
  <c r="AO157" i="8"/>
  <c r="AE157" i="8"/>
  <c r="AD157" i="8"/>
  <c r="G156" i="8"/>
  <c r="E156" i="8"/>
  <c r="G155" i="8"/>
  <c r="E155" i="8"/>
  <c r="G152" i="8"/>
  <c r="E152" i="8"/>
  <c r="D152" i="8"/>
  <c r="C152" i="8"/>
  <c r="B152" i="8"/>
  <c r="L151" i="8"/>
  <c r="L149" i="8" s="1"/>
  <c r="AW157" i="8" s="1"/>
  <c r="I151" i="8"/>
  <c r="H151" i="8"/>
  <c r="J151" i="8" s="1"/>
  <c r="G151" i="8"/>
  <c r="L150" i="8"/>
  <c r="J150" i="8"/>
  <c r="G150" i="8"/>
  <c r="L147" i="8"/>
  <c r="L148" i="8"/>
  <c r="J148" i="8"/>
  <c r="G148" i="8"/>
  <c r="E146" i="8"/>
  <c r="G146" i="8"/>
  <c r="D146" i="8"/>
  <c r="C146" i="8"/>
  <c r="AW145" i="8"/>
  <c r="AT145" i="8"/>
  <c r="AO145" i="8"/>
  <c r="AE145" i="8"/>
  <c r="AD145" i="8"/>
  <c r="G144" i="8"/>
  <c r="E144" i="8"/>
  <c r="G143" i="8"/>
  <c r="E143" i="8"/>
  <c r="AW141" i="8"/>
  <c r="AN141" i="8"/>
  <c r="BA141" i="8"/>
  <c r="AZ141" i="8"/>
  <c r="AE141" i="8"/>
  <c r="AD141" i="8"/>
  <c r="L141" i="8"/>
  <c r="I141" i="8"/>
  <c r="H141" i="8"/>
  <c r="J141" i="8" s="1"/>
  <c r="E141" i="8"/>
  <c r="G141" i="8"/>
  <c r="D141" i="8"/>
  <c r="C141" i="8"/>
  <c r="B141" i="8"/>
  <c r="G139" i="8"/>
  <c r="E139" i="8"/>
  <c r="D139" i="8"/>
  <c r="C139" i="8"/>
  <c r="B139" i="8"/>
  <c r="L136" i="8"/>
  <c r="L138" i="8"/>
  <c r="I138" i="8"/>
  <c r="H138" i="8"/>
  <c r="J138" i="8" s="1"/>
  <c r="G138" i="8"/>
  <c r="L137" i="8"/>
  <c r="J137" i="8"/>
  <c r="G137" i="8"/>
  <c r="L135" i="8"/>
  <c r="L134" i="8" s="1"/>
  <c r="J135" i="8"/>
  <c r="G135" i="8"/>
  <c r="C133" i="8"/>
  <c r="E132" i="8"/>
  <c r="G132" i="8"/>
  <c r="D132" i="8"/>
  <c r="C132" i="8"/>
  <c r="AE131" i="8"/>
  <c r="AD131" i="8"/>
  <c r="G130" i="8"/>
  <c r="E130" i="8"/>
  <c r="G129" i="8"/>
  <c r="E129" i="8"/>
  <c r="BA127" i="8"/>
  <c r="AZ127" i="8"/>
  <c r="AE127" i="8"/>
  <c r="AD127" i="8"/>
  <c r="E127" i="8"/>
  <c r="G127" i="8"/>
  <c r="D127" i="8"/>
  <c r="C127" i="8"/>
  <c r="B127" i="8"/>
  <c r="L125" i="8"/>
  <c r="J125" i="8"/>
  <c r="I125" i="8"/>
  <c r="H125" i="8"/>
  <c r="G125" i="8"/>
  <c r="L124" i="8"/>
  <c r="L122" i="8" s="1"/>
  <c r="AW131" i="8" s="1"/>
  <c r="I124" i="8"/>
  <c r="H124" i="8"/>
  <c r="J124" i="8" s="1"/>
  <c r="G124" i="8"/>
  <c r="L123" i="8"/>
  <c r="I123" i="8"/>
  <c r="H123" i="8"/>
  <c r="J123" i="8" s="1"/>
  <c r="G123" i="8"/>
  <c r="L121" i="8"/>
  <c r="J121" i="8"/>
  <c r="E121" i="8"/>
  <c r="G121" i="8" s="1"/>
  <c r="L120" i="8"/>
  <c r="J120" i="8"/>
  <c r="G120" i="8"/>
  <c r="L119" i="8"/>
  <c r="I119" i="8"/>
  <c r="H119" i="8"/>
  <c r="J119" i="8" s="1"/>
  <c r="G119" i="8"/>
  <c r="L118" i="8"/>
  <c r="J118" i="8"/>
  <c r="G118" i="8"/>
  <c r="L117" i="8"/>
  <c r="L115" i="8" s="1"/>
  <c r="AT131" i="8" s="1"/>
  <c r="L317" i="8" s="1"/>
  <c r="J117" i="8"/>
  <c r="E117" i="8"/>
  <c r="L116" i="8"/>
  <c r="J116" i="8"/>
  <c r="G116" i="8"/>
  <c r="L113" i="8"/>
  <c r="L112" i="8" s="1"/>
  <c r="AR131" i="8" s="1"/>
  <c r="J113" i="8"/>
  <c r="G113" i="8"/>
  <c r="C111" i="8"/>
  <c r="E110" i="8"/>
  <c r="G110" i="8"/>
  <c r="G117" i="8" s="1"/>
  <c r="D110" i="8"/>
  <c r="C110" i="8"/>
  <c r="AT109" i="8"/>
  <c r="AR109" i="8"/>
  <c r="AO109" i="8"/>
  <c r="BA109" i="8"/>
  <c r="AZ109" i="8"/>
  <c r="AE109" i="8"/>
  <c r="AD109" i="8"/>
  <c r="L108" i="8"/>
  <c r="I108" i="8"/>
  <c r="H108" i="8"/>
  <c r="J108" i="8" s="1"/>
  <c r="E108" i="8"/>
  <c r="G108" i="8"/>
  <c r="D108" i="8"/>
  <c r="C108" i="8"/>
  <c r="B108" i="8"/>
  <c r="AW107" i="8"/>
  <c r="AT107" i="8"/>
  <c r="AO107" i="8"/>
  <c r="AE107" i="8"/>
  <c r="AD107" i="8"/>
  <c r="G106" i="8"/>
  <c r="E106" i="8"/>
  <c r="G105" i="8"/>
  <c r="E105" i="8"/>
  <c r="L101" i="8"/>
  <c r="L102" i="8"/>
  <c r="J102" i="8"/>
  <c r="G102" i="8"/>
  <c r="C100" i="8"/>
  <c r="E99" i="8"/>
  <c r="G99" i="8"/>
  <c r="D99" i="8"/>
  <c r="C99" i="8"/>
  <c r="AW98" i="8"/>
  <c r="AR98" i="8"/>
  <c r="AE98" i="8"/>
  <c r="AD98" i="8"/>
  <c r="G97" i="8"/>
  <c r="E97" i="8"/>
  <c r="G96" i="8"/>
  <c r="E96" i="8"/>
  <c r="L93" i="8"/>
  <c r="L91" i="8" s="1"/>
  <c r="J93" i="8"/>
  <c r="E93" i="8"/>
  <c r="G93" i="8" s="1"/>
  <c r="L92" i="8"/>
  <c r="I92" i="8"/>
  <c r="H92" i="8"/>
  <c r="J92" i="8" s="1"/>
  <c r="G92" i="8"/>
  <c r="C89" i="8"/>
  <c r="E88" i="8"/>
  <c r="G88" i="8"/>
  <c r="D88" i="8"/>
  <c r="C88" i="8"/>
  <c r="AW87" i="8"/>
  <c r="AT87" i="8"/>
  <c r="AO87" i="8"/>
  <c r="AE87" i="8"/>
  <c r="AD87" i="8"/>
  <c r="G86" i="8"/>
  <c r="E86" i="8"/>
  <c r="G85" i="8"/>
  <c r="E85" i="8"/>
  <c r="L83" i="8"/>
  <c r="L81" i="8"/>
  <c r="L82" i="8"/>
  <c r="J82" i="8"/>
  <c r="G82" i="8"/>
  <c r="C80" i="8"/>
  <c r="E79" i="8"/>
  <c r="G79" i="8"/>
  <c r="D79" i="8"/>
  <c r="C79" i="8"/>
  <c r="AR78" i="8"/>
  <c r="AE78" i="8"/>
  <c r="AD78" i="8"/>
  <c r="G77" i="8"/>
  <c r="E77" i="8"/>
  <c r="G76" i="8"/>
  <c r="E76" i="8"/>
  <c r="L72" i="8"/>
  <c r="AW78" i="8" s="1"/>
  <c r="L73" i="8"/>
  <c r="J73" i="8"/>
  <c r="G73" i="8"/>
  <c r="L71" i="8"/>
  <c r="J71" i="8"/>
  <c r="E71" i="8"/>
  <c r="G71" i="8" s="1"/>
  <c r="L70" i="8"/>
  <c r="I70" i="8"/>
  <c r="H70" i="8"/>
  <c r="J70" i="8" s="1"/>
  <c r="G70" i="8"/>
  <c r="L69" i="8"/>
  <c r="L67" i="8" s="1"/>
  <c r="AT78" i="8" s="1"/>
  <c r="J69" i="8"/>
  <c r="G69" i="8"/>
  <c r="E69" i="8"/>
  <c r="L68" i="8"/>
  <c r="I68" i="8"/>
  <c r="H68" i="8"/>
  <c r="G68" i="8"/>
  <c r="L65" i="8"/>
  <c r="L64" i="8" s="1"/>
  <c r="J65" i="8"/>
  <c r="G65" i="8"/>
  <c r="C63" i="8"/>
  <c r="E62" i="8"/>
  <c r="G62" i="8"/>
  <c r="D62" i="8"/>
  <c r="C62" i="8"/>
  <c r="A35" i="8"/>
  <c r="A33" i="8"/>
  <c r="F24" i="8"/>
  <c r="F22" i="8"/>
  <c r="CO14" i="8"/>
  <c r="F14" i="8"/>
  <c r="CO12" i="8"/>
  <c r="F12" i="8"/>
  <c r="H6" i="8"/>
  <c r="B6" i="8"/>
  <c r="A1" i="8"/>
  <c r="H472" i="7"/>
  <c r="H469" i="7"/>
  <c r="C472" i="7"/>
  <c r="C469" i="7"/>
  <c r="C51" i="7"/>
  <c r="L463" i="7"/>
  <c r="L459" i="7"/>
  <c r="L458" i="7"/>
  <c r="L456" i="7" s="1"/>
  <c r="L452" i="7"/>
  <c r="L451" i="7"/>
  <c r="L447" i="7"/>
  <c r="L435" i="7"/>
  <c r="L434" i="7"/>
  <c r="L433" i="7"/>
  <c r="L432" i="7"/>
  <c r="L431" i="7"/>
  <c r="L430" i="7"/>
  <c r="L428" i="7" s="1"/>
  <c r="L427" i="7"/>
  <c r="L426" i="7"/>
  <c r="L424" i="7"/>
  <c r="L421" i="7"/>
  <c r="L416" i="7"/>
  <c r="L408" i="7"/>
  <c r="L411" i="7"/>
  <c r="L410" i="7"/>
  <c r="L403" i="7"/>
  <c r="L402" i="7"/>
  <c r="L398" i="7"/>
  <c r="L383" i="7"/>
  <c r="L382" i="7"/>
  <c r="L378" i="7"/>
  <c r="L361" i="7"/>
  <c r="L360" i="7"/>
  <c r="L357" i="7"/>
  <c r="L352" i="7"/>
  <c r="L355" i="7"/>
  <c r="L354" i="7"/>
  <c r="L348" i="7"/>
  <c r="L347" i="7"/>
  <c r="L343" i="7"/>
  <c r="AE333" i="7"/>
  <c r="AD333" i="7"/>
  <c r="G332" i="7"/>
  <c r="E332" i="7"/>
  <c r="G331" i="7"/>
  <c r="E331" i="7"/>
  <c r="AW329" i="7"/>
  <c r="BA329" i="7"/>
  <c r="AZ329" i="7"/>
  <c r="AE329" i="7"/>
  <c r="AD329" i="7"/>
  <c r="L329" i="7"/>
  <c r="AN329" i="7" s="1"/>
  <c r="I329" i="7"/>
  <c r="H329" i="7"/>
  <c r="J329" i="7" s="1"/>
  <c r="E329" i="7"/>
  <c r="G329" i="7"/>
  <c r="D329" i="7"/>
  <c r="C329" i="7"/>
  <c r="B329" i="7"/>
  <c r="G327" i="7"/>
  <c r="E327" i="7"/>
  <c r="D327" i="7"/>
  <c r="C327" i="7"/>
  <c r="B327" i="7"/>
  <c r="L325" i="7"/>
  <c r="AW333" i="7" s="1"/>
  <c r="L326" i="7"/>
  <c r="I326" i="7"/>
  <c r="H326" i="7"/>
  <c r="J326" i="7" s="1"/>
  <c r="G326" i="7"/>
  <c r="L324" i="7"/>
  <c r="L322" i="7" s="1"/>
  <c r="J324" i="7"/>
  <c r="G324" i="7"/>
  <c r="E324" i="7"/>
  <c r="L323" i="7"/>
  <c r="I323" i="7"/>
  <c r="H323" i="7"/>
  <c r="J323" i="7" s="1"/>
  <c r="G323" i="7"/>
  <c r="L320" i="7"/>
  <c r="J320" i="7"/>
  <c r="G320" i="7"/>
  <c r="L319" i="7"/>
  <c r="L318" i="7" s="1"/>
  <c r="J319" i="7"/>
  <c r="G319" i="7"/>
  <c r="C317" i="7"/>
  <c r="E316" i="7"/>
  <c r="G316" i="7"/>
  <c r="D316" i="7"/>
  <c r="C316" i="7"/>
  <c r="AW315" i="7"/>
  <c r="AT315" i="7"/>
  <c r="AO315" i="7"/>
  <c r="AE315" i="7"/>
  <c r="AD315" i="7"/>
  <c r="G314" i="7"/>
  <c r="E314" i="7"/>
  <c r="G313" i="7"/>
  <c r="E313" i="7"/>
  <c r="BA311" i="7"/>
  <c r="AZ311" i="7"/>
  <c r="AE311" i="7"/>
  <c r="AD311" i="7"/>
  <c r="L311" i="7"/>
  <c r="AW311" i="7" s="1"/>
  <c r="I311" i="7"/>
  <c r="J311" i="7" s="1"/>
  <c r="H311" i="7"/>
  <c r="E311" i="7"/>
  <c r="G311" i="7"/>
  <c r="D311" i="7"/>
  <c r="B311" i="7"/>
  <c r="L310" i="7"/>
  <c r="G309" i="7"/>
  <c r="E309" i="7"/>
  <c r="D309" i="7"/>
  <c r="C309" i="7"/>
  <c r="B309" i="7"/>
  <c r="L307" i="7"/>
  <c r="AR315" i="7" s="1"/>
  <c r="L312" i="7" s="1"/>
  <c r="L308" i="7"/>
  <c r="J308" i="7"/>
  <c r="G308" i="7"/>
  <c r="C306" i="7"/>
  <c r="E305" i="7"/>
  <c r="G305" i="7"/>
  <c r="D305" i="7"/>
  <c r="C305" i="7"/>
  <c r="AW304" i="7"/>
  <c r="AT304" i="7"/>
  <c r="AO304" i="7"/>
  <c r="AE304" i="7"/>
  <c r="AD304" i="7"/>
  <c r="G303" i="7"/>
  <c r="E303" i="7"/>
  <c r="G302" i="7"/>
  <c r="E302" i="7"/>
  <c r="BA300" i="7"/>
  <c r="AZ300" i="7"/>
  <c r="AE300" i="7"/>
  <c r="AD300" i="7"/>
  <c r="L300" i="7"/>
  <c r="AW300" i="7" s="1"/>
  <c r="I300" i="7"/>
  <c r="J300" i="7" s="1"/>
  <c r="H300" i="7"/>
  <c r="E300" i="7"/>
  <c r="G300" i="7"/>
  <c r="D300" i="7"/>
  <c r="C300" i="7"/>
  <c r="B300" i="7"/>
  <c r="G298" i="7"/>
  <c r="E298" i="7"/>
  <c r="D298" i="7"/>
  <c r="C298" i="7"/>
  <c r="B298" i="7"/>
  <c r="L297" i="7"/>
  <c r="L296" i="7" s="1"/>
  <c r="J297" i="7"/>
  <c r="G297" i="7"/>
  <c r="C295" i="7"/>
  <c r="E294" i="7"/>
  <c r="G294" i="7"/>
  <c r="D294" i="7"/>
  <c r="C294" i="7"/>
  <c r="AW293" i="7"/>
  <c r="AT293" i="7"/>
  <c r="AO293" i="7"/>
  <c r="AE293" i="7"/>
  <c r="AD293" i="7"/>
  <c r="G292" i="7"/>
  <c r="E292" i="7"/>
  <c r="G291" i="7"/>
  <c r="E291" i="7"/>
  <c r="L287" i="7"/>
  <c r="L288" i="7"/>
  <c r="J288" i="7"/>
  <c r="G288" i="7"/>
  <c r="C286" i="7"/>
  <c r="E285" i="7"/>
  <c r="G285" i="7"/>
  <c r="D285" i="7"/>
  <c r="C285" i="7"/>
  <c r="G281" i="7"/>
  <c r="G280" i="7"/>
  <c r="L279" i="7"/>
  <c r="L275" i="7"/>
  <c r="L273" i="7"/>
  <c r="L270" i="7" s="1"/>
  <c r="L272" i="7"/>
  <c r="L266" i="7"/>
  <c r="L265" i="7"/>
  <c r="L261" i="7"/>
  <c r="AT251" i="7"/>
  <c r="AR251" i="7"/>
  <c r="AO251" i="7"/>
  <c r="BA251" i="7"/>
  <c r="AZ251" i="7"/>
  <c r="AE251" i="7"/>
  <c r="AD251" i="7"/>
  <c r="L250" i="7"/>
  <c r="AX251" i="7" s="1"/>
  <c r="J250" i="7"/>
  <c r="E250" i="7"/>
  <c r="G250" i="7"/>
  <c r="D250" i="7"/>
  <c r="C250" i="7"/>
  <c r="B250" i="7"/>
  <c r="AX249" i="7"/>
  <c r="AT249" i="7"/>
  <c r="AR249" i="7"/>
  <c r="AO249" i="7"/>
  <c r="AN249" i="7"/>
  <c r="BA249" i="7"/>
  <c r="AZ249" i="7"/>
  <c r="AE249" i="7"/>
  <c r="AD249" i="7"/>
  <c r="K249" i="7"/>
  <c r="I249" i="7"/>
  <c r="L248" i="7"/>
  <c r="AW249" i="7" s="1"/>
  <c r="J248" i="7"/>
  <c r="E248" i="7"/>
  <c r="G248" i="7"/>
  <c r="D248" i="7"/>
  <c r="C248" i="7"/>
  <c r="B248" i="7"/>
  <c r="AT247" i="7"/>
  <c r="AR247" i="7"/>
  <c r="AO247" i="7"/>
  <c r="BA247" i="7"/>
  <c r="AZ247" i="7"/>
  <c r="AE247" i="7"/>
  <c r="AD247" i="7"/>
  <c r="K247" i="7"/>
  <c r="L246" i="7"/>
  <c r="AW247" i="7" s="1"/>
  <c r="J246" i="7"/>
  <c r="E246" i="7"/>
  <c r="I247" i="7" s="1"/>
  <c r="G246" i="7"/>
  <c r="D246" i="7"/>
  <c r="C246" i="7"/>
  <c r="B246" i="7"/>
  <c r="AX245" i="7"/>
  <c r="AT245" i="7"/>
  <c r="AR245" i="7"/>
  <c r="L267" i="7" s="1"/>
  <c r="AO245" i="7"/>
  <c r="AN245" i="7"/>
  <c r="BA245" i="7"/>
  <c r="AZ245" i="7"/>
  <c r="L268" i="7" s="1"/>
  <c r="AE245" i="7"/>
  <c r="AD245" i="7"/>
  <c r="L244" i="7"/>
  <c r="AW245" i="7" s="1"/>
  <c r="J244" i="7"/>
  <c r="E244" i="7"/>
  <c r="G244" i="7"/>
  <c r="D244" i="7"/>
  <c r="C244" i="7"/>
  <c r="B244" i="7"/>
  <c r="AT243" i="7"/>
  <c r="L260" i="7" s="1"/>
  <c r="AR243" i="7"/>
  <c r="L255" i="7" s="1"/>
  <c r="AO243" i="7"/>
  <c r="L258" i="7" s="1"/>
  <c r="L256" i="7" s="1"/>
  <c r="BA243" i="7"/>
  <c r="AZ243" i="7"/>
  <c r="AE243" i="7"/>
  <c r="AD243" i="7"/>
  <c r="L242" i="7"/>
  <c r="AX243" i="7" s="1"/>
  <c r="J242" i="7"/>
  <c r="E242" i="7"/>
  <c r="G242" i="7"/>
  <c r="D242" i="7"/>
  <c r="C242" i="7"/>
  <c r="B242" i="7"/>
  <c r="L236" i="7"/>
  <c r="L235" i="7"/>
  <c r="L232" i="7"/>
  <c r="L230" i="7"/>
  <c r="L229" i="7"/>
  <c r="L227" i="7" s="1"/>
  <c r="L223" i="7"/>
  <c r="L222" i="7"/>
  <c r="L218" i="7"/>
  <c r="AW208" i="7"/>
  <c r="AT208" i="7"/>
  <c r="AO208" i="7"/>
  <c r="AE208" i="7"/>
  <c r="AD208" i="7"/>
  <c r="G207" i="7"/>
  <c r="E207" i="7"/>
  <c r="G206" i="7"/>
  <c r="E206" i="7"/>
  <c r="AN204" i="7"/>
  <c r="BA204" i="7"/>
  <c r="AZ204" i="7"/>
  <c r="AE204" i="7"/>
  <c r="AD204" i="7"/>
  <c r="L204" i="7"/>
  <c r="AW204" i="7" s="1"/>
  <c r="J204" i="7"/>
  <c r="E204" i="7"/>
  <c r="G204" i="7"/>
  <c r="D204" i="7"/>
  <c r="B204" i="7"/>
  <c r="AN203" i="7"/>
  <c r="BA203" i="7"/>
  <c r="AZ203" i="7"/>
  <c r="AE203" i="7"/>
  <c r="AD203" i="7"/>
  <c r="L203" i="7"/>
  <c r="AW203" i="7" s="1"/>
  <c r="I203" i="7"/>
  <c r="H203" i="7"/>
  <c r="J203" i="7" s="1"/>
  <c r="E203" i="7"/>
  <c r="G203" i="7"/>
  <c r="D203" i="7"/>
  <c r="B203" i="7"/>
  <c r="BA202" i="7"/>
  <c r="AZ202" i="7"/>
  <c r="AE202" i="7"/>
  <c r="AD202" i="7"/>
  <c r="E202" i="7"/>
  <c r="G202" i="7"/>
  <c r="D202" i="7"/>
  <c r="C202" i="7"/>
  <c r="B202" i="7"/>
  <c r="L199" i="7"/>
  <c r="L200" i="7"/>
  <c r="J200" i="7"/>
  <c r="G200" i="7"/>
  <c r="L197" i="7"/>
  <c r="L198" i="7"/>
  <c r="J198" i="7"/>
  <c r="G198" i="7"/>
  <c r="E196" i="7"/>
  <c r="G196" i="7"/>
  <c r="D196" i="7"/>
  <c r="C196" i="7"/>
  <c r="AE195" i="7"/>
  <c r="AD195" i="7"/>
  <c r="G194" i="7"/>
  <c r="E194" i="7"/>
  <c r="G193" i="7"/>
  <c r="E193" i="7"/>
  <c r="BA191" i="7"/>
  <c r="AZ191" i="7"/>
  <c r="AE191" i="7"/>
  <c r="AD191" i="7"/>
  <c r="E191" i="7"/>
  <c r="G191" i="7"/>
  <c r="D191" i="7"/>
  <c r="C191" i="7"/>
  <c r="B191" i="7"/>
  <c r="L189" i="7"/>
  <c r="J189" i="7"/>
  <c r="I189" i="7"/>
  <c r="H189" i="7"/>
  <c r="G189" i="7"/>
  <c r="L188" i="7"/>
  <c r="I188" i="7"/>
  <c r="J188" i="7" s="1"/>
  <c r="H188" i="7"/>
  <c r="G188" i="7"/>
  <c r="L187" i="7"/>
  <c r="I187" i="7"/>
  <c r="H187" i="7"/>
  <c r="J187" i="7" s="1"/>
  <c r="G187" i="7"/>
  <c r="L186" i="7"/>
  <c r="L185" i="7" s="1"/>
  <c r="AW195" i="7" s="1"/>
  <c r="I186" i="7"/>
  <c r="H186" i="7"/>
  <c r="J186" i="7" s="1"/>
  <c r="G186" i="7"/>
  <c r="L184" i="7"/>
  <c r="J184" i="7"/>
  <c r="G184" i="7"/>
  <c r="E184" i="7"/>
  <c r="L183" i="7"/>
  <c r="J183" i="7"/>
  <c r="G183" i="7"/>
  <c r="L182" i="7"/>
  <c r="L180" i="7" s="1"/>
  <c r="J182" i="7"/>
  <c r="E182" i="7"/>
  <c r="G182" i="7" s="1"/>
  <c r="L181" i="7"/>
  <c r="J181" i="7"/>
  <c r="G181" i="7"/>
  <c r="L177" i="7"/>
  <c r="L178" i="7"/>
  <c r="J178" i="7"/>
  <c r="G178" i="7"/>
  <c r="E176" i="7"/>
  <c r="G176" i="7"/>
  <c r="D176" i="7"/>
  <c r="C176" i="7"/>
  <c r="AE175" i="7"/>
  <c r="AD175" i="7"/>
  <c r="G174" i="7"/>
  <c r="E174" i="7"/>
  <c r="G173" i="7"/>
  <c r="E173" i="7"/>
  <c r="BA171" i="7"/>
  <c r="AZ171" i="7"/>
  <c r="AE171" i="7"/>
  <c r="AD171" i="7"/>
  <c r="E171" i="7"/>
  <c r="G171" i="7"/>
  <c r="D171" i="7"/>
  <c r="C171" i="7"/>
  <c r="B171" i="7"/>
  <c r="L164" i="7"/>
  <c r="AW175" i="7" s="1"/>
  <c r="L169" i="7"/>
  <c r="I169" i="7"/>
  <c r="H169" i="7"/>
  <c r="J169" i="7" s="1"/>
  <c r="G169" i="7"/>
  <c r="L168" i="7"/>
  <c r="I168" i="7"/>
  <c r="H168" i="7"/>
  <c r="J168" i="7" s="1"/>
  <c r="G168" i="7"/>
  <c r="L167" i="7"/>
  <c r="J167" i="7"/>
  <c r="G167" i="7"/>
  <c r="L166" i="7"/>
  <c r="I166" i="7"/>
  <c r="H166" i="7"/>
  <c r="J166" i="7" s="1"/>
  <c r="G166" i="7"/>
  <c r="L165" i="7"/>
  <c r="J165" i="7"/>
  <c r="I165" i="7"/>
  <c r="H165" i="7"/>
  <c r="G165" i="7"/>
  <c r="L157" i="7"/>
  <c r="AT175" i="7" s="1"/>
  <c r="L163" i="7"/>
  <c r="J163" i="7"/>
  <c r="E163" i="7"/>
  <c r="L162" i="7"/>
  <c r="J162" i="7"/>
  <c r="G162" i="7"/>
  <c r="L161" i="7"/>
  <c r="I161" i="7"/>
  <c r="H161" i="7"/>
  <c r="J161" i="7" s="1"/>
  <c r="G161" i="7"/>
  <c r="L160" i="7"/>
  <c r="J160" i="7"/>
  <c r="G160" i="7"/>
  <c r="L159" i="7"/>
  <c r="J159" i="7"/>
  <c r="E159" i="7"/>
  <c r="L158" i="7"/>
  <c r="J158" i="7"/>
  <c r="G158" i="7"/>
  <c r="L154" i="7"/>
  <c r="L155" i="7"/>
  <c r="J155" i="7"/>
  <c r="G155" i="7"/>
  <c r="C153" i="7"/>
  <c r="E152" i="7"/>
  <c r="G152" i="7"/>
  <c r="G163" i="7" s="1"/>
  <c r="D152" i="7"/>
  <c r="C152" i="7"/>
  <c r="AW151" i="7"/>
  <c r="AE151" i="7"/>
  <c r="AD151" i="7"/>
  <c r="G150" i="7"/>
  <c r="E150" i="7"/>
  <c r="G149" i="7"/>
  <c r="E149" i="7"/>
  <c r="BA147" i="7"/>
  <c r="AZ147" i="7"/>
  <c r="AE147" i="7"/>
  <c r="AD147" i="7"/>
  <c r="E147" i="7"/>
  <c r="G147" i="7"/>
  <c r="D147" i="7"/>
  <c r="C147" i="7"/>
  <c r="B147" i="7"/>
  <c r="L143" i="7"/>
  <c r="AT151" i="7" s="1"/>
  <c r="L142" i="7"/>
  <c r="AO151" i="7" s="1"/>
  <c r="L145" i="7"/>
  <c r="J145" i="7"/>
  <c r="E145" i="7"/>
  <c r="G145" i="7" s="1"/>
  <c r="L144" i="7"/>
  <c r="J144" i="7"/>
  <c r="G144" i="7"/>
  <c r="L140" i="7"/>
  <c r="L146" i="7" s="1"/>
  <c r="L141" i="7"/>
  <c r="J141" i="7"/>
  <c r="G141" i="7"/>
  <c r="C139" i="7"/>
  <c r="E138" i="7"/>
  <c r="G138" i="7"/>
  <c r="D138" i="7"/>
  <c r="C138" i="7"/>
  <c r="AT137" i="7"/>
  <c r="AR137" i="7"/>
  <c r="AO137" i="7"/>
  <c r="BA137" i="7"/>
  <c r="AZ137" i="7"/>
  <c r="AE137" i="7"/>
  <c r="AD137" i="7"/>
  <c r="L136" i="7"/>
  <c r="AW137" i="7" s="1"/>
  <c r="I136" i="7"/>
  <c r="H136" i="7"/>
  <c r="J136" i="7" s="1"/>
  <c r="E136" i="7"/>
  <c r="G136" i="7"/>
  <c r="D136" i="7"/>
  <c r="C136" i="7"/>
  <c r="B136" i="7"/>
  <c r="AW135" i="7"/>
  <c r="AE135" i="7"/>
  <c r="AD135" i="7"/>
  <c r="G134" i="7"/>
  <c r="E134" i="7"/>
  <c r="G133" i="7"/>
  <c r="E133" i="7"/>
  <c r="BA131" i="7"/>
  <c r="AZ131" i="7"/>
  <c r="AE131" i="7"/>
  <c r="AD131" i="7"/>
  <c r="E131" i="7"/>
  <c r="G131" i="7"/>
  <c r="D131" i="7"/>
  <c r="C131" i="7"/>
  <c r="B131" i="7"/>
  <c r="L129" i="7"/>
  <c r="L127" i="7" s="1"/>
  <c r="J129" i="7"/>
  <c r="E129" i="7"/>
  <c r="L128" i="7"/>
  <c r="J128" i="7"/>
  <c r="G128" i="7"/>
  <c r="L125" i="7"/>
  <c r="L124" i="7" s="1"/>
  <c r="J125" i="7"/>
  <c r="G125" i="7"/>
  <c r="C123" i="7"/>
  <c r="E122" i="7"/>
  <c r="G122" i="7"/>
  <c r="G129" i="7" s="1"/>
  <c r="D122" i="7"/>
  <c r="C122" i="7"/>
  <c r="AW121" i="7"/>
  <c r="AE121" i="7"/>
  <c r="AD121" i="7"/>
  <c r="G120" i="7"/>
  <c r="E120" i="7"/>
  <c r="G119" i="7"/>
  <c r="E119" i="7"/>
  <c r="BA117" i="7"/>
  <c r="AZ117" i="7"/>
  <c r="AE117" i="7"/>
  <c r="AD117" i="7"/>
  <c r="E117" i="7"/>
  <c r="G117" i="7"/>
  <c r="D117" i="7"/>
  <c r="C117" i="7"/>
  <c r="B117" i="7"/>
  <c r="L113" i="7"/>
  <c r="AT121" i="7" s="1"/>
  <c r="L115" i="7"/>
  <c r="J115" i="7"/>
  <c r="E115" i="7"/>
  <c r="L114" i="7"/>
  <c r="J114" i="7"/>
  <c r="G114" i="7"/>
  <c r="L110" i="7"/>
  <c r="AR121" i="7" s="1"/>
  <c r="L111" i="7"/>
  <c r="J111" i="7"/>
  <c r="G111" i="7"/>
  <c r="C109" i="7"/>
  <c r="E108" i="7"/>
  <c r="G108" i="7"/>
  <c r="G115" i="7" s="1"/>
  <c r="D108" i="7"/>
  <c r="C108" i="7"/>
  <c r="AW107" i="7"/>
  <c r="AR107" i="7"/>
  <c r="AE107" i="7"/>
  <c r="AD107" i="7"/>
  <c r="G106" i="7"/>
  <c r="E106" i="7"/>
  <c r="G105" i="7"/>
  <c r="E105" i="7"/>
  <c r="L102" i="7"/>
  <c r="L100" i="7" s="1"/>
  <c r="J102" i="7"/>
  <c r="G102" i="7"/>
  <c r="E102" i="7"/>
  <c r="L101" i="7"/>
  <c r="I101" i="7"/>
  <c r="H101" i="7"/>
  <c r="J101" i="7" s="1"/>
  <c r="G101" i="7"/>
  <c r="C98" i="7"/>
  <c r="E97" i="7"/>
  <c r="G97" i="7"/>
  <c r="D97" i="7"/>
  <c r="C97" i="7"/>
  <c r="AW96" i="7"/>
  <c r="AT96" i="7"/>
  <c r="AO96" i="7"/>
  <c r="AE96" i="7"/>
  <c r="AD96" i="7"/>
  <c r="G95" i="7"/>
  <c r="E95" i="7"/>
  <c r="G94" i="7"/>
  <c r="E94" i="7"/>
  <c r="L91" i="7"/>
  <c r="L90" i="7" s="1"/>
  <c r="J91" i="7"/>
  <c r="G91" i="7"/>
  <c r="C89" i="7"/>
  <c r="E88" i="7"/>
  <c r="G88" i="7"/>
  <c r="D88" i="7"/>
  <c r="C88" i="7"/>
  <c r="AW87" i="7"/>
  <c r="AT87" i="7"/>
  <c r="AO87" i="7"/>
  <c r="AE87" i="7"/>
  <c r="AD87" i="7"/>
  <c r="G86" i="7"/>
  <c r="E86" i="7"/>
  <c r="G85" i="7"/>
  <c r="E85" i="7"/>
  <c r="L81" i="7"/>
  <c r="L82" i="7"/>
  <c r="J82" i="7"/>
  <c r="G82" i="7"/>
  <c r="C80" i="7"/>
  <c r="E79" i="7"/>
  <c r="G79" i="7"/>
  <c r="D79" i="7"/>
  <c r="C79" i="7"/>
  <c r="AE78" i="7"/>
  <c r="AD78" i="7"/>
  <c r="G77" i="7"/>
  <c r="E77" i="7"/>
  <c r="G76" i="7"/>
  <c r="E76" i="7"/>
  <c r="L72" i="7"/>
  <c r="AW78" i="7" s="1"/>
  <c r="L73" i="7"/>
  <c r="J73" i="7"/>
  <c r="G73" i="7"/>
  <c r="L71" i="7"/>
  <c r="J71" i="7"/>
  <c r="E71" i="7"/>
  <c r="L70" i="7"/>
  <c r="J70" i="7"/>
  <c r="I70" i="7"/>
  <c r="H70" i="7"/>
  <c r="G70" i="7"/>
  <c r="L69" i="7"/>
  <c r="L67" i="7" s="1"/>
  <c r="J69" i="7"/>
  <c r="E69" i="7"/>
  <c r="G69" i="7" s="1"/>
  <c r="L68" i="7"/>
  <c r="I68" i="7"/>
  <c r="H68" i="7"/>
  <c r="J68" i="7" s="1"/>
  <c r="G68" i="7"/>
  <c r="L64" i="7"/>
  <c r="L65" i="7"/>
  <c r="J65" i="7"/>
  <c r="G65" i="7"/>
  <c r="C63" i="7"/>
  <c r="E62" i="7"/>
  <c r="G62" i="7"/>
  <c r="G71" i="7" s="1"/>
  <c r="D62" i="7"/>
  <c r="C62" i="7"/>
  <c r="A35" i="7"/>
  <c r="A33" i="7"/>
  <c r="F24" i="7"/>
  <c r="F22" i="7"/>
  <c r="CO14" i="7"/>
  <c r="F14" i="7"/>
  <c r="CO12" i="7"/>
  <c r="F12" i="7"/>
  <c r="H6" i="7"/>
  <c r="B6" i="7"/>
  <c r="A1" i="7"/>
  <c r="L339" i="8" l="1"/>
  <c r="L188" i="11"/>
  <c r="L116" i="10"/>
  <c r="AT135" i="7"/>
  <c r="L397" i="7" s="1"/>
  <c r="L126" i="7"/>
  <c r="AO135" i="7" s="1"/>
  <c r="AT78" i="7"/>
  <c r="L66" i="7"/>
  <c r="L118" i="7"/>
  <c r="L381" i="7"/>
  <c r="L379" i="7" s="1"/>
  <c r="L130" i="7"/>
  <c r="AR135" i="7"/>
  <c r="L179" i="7"/>
  <c r="AO195" i="7" s="1"/>
  <c r="AT195" i="7"/>
  <c r="L321" i="7"/>
  <c r="AO333" i="7" s="1"/>
  <c r="L340" i="7" s="1"/>
  <c r="AT333" i="7"/>
  <c r="L342" i="7" s="1"/>
  <c r="L324" i="8"/>
  <c r="L128" i="8"/>
  <c r="AR96" i="7"/>
  <c r="L93" i="7" s="1"/>
  <c r="L92" i="7"/>
  <c r="L99" i="7"/>
  <c r="AT107" i="7"/>
  <c r="L104" i="7" s="1"/>
  <c r="L278" i="7"/>
  <c r="AR333" i="7"/>
  <c r="L330" i="7" s="1"/>
  <c r="L328" i="7"/>
  <c r="L190" i="7"/>
  <c r="I251" i="7"/>
  <c r="AR304" i="7"/>
  <c r="L301" i="7" s="1"/>
  <c r="L299" i="7"/>
  <c r="G159" i="7"/>
  <c r="L269" i="7"/>
  <c r="L346" i="7"/>
  <c r="L344" i="7" s="1"/>
  <c r="L337" i="8"/>
  <c r="L333" i="8"/>
  <c r="L380" i="8" s="1"/>
  <c r="AR128" i="9"/>
  <c r="L125" i="9" s="1"/>
  <c r="L123" i="9"/>
  <c r="L252" i="9"/>
  <c r="L248" i="9"/>
  <c r="L295" i="9" s="1"/>
  <c r="L88" i="11"/>
  <c r="AR92" i="11"/>
  <c r="L89" i="11" s="1"/>
  <c r="AR78" i="7"/>
  <c r="L83" i="7"/>
  <c r="K137" i="7"/>
  <c r="I137" i="7" s="1"/>
  <c r="K245" i="7"/>
  <c r="I245" i="7" s="1"/>
  <c r="AN247" i="7"/>
  <c r="AX247" i="7"/>
  <c r="L462" i="7" s="1"/>
  <c r="L289" i="7"/>
  <c r="AN300" i="7"/>
  <c r="AN311" i="7"/>
  <c r="J68" i="8"/>
  <c r="AW175" i="8"/>
  <c r="AN175" i="8"/>
  <c r="L269" i="8"/>
  <c r="L257" i="8"/>
  <c r="AT118" i="9"/>
  <c r="L212" i="9" s="1"/>
  <c r="L103" i="9"/>
  <c r="AO118" i="9" s="1"/>
  <c r="L210" i="9" s="1"/>
  <c r="L208" i="9" s="1"/>
  <c r="AR195" i="7"/>
  <c r="L192" i="7" s="1"/>
  <c r="AR87" i="7"/>
  <c r="L84" i="7" s="1"/>
  <c r="L112" i="7"/>
  <c r="AN137" i="7"/>
  <c r="L156" i="7"/>
  <c r="AR175" i="7"/>
  <c r="L172" i="7" s="1"/>
  <c r="AR208" i="7"/>
  <c r="L205" i="7" s="1"/>
  <c r="K243" i="7"/>
  <c r="I243" i="7" s="1"/>
  <c r="K251" i="7"/>
  <c r="AR293" i="7"/>
  <c r="L75" i="8"/>
  <c r="AT98" i="8"/>
  <c r="L95" i="8" s="1"/>
  <c r="L90" i="8"/>
  <c r="AR107" i="8"/>
  <c r="L104" i="8" s="1"/>
  <c r="L103" i="8"/>
  <c r="AW109" i="8"/>
  <c r="AN109" i="8"/>
  <c r="K109" i="8"/>
  <c r="L126" i="8"/>
  <c r="L114" i="8"/>
  <c r="AO131" i="8" s="1"/>
  <c r="L315" i="8" s="1"/>
  <c r="L313" i="8" s="1"/>
  <c r="L163" i="8"/>
  <c r="AR169" i="8"/>
  <c r="L166" i="8" s="1"/>
  <c r="AR179" i="8"/>
  <c r="L176" i="8" s="1"/>
  <c r="L173" i="8"/>
  <c r="K168" i="9"/>
  <c r="AW168" i="9"/>
  <c r="L181" i="9" s="1"/>
  <c r="L179" i="9" s="1"/>
  <c r="AN168" i="9"/>
  <c r="AR151" i="7"/>
  <c r="L148" i="7" s="1"/>
  <c r="AW243" i="7"/>
  <c r="L264" i="7" s="1"/>
  <c r="L262" i="7" s="1"/>
  <c r="L253" i="7" s="1"/>
  <c r="L276" i="7" s="1"/>
  <c r="AW251" i="7"/>
  <c r="L201" i="7"/>
  <c r="AN243" i="7"/>
  <c r="AN251" i="7"/>
  <c r="L422" i="7"/>
  <c r="L419" i="7" s="1"/>
  <c r="K48" i="8"/>
  <c r="L297" i="8"/>
  <c r="L66" i="8"/>
  <c r="AO78" i="8" s="1"/>
  <c r="I109" i="8"/>
  <c r="AR145" i="8"/>
  <c r="L142" i="8" s="1"/>
  <c r="L140" i="8"/>
  <c r="L153" i="8"/>
  <c r="L93" i="9"/>
  <c r="AR98" i="9"/>
  <c r="L95" i="9" s="1"/>
  <c r="K165" i="9"/>
  <c r="I165" i="9" s="1"/>
  <c r="AW165" i="9"/>
  <c r="AX165" i="9"/>
  <c r="L297" i="9" s="1"/>
  <c r="AN165" i="9"/>
  <c r="AR87" i="8"/>
  <c r="L84" i="8" s="1"/>
  <c r="G73" i="9"/>
  <c r="L66" i="9"/>
  <c r="J77" i="9"/>
  <c r="AR118" i="9"/>
  <c r="L113" i="9"/>
  <c r="I168" i="9"/>
  <c r="L243" i="9"/>
  <c r="L88" i="10"/>
  <c r="L86" i="10" s="1"/>
  <c r="L192" i="10"/>
  <c r="L190" i="10" s="1"/>
  <c r="L172" i="10"/>
  <c r="L170" i="10" s="1"/>
  <c r="L77" i="10"/>
  <c r="AR81" i="10"/>
  <c r="K47" i="10" s="1"/>
  <c r="AR71" i="11"/>
  <c r="L67" i="11"/>
  <c r="L246" i="11"/>
  <c r="L142" i="11"/>
  <c r="L138" i="11" s="1"/>
  <c r="K48" i="11"/>
  <c r="L226" i="11"/>
  <c r="L216" i="8"/>
  <c r="L239" i="8" s="1"/>
  <c r="AR84" i="9"/>
  <c r="L79" i="9"/>
  <c r="K48" i="9"/>
  <c r="L137" i="9"/>
  <c r="L216" i="9"/>
  <c r="L214" i="9" s="1"/>
  <c r="L185" i="9"/>
  <c r="L109" i="11"/>
  <c r="AR113" i="11"/>
  <c r="L110" i="11" s="1"/>
  <c r="L118" i="11"/>
  <c r="AR122" i="11"/>
  <c r="L119" i="11" s="1"/>
  <c r="L219" i="8"/>
  <c r="L266" i="8"/>
  <c r="L264" i="8" s="1"/>
  <c r="L260" i="8"/>
  <c r="L258" i="8" s="1"/>
  <c r="I251" i="8"/>
  <c r="AN253" i="8"/>
  <c r="AX253" i="8"/>
  <c r="L382" i="8" s="1"/>
  <c r="L281" i="9"/>
  <c r="L138" i="12"/>
  <c r="L136" i="12" s="1"/>
  <c r="L230" i="11"/>
  <c r="L228" i="11" s="1"/>
  <c r="L250" i="11"/>
  <c r="L248" i="11" s="1"/>
  <c r="L146" i="11"/>
  <c r="L144" i="11" s="1"/>
  <c r="L67" i="12"/>
  <c r="L280" i="8"/>
  <c r="L184" i="9"/>
  <c r="L172" i="9"/>
  <c r="L198" i="10"/>
  <c r="L196" i="10" s="1"/>
  <c r="L170" i="12"/>
  <c r="L121" i="12"/>
  <c r="L118" i="12" s="1"/>
  <c r="L116" i="12" s="1"/>
  <c r="L97" i="10"/>
  <c r="L85" i="10"/>
  <c r="L83" i="10" s="1"/>
  <c r="L138" i="10"/>
  <c r="L136" i="10" s="1"/>
  <c r="L224" i="11"/>
  <c r="L77" i="11"/>
  <c r="L173" i="11"/>
  <c r="L170" i="11" s="1"/>
  <c r="L168" i="11" s="1"/>
  <c r="AR71" i="12"/>
  <c r="K48" i="12"/>
  <c r="L174" i="10"/>
  <c r="L244" i="11"/>
  <c r="L242" i="11" s="1"/>
  <c r="L90" i="12"/>
  <c r="L86" i="12" s="1"/>
  <c r="L192" i="12"/>
  <c r="L190" i="12" s="1"/>
  <c r="L198" i="12"/>
  <c r="L196" i="12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1" i="3"/>
  <c r="Y1" i="3"/>
  <c r="CU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U43" i="3"/>
  <c r="CV43" i="3"/>
  <c r="CX43" i="3"/>
  <c r="CY43" i="3"/>
  <c r="CZ43" i="3"/>
  <c r="DA43" i="3"/>
  <c r="DB43" i="3"/>
  <c r="DC43" i="3"/>
  <c r="DH43" i="3"/>
  <c r="A44" i="3"/>
  <c r="Y44" i="3"/>
  <c r="CX44" i="3" s="1"/>
  <c r="DG44" i="3" s="1"/>
  <c r="CY44" i="3"/>
  <c r="CZ44" i="3"/>
  <c r="DB44" i="3" s="1"/>
  <c r="DA44" i="3"/>
  <c r="DC44" i="3"/>
  <c r="DF44" i="3"/>
  <c r="DI44" i="3"/>
  <c r="DJ44" i="3"/>
  <c r="A45" i="3"/>
  <c r="Y45" i="3"/>
  <c r="CW45" i="3"/>
  <c r="CX45" i="3"/>
  <c r="CY45" i="3"/>
  <c r="CZ45" i="3"/>
  <c r="DA45" i="3"/>
  <c r="DB45" i="3"/>
  <c r="DC45" i="3"/>
  <c r="A46" i="3"/>
  <c r="Y46" i="3"/>
  <c r="CX46" i="3" s="1"/>
  <c r="CY46" i="3"/>
  <c r="CZ46" i="3"/>
  <c r="DB46" i="3" s="1"/>
  <c r="DA46" i="3"/>
  <c r="DC46" i="3"/>
  <c r="A47" i="3"/>
  <c r="Y47" i="3"/>
  <c r="CU47" i="3"/>
  <c r="CV47" i="3"/>
  <c r="CX47" i="3"/>
  <c r="CY47" i="3"/>
  <c r="CZ47" i="3"/>
  <c r="DA47" i="3"/>
  <c r="DB47" i="3"/>
  <c r="DC47" i="3"/>
  <c r="DH47" i="3"/>
  <c r="A48" i="3"/>
  <c r="Y48" i="3"/>
  <c r="CX48" i="3" s="1"/>
  <c r="DG48" i="3" s="1"/>
  <c r="CY48" i="3"/>
  <c r="CZ48" i="3"/>
  <c r="DB48" i="3" s="1"/>
  <c r="DA48" i="3"/>
  <c r="DC48" i="3"/>
  <c r="A49" i="3"/>
  <c r="Y49" i="3"/>
  <c r="CX49" i="3"/>
  <c r="DG49" i="3" s="1"/>
  <c r="CY49" i="3"/>
  <c r="CZ49" i="3"/>
  <c r="DB49" i="3" s="1"/>
  <c r="DA49" i="3"/>
  <c r="DC49" i="3"/>
  <c r="DF49" i="3"/>
  <c r="DH49" i="3"/>
  <c r="DI49" i="3"/>
  <c r="DJ49" i="3"/>
  <c r="A50" i="3"/>
  <c r="Y50" i="3"/>
  <c r="CX50" i="3" s="1"/>
  <c r="CU50" i="3"/>
  <c r="CV50" i="3"/>
  <c r="CY50" i="3"/>
  <c r="CZ50" i="3"/>
  <c r="DB50" i="3" s="1"/>
  <c r="DA50" i="3"/>
  <c r="DC50" i="3"/>
  <c r="A51" i="3"/>
  <c r="Y51" i="3"/>
  <c r="CX51" i="3"/>
  <c r="DG51" i="3" s="1"/>
  <c r="CY51" i="3"/>
  <c r="CZ51" i="3"/>
  <c r="DB51" i="3" s="1"/>
  <c r="DA51" i="3"/>
  <c r="DC51" i="3"/>
  <c r="DF51" i="3"/>
  <c r="DH51" i="3"/>
  <c r="DI51" i="3"/>
  <c r="DJ51" i="3"/>
  <c r="A52" i="3"/>
  <c r="Y52" i="3"/>
  <c r="CW52" i="3"/>
  <c r="CX52" i="3"/>
  <c r="CY52" i="3"/>
  <c r="CZ52" i="3"/>
  <c r="DA52" i="3"/>
  <c r="DB52" i="3"/>
  <c r="DC52" i="3"/>
  <c r="DH52" i="3"/>
  <c r="A53" i="3"/>
  <c r="Y53" i="3"/>
  <c r="CY53" i="3"/>
  <c r="CZ53" i="3"/>
  <c r="DB53" i="3" s="1"/>
  <c r="DA53" i="3"/>
  <c r="DC53" i="3"/>
  <c r="A54" i="3"/>
  <c r="Y54" i="3"/>
  <c r="CX54" i="3"/>
  <c r="DF54" i="3" s="1"/>
  <c r="DJ54" i="3" s="1"/>
  <c r="CY54" i="3"/>
  <c r="CZ54" i="3"/>
  <c r="DA54" i="3"/>
  <c r="DB54" i="3"/>
  <c r="DC54" i="3"/>
  <c r="DH54" i="3"/>
  <c r="DI54" i="3"/>
  <c r="A55" i="3"/>
  <c r="Y55" i="3"/>
  <c r="CX55" i="3"/>
  <c r="CY55" i="3"/>
  <c r="CZ55" i="3"/>
  <c r="DA55" i="3"/>
  <c r="DB55" i="3"/>
  <c r="DC55" i="3"/>
  <c r="DH55" i="3"/>
  <c r="A56" i="3"/>
  <c r="Y56" i="3"/>
  <c r="CX56" i="3" s="1"/>
  <c r="CY56" i="3"/>
  <c r="CZ56" i="3"/>
  <c r="DB56" i="3" s="1"/>
  <c r="DA56" i="3"/>
  <c r="DC56" i="3"/>
  <c r="DG56" i="3"/>
  <c r="A57" i="3"/>
  <c r="Y57" i="3"/>
  <c r="CX57" i="3"/>
  <c r="DG57" i="3" s="1"/>
  <c r="CY57" i="3"/>
  <c r="CZ57" i="3"/>
  <c r="DB57" i="3" s="1"/>
  <c r="DA57" i="3"/>
  <c r="DC57" i="3"/>
  <c r="DF57" i="3"/>
  <c r="DJ57" i="3" s="1"/>
  <c r="DH57" i="3"/>
  <c r="DI57" i="3"/>
  <c r="A58" i="3"/>
  <c r="Y58" i="3"/>
  <c r="CX58" i="3"/>
  <c r="DF58" i="3" s="1"/>
  <c r="DJ58" i="3" s="1"/>
  <c r="CY58" i="3"/>
  <c r="CZ58" i="3"/>
  <c r="DA58" i="3"/>
  <c r="DB58" i="3"/>
  <c r="DC58" i="3"/>
  <c r="DH58" i="3"/>
  <c r="DI58" i="3"/>
  <c r="A59" i="3"/>
  <c r="Y59" i="3"/>
  <c r="CV59" i="3" s="1"/>
  <c r="CU59" i="3"/>
  <c r="CY59" i="3"/>
  <c r="CZ59" i="3"/>
  <c r="DB59" i="3" s="1"/>
  <c r="DA59" i="3"/>
  <c r="DC59" i="3"/>
  <c r="A60" i="3"/>
  <c r="Y60" i="3"/>
  <c r="CX60" i="3"/>
  <c r="DG60" i="3" s="1"/>
  <c r="CY60" i="3"/>
  <c r="CZ60" i="3"/>
  <c r="DB60" i="3" s="1"/>
  <c r="DA60" i="3"/>
  <c r="DC60" i="3"/>
  <c r="DF60" i="3"/>
  <c r="DH60" i="3"/>
  <c r="DI60" i="3"/>
  <c r="DJ60" i="3"/>
  <c r="A61" i="3"/>
  <c r="Y61" i="3"/>
  <c r="CX61" i="3"/>
  <c r="CY61" i="3"/>
  <c r="CZ61" i="3"/>
  <c r="DA61" i="3"/>
  <c r="DB61" i="3"/>
  <c r="DC61" i="3"/>
  <c r="DH61" i="3"/>
  <c r="A62" i="3"/>
  <c r="Y62" i="3"/>
  <c r="CX62" i="3" s="1"/>
  <c r="CY62" i="3"/>
  <c r="CZ62" i="3"/>
  <c r="DA62" i="3"/>
  <c r="DB62" i="3"/>
  <c r="DC62" i="3"/>
  <c r="DG62" i="3"/>
  <c r="A63" i="3"/>
  <c r="Y63" i="3"/>
  <c r="CX63" i="3" s="1"/>
  <c r="CY63" i="3"/>
  <c r="CZ63" i="3"/>
  <c r="DB63" i="3" s="1"/>
  <c r="DA63" i="3"/>
  <c r="DC63" i="3"/>
  <c r="A64" i="3"/>
  <c r="Y64" i="3"/>
  <c r="CU64" i="3"/>
  <c r="CV64" i="3"/>
  <c r="CX64" i="3"/>
  <c r="DI64" i="3" s="1"/>
  <c r="DJ64" i="3" s="1"/>
  <c r="CY64" i="3"/>
  <c r="CZ64" i="3"/>
  <c r="DA64" i="3"/>
  <c r="DB64" i="3"/>
  <c r="DC64" i="3"/>
  <c r="DG64" i="3"/>
  <c r="DH64" i="3"/>
  <c r="A65" i="3"/>
  <c r="Y65" i="3"/>
  <c r="CX65" i="3" s="1"/>
  <c r="CY65" i="3"/>
  <c r="CZ65" i="3"/>
  <c r="DB65" i="3" s="1"/>
  <c r="DA65" i="3"/>
  <c r="DC65" i="3"/>
  <c r="A66" i="3"/>
  <c r="Y66" i="3"/>
  <c r="CX66" i="3"/>
  <c r="DG66" i="3" s="1"/>
  <c r="CY66" i="3"/>
  <c r="CZ66" i="3"/>
  <c r="DB66" i="3" s="1"/>
  <c r="DA66" i="3"/>
  <c r="DC66" i="3"/>
  <c r="DF66" i="3"/>
  <c r="DH66" i="3"/>
  <c r="DI66" i="3"/>
  <c r="DJ66" i="3"/>
  <c r="A67" i="3"/>
  <c r="Y67" i="3"/>
  <c r="CY67" i="3"/>
  <c r="CZ67" i="3"/>
  <c r="DB67" i="3" s="1"/>
  <c r="DA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A136" i="3"/>
  <c r="DB136" i="3"/>
  <c r="DC136" i="3"/>
  <c r="A137" i="3"/>
  <c r="Y137" i="3"/>
  <c r="CU137" i="3"/>
  <c r="CY137" i="3"/>
  <c r="CZ137" i="3"/>
  <c r="DB137" i="3" s="1"/>
  <c r="DA137" i="3"/>
  <c r="DC137" i="3"/>
  <c r="A138" i="3"/>
  <c r="Y138" i="3"/>
  <c r="CX138" i="3"/>
  <c r="DH138" i="3" s="1"/>
  <c r="CY138" i="3"/>
  <c r="CZ138" i="3"/>
  <c r="DA138" i="3"/>
  <c r="DB138" i="3"/>
  <c r="DC138" i="3"/>
  <c r="DI138" i="3"/>
  <c r="A139" i="3"/>
  <c r="Y139" i="3"/>
  <c r="CX139" i="3"/>
  <c r="CY139" i="3"/>
  <c r="CZ139" i="3"/>
  <c r="DA139" i="3"/>
  <c r="DB139" i="3"/>
  <c r="DC139" i="3"/>
  <c r="DG139" i="3"/>
  <c r="A140" i="3"/>
  <c r="Y140" i="3"/>
  <c r="CU140" i="3"/>
  <c r="CY140" i="3"/>
  <c r="CZ140" i="3"/>
  <c r="DA140" i="3"/>
  <c r="DB140" i="3"/>
  <c r="DC140" i="3"/>
  <c r="A141" i="3"/>
  <c r="Y141" i="3"/>
  <c r="CX141" i="3"/>
  <c r="CY141" i="3"/>
  <c r="CZ141" i="3"/>
  <c r="DA141" i="3"/>
  <c r="DB141" i="3"/>
  <c r="DC141" i="3"/>
  <c r="A142" i="3"/>
  <c r="Y142" i="3"/>
  <c r="CX142" i="3" s="1"/>
  <c r="DF142" i="3" s="1"/>
  <c r="CY142" i="3"/>
  <c r="CZ142" i="3"/>
  <c r="DB142" i="3" s="1"/>
  <c r="DA142" i="3"/>
  <c r="DC142" i="3"/>
  <c r="DJ142" i="3"/>
  <c r="A143" i="3"/>
  <c r="Y143" i="3"/>
  <c r="CU143" i="3"/>
  <c r="CV143" i="3"/>
  <c r="CX143" i="3"/>
  <c r="DG143" i="3" s="1"/>
  <c r="CY143" i="3"/>
  <c r="CZ143" i="3"/>
  <c r="DA143" i="3"/>
  <c r="DB143" i="3"/>
  <c r="DC143" i="3"/>
  <c r="DH143" i="3"/>
  <c r="A144" i="3"/>
  <c r="Y144" i="3"/>
  <c r="CX144" i="3" s="1"/>
  <c r="CY144" i="3"/>
  <c r="CZ144" i="3"/>
  <c r="DB144" i="3" s="1"/>
  <c r="DA144" i="3"/>
  <c r="DC144" i="3"/>
  <c r="DF144" i="3"/>
  <c r="DG144" i="3"/>
  <c r="DJ144" i="3"/>
  <c r="A145" i="3"/>
  <c r="Y145" i="3"/>
  <c r="CX145" i="3"/>
  <c r="DG145" i="3" s="1"/>
  <c r="CY145" i="3"/>
  <c r="CZ145" i="3"/>
  <c r="DB145" i="3" s="1"/>
  <c r="DA145" i="3"/>
  <c r="DC145" i="3"/>
  <c r="DF145" i="3"/>
  <c r="DH145" i="3"/>
  <c r="DI145" i="3"/>
  <c r="DJ145" i="3"/>
  <c r="A146" i="3"/>
  <c r="Y146" i="3"/>
  <c r="CY146" i="3"/>
  <c r="CZ146" i="3"/>
  <c r="DB146" i="3" s="1"/>
  <c r="DA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A157" i="3"/>
  <c r="DB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A166" i="3"/>
  <c r="DB166" i="3"/>
  <c r="DC166" i="3"/>
  <c r="A167" i="3"/>
  <c r="Y167" i="3"/>
  <c r="CV167" i="3" s="1"/>
  <c r="CU167" i="3"/>
  <c r="CY167" i="3"/>
  <c r="CZ167" i="3"/>
  <c r="DB167" i="3" s="1"/>
  <c r="DA167" i="3"/>
  <c r="DC167" i="3"/>
  <c r="A168" i="3"/>
  <c r="Y168" i="3"/>
  <c r="CX168" i="3"/>
  <c r="DF168" i="3" s="1"/>
  <c r="DJ168" i="3" s="1"/>
  <c r="CY168" i="3"/>
  <c r="CZ168" i="3"/>
  <c r="DA168" i="3"/>
  <c r="DB168" i="3"/>
  <c r="DC168" i="3"/>
  <c r="DG168" i="3"/>
  <c r="DI168" i="3"/>
  <c r="A169" i="3"/>
  <c r="Y169" i="3"/>
  <c r="CX169" i="3" s="1"/>
  <c r="CY169" i="3"/>
  <c r="CZ169" i="3"/>
  <c r="DB169" i="3" s="1"/>
  <c r="DA169" i="3"/>
  <c r="DC169" i="3"/>
  <c r="DF169" i="3"/>
  <c r="DJ169" i="3" s="1"/>
  <c r="A170" i="3"/>
  <c r="Y170" i="3"/>
  <c r="CX170" i="3" s="1"/>
  <c r="DF170" i="3" s="1"/>
  <c r="DJ170" i="3" s="1"/>
  <c r="CY170" i="3"/>
  <c r="CZ170" i="3"/>
  <c r="DB170" i="3" s="1"/>
  <c r="DA170" i="3"/>
  <c r="DC170" i="3"/>
  <c r="A171" i="3"/>
  <c r="Y171" i="3"/>
  <c r="CX171" i="3"/>
  <c r="DG171" i="3" s="1"/>
  <c r="CY171" i="3"/>
  <c r="CZ171" i="3"/>
  <c r="DB171" i="3" s="1"/>
  <c r="DA171" i="3"/>
  <c r="DC171" i="3"/>
  <c r="DF171" i="3"/>
  <c r="DH171" i="3"/>
  <c r="DI171" i="3"/>
  <c r="DJ171" i="3"/>
  <c r="A172" i="3"/>
  <c r="Y172" i="3"/>
  <c r="CX172" i="3"/>
  <c r="DH172" i="3" s="1"/>
  <c r="CY172" i="3"/>
  <c r="CZ172" i="3"/>
  <c r="DA172" i="3"/>
  <c r="DB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B175" i="3" s="1"/>
  <c r="DA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B178" i="3" s="1"/>
  <c r="DA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A180" i="3"/>
  <c r="DB180" i="3"/>
  <c r="DC180" i="3"/>
  <c r="A181" i="3"/>
  <c r="Y181" i="3"/>
  <c r="CY181" i="3"/>
  <c r="CZ181" i="3"/>
  <c r="DB181" i="3" s="1"/>
  <c r="DA181" i="3"/>
  <c r="DC181" i="3"/>
  <c r="A182" i="3"/>
  <c r="Y182" i="3"/>
  <c r="CY182" i="3"/>
  <c r="CZ182" i="3"/>
  <c r="DA182" i="3"/>
  <c r="DB182" i="3"/>
  <c r="DC182" i="3"/>
  <c r="A183" i="3"/>
  <c r="Y183" i="3"/>
  <c r="CU183" i="3"/>
  <c r="CY183" i="3"/>
  <c r="CZ183" i="3"/>
  <c r="DB183" i="3" s="1"/>
  <c r="DA183" i="3"/>
  <c r="DC183" i="3"/>
  <c r="A184" i="3"/>
  <c r="Y184" i="3"/>
  <c r="CX184" i="3" s="1"/>
  <c r="CU184" i="3"/>
  <c r="CV184" i="3"/>
  <c r="CY184" i="3"/>
  <c r="CZ184" i="3"/>
  <c r="DB184" i="3" s="1"/>
  <c r="DA184" i="3"/>
  <c r="DC184" i="3"/>
  <c r="DF184" i="3"/>
  <c r="A185" i="3"/>
  <c r="Y185" i="3"/>
  <c r="CU185" i="3"/>
  <c r="CV185" i="3"/>
  <c r="CX185" i="3"/>
  <c r="DI185" i="3" s="1"/>
  <c r="DJ185" i="3" s="1"/>
  <c r="CY185" i="3"/>
  <c r="CZ185" i="3"/>
  <c r="DB185" i="3" s="1"/>
  <c r="DA185" i="3"/>
  <c r="DC185" i="3"/>
  <c r="DF185" i="3"/>
  <c r="DG185" i="3"/>
  <c r="DH185" i="3"/>
  <c r="A186" i="3"/>
  <c r="Y186" i="3"/>
  <c r="CU186" i="3"/>
  <c r="CV186" i="3"/>
  <c r="CX186" i="3"/>
  <c r="CY186" i="3"/>
  <c r="CZ186" i="3"/>
  <c r="DA186" i="3"/>
  <c r="DB186" i="3"/>
  <c r="DC186" i="3"/>
  <c r="DH186" i="3"/>
  <c r="A187" i="3"/>
  <c r="Y187" i="3"/>
  <c r="CY187" i="3"/>
  <c r="CZ187" i="3"/>
  <c r="DA187" i="3"/>
  <c r="DB187" i="3"/>
  <c r="DC187" i="3"/>
  <c r="A188" i="3"/>
  <c r="Y188" i="3"/>
  <c r="CY188" i="3"/>
  <c r="CZ188" i="3"/>
  <c r="DB188" i="3" s="1"/>
  <c r="DA188" i="3"/>
  <c r="DC188" i="3"/>
  <c r="A189" i="3"/>
  <c r="Y189" i="3"/>
  <c r="CU189" i="3"/>
  <c r="CV189" i="3"/>
  <c r="CX189" i="3"/>
  <c r="DI189" i="3" s="1"/>
  <c r="DJ189" i="3" s="1"/>
  <c r="CY189" i="3"/>
  <c r="CZ189" i="3"/>
  <c r="DB189" i="3" s="1"/>
  <c r="DA189" i="3"/>
  <c r="DC189" i="3"/>
  <c r="DF189" i="3"/>
  <c r="DG189" i="3"/>
  <c r="DH189" i="3"/>
  <c r="A190" i="3"/>
  <c r="Y190" i="3"/>
  <c r="CU190" i="3"/>
  <c r="CV190" i="3"/>
  <c r="CX190" i="3"/>
  <c r="CY190" i="3"/>
  <c r="CZ190" i="3"/>
  <c r="DA190" i="3"/>
  <c r="DB190" i="3"/>
  <c r="DC190" i="3"/>
  <c r="DH190" i="3"/>
  <c r="A191" i="3"/>
  <c r="Y191" i="3"/>
  <c r="CU191" i="3"/>
  <c r="CY191" i="3"/>
  <c r="CZ191" i="3"/>
  <c r="DA191" i="3"/>
  <c r="DB191" i="3"/>
  <c r="DC191" i="3"/>
  <c r="A192" i="3"/>
  <c r="Y192" i="3"/>
  <c r="CV192" i="3" s="1"/>
  <c r="CU192" i="3"/>
  <c r="CY192" i="3"/>
  <c r="CZ192" i="3"/>
  <c r="DB192" i="3" s="1"/>
  <c r="DA192" i="3"/>
  <c r="DC192" i="3"/>
  <c r="A193" i="3"/>
  <c r="Y193" i="3"/>
  <c r="CY193" i="3"/>
  <c r="CZ193" i="3"/>
  <c r="DB193" i="3" s="1"/>
  <c r="DA193" i="3"/>
  <c r="DC193" i="3"/>
  <c r="A194" i="3"/>
  <c r="Y194" i="3"/>
  <c r="CY194" i="3"/>
  <c r="CZ194" i="3"/>
  <c r="DA194" i="3"/>
  <c r="DB194" i="3"/>
  <c r="DC194" i="3"/>
  <c r="A195" i="3"/>
  <c r="Y195" i="3"/>
  <c r="CU195" i="3"/>
  <c r="CY195" i="3"/>
  <c r="CZ195" i="3"/>
  <c r="DA195" i="3"/>
  <c r="DB195" i="3"/>
  <c r="DC195" i="3"/>
  <c r="A196" i="3"/>
  <c r="Y196" i="3"/>
  <c r="CV196" i="3" s="1"/>
  <c r="CU196" i="3"/>
  <c r="CY196" i="3"/>
  <c r="CZ196" i="3"/>
  <c r="DB196" i="3" s="1"/>
  <c r="DA196" i="3"/>
  <c r="DC196" i="3"/>
  <c r="A197" i="3"/>
  <c r="Y197" i="3"/>
  <c r="CU197" i="3"/>
  <c r="CV197" i="3"/>
  <c r="CX197" i="3"/>
  <c r="DI197" i="3" s="1"/>
  <c r="DJ197" i="3" s="1"/>
  <c r="CY197" i="3"/>
  <c r="CZ197" i="3"/>
  <c r="DB197" i="3" s="1"/>
  <c r="DA197" i="3"/>
  <c r="DC197" i="3"/>
  <c r="DF197" i="3"/>
  <c r="DG197" i="3"/>
  <c r="DH197" i="3"/>
  <c r="A198" i="3"/>
  <c r="Y198" i="3"/>
  <c r="CU198" i="3"/>
  <c r="CV198" i="3"/>
  <c r="CX198" i="3"/>
  <c r="CY198" i="3"/>
  <c r="CZ198" i="3"/>
  <c r="DA198" i="3"/>
  <c r="DB198" i="3"/>
  <c r="DC198" i="3"/>
  <c r="DH198" i="3"/>
  <c r="A199" i="3"/>
  <c r="Y199" i="3"/>
  <c r="CU199" i="3"/>
  <c r="CY199" i="3"/>
  <c r="CZ199" i="3"/>
  <c r="DA199" i="3"/>
  <c r="DB199" i="3"/>
  <c r="DC199" i="3"/>
  <c r="A200" i="3"/>
  <c r="Y200" i="3"/>
  <c r="CV200" i="3" s="1"/>
  <c r="CU200" i="3"/>
  <c r="CY200" i="3"/>
  <c r="CZ200" i="3"/>
  <c r="DB200" i="3" s="1"/>
  <c r="DA200" i="3"/>
  <c r="DC200" i="3"/>
  <c r="A201" i="3"/>
  <c r="Y201" i="3"/>
  <c r="CU201" i="3"/>
  <c r="CV201" i="3"/>
  <c r="CX201" i="3"/>
  <c r="DI201" i="3" s="1"/>
  <c r="DJ201" i="3" s="1"/>
  <c r="CY201" i="3"/>
  <c r="CZ201" i="3"/>
  <c r="DB201" i="3" s="1"/>
  <c r="DA201" i="3"/>
  <c r="DC201" i="3"/>
  <c r="DF201" i="3"/>
  <c r="DG201" i="3"/>
  <c r="DH201" i="3"/>
  <c r="A202" i="3"/>
  <c r="Y202" i="3"/>
  <c r="CU202" i="3"/>
  <c r="CV202" i="3"/>
  <c r="CX202" i="3"/>
  <c r="CY202" i="3"/>
  <c r="CZ202" i="3"/>
  <c r="DA202" i="3"/>
  <c r="DB202" i="3"/>
  <c r="DC202" i="3"/>
  <c r="A203" i="3"/>
  <c r="Y203" i="3"/>
  <c r="CU203" i="3"/>
  <c r="CY203" i="3"/>
  <c r="CZ203" i="3"/>
  <c r="DA203" i="3"/>
  <c r="DB203" i="3"/>
  <c r="DC203" i="3"/>
  <c r="A204" i="3"/>
  <c r="Y204" i="3"/>
  <c r="CV204" i="3" s="1"/>
  <c r="CU204" i="3"/>
  <c r="CY204" i="3"/>
  <c r="CZ204" i="3"/>
  <c r="DB204" i="3" s="1"/>
  <c r="DA204" i="3"/>
  <c r="DC204" i="3"/>
  <c r="A205" i="3"/>
  <c r="Y205" i="3"/>
  <c r="CU205" i="3"/>
  <c r="CV205" i="3"/>
  <c r="CX205" i="3"/>
  <c r="DI205" i="3" s="1"/>
  <c r="DJ205" i="3" s="1"/>
  <c r="CY205" i="3"/>
  <c r="CZ205" i="3"/>
  <c r="DB205" i="3" s="1"/>
  <c r="DA205" i="3"/>
  <c r="DC205" i="3"/>
  <c r="DF205" i="3"/>
  <c r="DG205" i="3"/>
  <c r="DH205" i="3"/>
  <c r="A206" i="3"/>
  <c r="Y206" i="3"/>
  <c r="CU206" i="3"/>
  <c r="CV206" i="3"/>
  <c r="CX206" i="3"/>
  <c r="DH206" i="3" s="1"/>
  <c r="CY206" i="3"/>
  <c r="CZ206" i="3"/>
  <c r="DA206" i="3"/>
  <c r="DB206" i="3"/>
  <c r="DC206" i="3"/>
  <c r="A207" i="3"/>
  <c r="Y207" i="3"/>
  <c r="CU207" i="3"/>
  <c r="CY207" i="3"/>
  <c r="CZ207" i="3"/>
  <c r="DA207" i="3"/>
  <c r="DB207" i="3"/>
  <c r="DC207" i="3"/>
  <c r="A208" i="3"/>
  <c r="Y208" i="3"/>
  <c r="CV208" i="3" s="1"/>
  <c r="CU208" i="3"/>
  <c r="CY208" i="3"/>
  <c r="CZ208" i="3"/>
  <c r="DB208" i="3" s="1"/>
  <c r="DA208" i="3"/>
  <c r="DC208" i="3"/>
  <c r="A209" i="3"/>
  <c r="Y209" i="3"/>
  <c r="CU209" i="3"/>
  <c r="CV209" i="3"/>
  <c r="CX209" i="3"/>
  <c r="DI209" i="3" s="1"/>
  <c r="DJ209" i="3" s="1"/>
  <c r="CY209" i="3"/>
  <c r="CZ209" i="3"/>
  <c r="DB209" i="3" s="1"/>
  <c r="DA209" i="3"/>
  <c r="DC209" i="3"/>
  <c r="DF209" i="3"/>
  <c r="DG209" i="3"/>
  <c r="DH209" i="3"/>
  <c r="A210" i="3"/>
  <c r="Y210" i="3"/>
  <c r="CU210" i="3"/>
  <c r="CV210" i="3"/>
  <c r="CX210" i="3"/>
  <c r="CY210" i="3"/>
  <c r="CZ210" i="3"/>
  <c r="DA210" i="3"/>
  <c r="DB210" i="3"/>
  <c r="DC210" i="3"/>
  <c r="DH21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W28" i="1"/>
  <c r="AC28" i="1"/>
  <c r="AE28" i="1"/>
  <c r="AD28" i="1" s="1"/>
  <c r="AF28" i="1"/>
  <c r="AG28" i="1"/>
  <c r="CU28" i="1" s="1"/>
  <c r="T28" i="1" s="1"/>
  <c r="AH28" i="1"/>
  <c r="AI28" i="1"/>
  <c r="AJ28" i="1"/>
  <c r="CQ28" i="1"/>
  <c r="CR28" i="1"/>
  <c r="CS28" i="1"/>
  <c r="CT28" i="1"/>
  <c r="CV28" i="1"/>
  <c r="CW28" i="1"/>
  <c r="CX28" i="1"/>
  <c r="GL28" i="1"/>
  <c r="GO28" i="1"/>
  <c r="GP28" i="1"/>
  <c r="GV28" i="1"/>
  <c r="HC28" i="1" s="1"/>
  <c r="GX28" i="1" s="1"/>
  <c r="C29" i="1"/>
  <c r="D29" i="1"/>
  <c r="I29" i="1"/>
  <c r="K29" i="1"/>
  <c r="W29" i="1"/>
  <c r="AC29" i="1"/>
  <c r="AE29" i="1"/>
  <c r="AD29" i="1" s="1"/>
  <c r="AF29" i="1"/>
  <c r="AG29" i="1"/>
  <c r="AH29" i="1"/>
  <c r="AI29" i="1"/>
  <c r="AJ29" i="1"/>
  <c r="CQ29" i="1"/>
  <c r="CR29" i="1"/>
  <c r="CS29" i="1"/>
  <c r="CT29" i="1"/>
  <c r="CU29" i="1"/>
  <c r="T29" i="1" s="1"/>
  <c r="CV29" i="1"/>
  <c r="CW29" i="1"/>
  <c r="CX29" i="1"/>
  <c r="GL29" i="1"/>
  <c r="GO29" i="1"/>
  <c r="GP29" i="1"/>
  <c r="GV29" i="1"/>
  <c r="HC29" i="1" s="1"/>
  <c r="GX29" i="1" s="1"/>
  <c r="C30" i="1"/>
  <c r="D30" i="1"/>
  <c r="I30" i="1"/>
  <c r="K30" i="1"/>
  <c r="AC30" i="1"/>
  <c r="AE30" i="1"/>
  <c r="AD30" i="1" s="1"/>
  <c r="AF30" i="1"/>
  <c r="AG30" i="1"/>
  <c r="AH30" i="1"/>
  <c r="AI30" i="1"/>
  <c r="AJ30" i="1"/>
  <c r="CX30" i="1" s="1"/>
  <c r="W30" i="1" s="1"/>
  <c r="CQ30" i="1"/>
  <c r="CR30" i="1"/>
  <c r="CS30" i="1"/>
  <c r="CT30" i="1"/>
  <c r="CU30" i="1"/>
  <c r="T30" i="1" s="1"/>
  <c r="CV30" i="1"/>
  <c r="CW30" i="1"/>
  <c r="GL30" i="1"/>
  <c r="GO30" i="1"/>
  <c r="GP30" i="1"/>
  <c r="GV30" i="1"/>
  <c r="HC30" i="1"/>
  <c r="GX30" i="1" s="1"/>
  <c r="C31" i="1"/>
  <c r="D31" i="1"/>
  <c r="I31" i="1"/>
  <c r="K31" i="1"/>
  <c r="V31" i="1"/>
  <c r="AC31" i="1"/>
  <c r="AE31" i="1"/>
  <c r="AD31" i="1" s="1"/>
  <c r="AF31" i="1"/>
  <c r="AB31" i="1" s="1"/>
  <c r="AG31" i="1"/>
  <c r="CU31" i="1" s="1"/>
  <c r="T31" i="1" s="1"/>
  <c r="AH31" i="1"/>
  <c r="AI31" i="1"/>
  <c r="AJ31" i="1"/>
  <c r="CQ31" i="1"/>
  <c r="CR31" i="1"/>
  <c r="CS31" i="1"/>
  <c r="CT31" i="1"/>
  <c r="CV31" i="1"/>
  <c r="CW31" i="1"/>
  <c r="CX31" i="1"/>
  <c r="W31" i="1" s="1"/>
  <c r="GL31" i="1"/>
  <c r="GO31" i="1"/>
  <c r="GP31" i="1"/>
  <c r="GV31" i="1"/>
  <c r="HC31" i="1" s="1"/>
  <c r="GX31" i="1" s="1"/>
  <c r="C32" i="1"/>
  <c r="D32" i="1"/>
  <c r="I32" i="1"/>
  <c r="CU16" i="3" s="1"/>
  <c r="K32" i="1"/>
  <c r="V32" i="1"/>
  <c r="AC32" i="1"/>
  <c r="AD32" i="1"/>
  <c r="AE32" i="1"/>
  <c r="AF32" i="1"/>
  <c r="AG32" i="1"/>
  <c r="CU32" i="1" s="1"/>
  <c r="T32" i="1" s="1"/>
  <c r="AH32" i="1"/>
  <c r="AI32" i="1"/>
  <c r="AJ32" i="1"/>
  <c r="CQ32" i="1"/>
  <c r="CR32" i="1"/>
  <c r="CS32" i="1"/>
  <c r="CT32" i="1"/>
  <c r="CV32" i="1"/>
  <c r="CW32" i="1"/>
  <c r="CX32" i="1"/>
  <c r="W32" i="1" s="1"/>
  <c r="GL32" i="1"/>
  <c r="GO32" i="1"/>
  <c r="GP32" i="1"/>
  <c r="GV32" i="1"/>
  <c r="HC32" i="1" s="1"/>
  <c r="GX32" i="1"/>
  <c r="C33" i="1"/>
  <c r="D33" i="1"/>
  <c r="I33" i="1"/>
  <c r="CX17" i="3" s="1"/>
  <c r="K33" i="1"/>
  <c r="T33" i="1"/>
  <c r="U33" i="1"/>
  <c r="W33" i="1"/>
  <c r="AC33" i="1"/>
  <c r="AE33" i="1"/>
  <c r="AD33" i="1" s="1"/>
  <c r="AF33" i="1"/>
  <c r="AG33" i="1"/>
  <c r="AH33" i="1"/>
  <c r="AI33" i="1"/>
  <c r="AJ33" i="1"/>
  <c r="CQ33" i="1"/>
  <c r="CR33" i="1"/>
  <c r="CS33" i="1"/>
  <c r="CT33" i="1"/>
  <c r="CU33" i="1"/>
  <c r="CV33" i="1"/>
  <c r="CW33" i="1"/>
  <c r="CX33" i="1"/>
  <c r="GL33" i="1"/>
  <c r="GO33" i="1"/>
  <c r="GP33" i="1"/>
  <c r="GV33" i="1"/>
  <c r="HC33" i="1"/>
  <c r="GX33" i="1" s="1"/>
  <c r="C34" i="1"/>
  <c r="D34" i="1"/>
  <c r="I34" i="1"/>
  <c r="K34" i="1"/>
  <c r="T34" i="1"/>
  <c r="AC34" i="1"/>
  <c r="AE34" i="1"/>
  <c r="AD34" i="1" s="1"/>
  <c r="AF34" i="1"/>
  <c r="AG34" i="1"/>
  <c r="AH34" i="1"/>
  <c r="AI34" i="1"/>
  <c r="AJ34" i="1"/>
  <c r="CX34" i="1" s="1"/>
  <c r="W34" i="1" s="1"/>
  <c r="CQ34" i="1"/>
  <c r="CR34" i="1"/>
  <c r="CS34" i="1"/>
  <c r="CT34" i="1"/>
  <c r="CU34" i="1"/>
  <c r="CV34" i="1"/>
  <c r="CW34" i="1"/>
  <c r="GL34" i="1"/>
  <c r="GN34" i="1"/>
  <c r="GP34" i="1"/>
  <c r="GV34" i="1"/>
  <c r="GX34" i="1"/>
  <c r="HC34" i="1"/>
  <c r="I35" i="1"/>
  <c r="R35" i="1" s="1"/>
  <c r="Q35" i="1"/>
  <c r="T35" i="1"/>
  <c r="V35" i="1"/>
  <c r="AC35" i="1"/>
  <c r="AE35" i="1"/>
  <c r="AD35" i="1" s="1"/>
  <c r="AB35" i="1" s="1"/>
  <c r="AF35" i="1"/>
  <c r="AG35" i="1"/>
  <c r="AH35" i="1"/>
  <c r="AI35" i="1"/>
  <c r="AJ35" i="1"/>
  <c r="CP35" i="1"/>
  <c r="CQ35" i="1"/>
  <c r="CR35" i="1"/>
  <c r="CS35" i="1"/>
  <c r="CT35" i="1"/>
  <c r="S35" i="1" s="1"/>
  <c r="CU35" i="1"/>
  <c r="CV35" i="1"/>
  <c r="U35" i="1" s="1"/>
  <c r="CW35" i="1"/>
  <c r="CX35" i="1"/>
  <c r="W35" i="1" s="1"/>
  <c r="CY35" i="1"/>
  <c r="X35" i="1" s="1"/>
  <c r="CZ35" i="1"/>
  <c r="Y35" i="1" s="1"/>
  <c r="GL35" i="1"/>
  <c r="GN35" i="1"/>
  <c r="GP35" i="1"/>
  <c r="GV35" i="1"/>
  <c r="GX35" i="1"/>
  <c r="HC35" i="1"/>
  <c r="C36" i="1"/>
  <c r="D36" i="1"/>
  <c r="I36" i="1"/>
  <c r="K36" i="1"/>
  <c r="W36" i="1"/>
  <c r="AC36" i="1"/>
  <c r="AE36" i="1"/>
  <c r="AD36" i="1" s="1"/>
  <c r="AF36" i="1"/>
  <c r="AG36" i="1"/>
  <c r="CU36" i="1" s="1"/>
  <c r="AH36" i="1"/>
  <c r="AI36" i="1"/>
  <c r="AJ36" i="1"/>
  <c r="CQ36" i="1"/>
  <c r="CR36" i="1"/>
  <c r="CS36" i="1"/>
  <c r="CT36" i="1"/>
  <c r="CV36" i="1"/>
  <c r="CW36" i="1"/>
  <c r="CX36" i="1"/>
  <c r="GL36" i="1"/>
  <c r="GN36" i="1"/>
  <c r="GP36" i="1"/>
  <c r="GV36" i="1"/>
  <c r="HC36" i="1" s="1"/>
  <c r="I37" i="1"/>
  <c r="Q37" i="1"/>
  <c r="S37" i="1"/>
  <c r="V37" i="1"/>
  <c r="Y37" i="1"/>
  <c r="AC37" i="1"/>
  <c r="AB37" i="1" s="1"/>
  <c r="AE37" i="1"/>
  <c r="AD37" i="1" s="1"/>
  <c r="AF37" i="1"/>
  <c r="AG37" i="1"/>
  <c r="AH37" i="1"/>
  <c r="AI37" i="1"/>
  <c r="AJ37" i="1"/>
  <c r="CP37" i="1"/>
  <c r="CQ37" i="1"/>
  <c r="CR37" i="1"/>
  <c r="CS37" i="1"/>
  <c r="R37" i="1" s="1"/>
  <c r="CT37" i="1"/>
  <c r="CU37" i="1"/>
  <c r="T37" i="1" s="1"/>
  <c r="CV37" i="1"/>
  <c r="U37" i="1" s="1"/>
  <c r="CW37" i="1"/>
  <c r="CX37" i="1"/>
  <c r="CY37" i="1"/>
  <c r="X37" i="1" s="1"/>
  <c r="CZ37" i="1"/>
  <c r="GL37" i="1"/>
  <c r="GN37" i="1"/>
  <c r="GP37" i="1"/>
  <c r="GV37" i="1"/>
  <c r="HC37" i="1"/>
  <c r="GX37" i="1" s="1"/>
  <c r="P38" i="1"/>
  <c r="S38" i="1"/>
  <c r="X38" i="1"/>
  <c r="AC38" i="1"/>
  <c r="AB38" i="1" s="1"/>
  <c r="AD38" i="1"/>
  <c r="AE38" i="1"/>
  <c r="AF38" i="1"/>
  <c r="AG38" i="1"/>
  <c r="CU38" i="1" s="1"/>
  <c r="T38" i="1" s="1"/>
  <c r="AH38" i="1"/>
  <c r="CV38" i="1" s="1"/>
  <c r="U38" i="1" s="1"/>
  <c r="AI38" i="1"/>
  <c r="AJ38" i="1"/>
  <c r="CQ38" i="1"/>
  <c r="CR38" i="1"/>
  <c r="Q38" i="1" s="1"/>
  <c r="CP38" i="1" s="1"/>
  <c r="O38" i="1" s="1"/>
  <c r="GM38" i="1" s="1"/>
  <c r="GN38" i="1" s="1"/>
  <c r="CS38" i="1"/>
  <c r="R38" i="1" s="1"/>
  <c r="CT38" i="1"/>
  <c r="CW38" i="1"/>
  <c r="V38" i="1" s="1"/>
  <c r="CX38" i="1"/>
  <c r="W38" i="1" s="1"/>
  <c r="CY38" i="1"/>
  <c r="CZ38" i="1"/>
  <c r="Y38" i="1" s="1"/>
  <c r="GL38" i="1"/>
  <c r="GO38" i="1"/>
  <c r="GP38" i="1"/>
  <c r="GV38" i="1"/>
  <c r="HC38" i="1" s="1"/>
  <c r="GX38" i="1"/>
  <c r="C39" i="1"/>
  <c r="D39" i="1"/>
  <c r="I39" i="1"/>
  <c r="K39" i="1"/>
  <c r="AC39" i="1"/>
  <c r="AE39" i="1"/>
  <c r="AD39" i="1" s="1"/>
  <c r="AF39" i="1"/>
  <c r="AG39" i="1"/>
  <c r="CU39" i="1" s="1"/>
  <c r="T39" i="1" s="1"/>
  <c r="AH39" i="1"/>
  <c r="AI39" i="1"/>
  <c r="AJ39" i="1"/>
  <c r="CQ39" i="1"/>
  <c r="CR39" i="1"/>
  <c r="CS39" i="1"/>
  <c r="CT39" i="1"/>
  <c r="CV39" i="1"/>
  <c r="CW39" i="1"/>
  <c r="CX39" i="1"/>
  <c r="W39" i="1" s="1"/>
  <c r="GL39" i="1"/>
  <c r="GN39" i="1"/>
  <c r="GP39" i="1"/>
  <c r="GV39" i="1"/>
  <c r="HC39" i="1" s="1"/>
  <c r="GX39" i="1" s="1"/>
  <c r="I40" i="1"/>
  <c r="S40" i="1"/>
  <c r="AC40" i="1"/>
  <c r="AE40" i="1"/>
  <c r="AD40" i="1" s="1"/>
  <c r="AF40" i="1"/>
  <c r="AG40" i="1"/>
  <c r="AH40" i="1"/>
  <c r="AI40" i="1"/>
  <c r="AJ40" i="1"/>
  <c r="CP40" i="1"/>
  <c r="CQ40" i="1"/>
  <c r="CR40" i="1"/>
  <c r="Q40" i="1" s="1"/>
  <c r="CS40" i="1"/>
  <c r="R40" i="1" s="1"/>
  <c r="CT40" i="1"/>
  <c r="CU40" i="1"/>
  <c r="T40" i="1" s="1"/>
  <c r="CV40" i="1"/>
  <c r="U40" i="1" s="1"/>
  <c r="CW40" i="1"/>
  <c r="V40" i="1" s="1"/>
  <c r="CX40" i="1"/>
  <c r="W40" i="1" s="1"/>
  <c r="CY40" i="1"/>
  <c r="X40" i="1" s="1"/>
  <c r="CZ40" i="1"/>
  <c r="Y40" i="1" s="1"/>
  <c r="GL40" i="1"/>
  <c r="GN40" i="1"/>
  <c r="GP40" i="1"/>
  <c r="GV40" i="1"/>
  <c r="HC40" i="1"/>
  <c r="GX40" i="1" s="1"/>
  <c r="C41" i="1"/>
  <c r="D41" i="1"/>
  <c r="I41" i="1"/>
  <c r="K41" i="1"/>
  <c r="AC41" i="1"/>
  <c r="AE41" i="1"/>
  <c r="AD41" i="1" s="1"/>
  <c r="AF41" i="1"/>
  <c r="AG41" i="1"/>
  <c r="AH41" i="1"/>
  <c r="AI41" i="1"/>
  <c r="AJ41" i="1"/>
  <c r="CX41" i="1" s="1"/>
  <c r="W41" i="1" s="1"/>
  <c r="CQ41" i="1"/>
  <c r="CR41" i="1"/>
  <c r="CS41" i="1"/>
  <c r="CT41" i="1"/>
  <c r="CU41" i="1"/>
  <c r="T41" i="1" s="1"/>
  <c r="CV41" i="1"/>
  <c r="CW41" i="1"/>
  <c r="GL41" i="1"/>
  <c r="GN41" i="1"/>
  <c r="GP41" i="1"/>
  <c r="GV41" i="1"/>
  <c r="GX41" i="1"/>
  <c r="HC41" i="1"/>
  <c r="I42" i="1"/>
  <c r="AC42" i="1"/>
  <c r="AD42" i="1"/>
  <c r="AB42" i="1" s="1"/>
  <c r="AE42" i="1"/>
  <c r="AF42" i="1"/>
  <c r="AG42" i="1"/>
  <c r="AH42" i="1"/>
  <c r="AI42" i="1"/>
  <c r="AJ42" i="1"/>
  <c r="CP42" i="1"/>
  <c r="CQ42" i="1"/>
  <c r="CR42" i="1"/>
  <c r="Q42" i="1" s="1"/>
  <c r="CS42" i="1"/>
  <c r="R42" i="1" s="1"/>
  <c r="CT42" i="1"/>
  <c r="S42" i="1" s="1"/>
  <c r="CU42" i="1"/>
  <c r="T42" i="1" s="1"/>
  <c r="CV42" i="1"/>
  <c r="U42" i="1" s="1"/>
  <c r="CW42" i="1"/>
  <c r="V42" i="1" s="1"/>
  <c r="CX42" i="1"/>
  <c r="W42" i="1" s="1"/>
  <c r="CY42" i="1"/>
  <c r="X42" i="1" s="1"/>
  <c r="CZ42" i="1"/>
  <c r="Y42" i="1" s="1"/>
  <c r="GL42" i="1"/>
  <c r="GN42" i="1"/>
  <c r="GP42" i="1"/>
  <c r="GV42" i="1"/>
  <c r="GX42" i="1"/>
  <c r="HC42" i="1"/>
  <c r="C43" i="1"/>
  <c r="D43" i="1"/>
  <c r="U43" i="1"/>
  <c r="V43" i="1"/>
  <c r="AC43" i="1"/>
  <c r="AE43" i="1"/>
  <c r="AD43" i="1" s="1"/>
  <c r="AF43" i="1"/>
  <c r="AG43" i="1"/>
  <c r="CU43" i="1" s="1"/>
  <c r="T43" i="1" s="1"/>
  <c r="AH43" i="1"/>
  <c r="AI43" i="1"/>
  <c r="AJ43" i="1"/>
  <c r="CQ43" i="1"/>
  <c r="CR43" i="1"/>
  <c r="CS43" i="1"/>
  <c r="CT43" i="1"/>
  <c r="CV43" i="1"/>
  <c r="CW43" i="1"/>
  <c r="CX43" i="1"/>
  <c r="W43" i="1" s="1"/>
  <c r="GL43" i="1"/>
  <c r="GN43" i="1"/>
  <c r="GP43" i="1"/>
  <c r="GV43" i="1"/>
  <c r="HC43" i="1" s="1"/>
  <c r="GX43" i="1" s="1"/>
  <c r="I44" i="1"/>
  <c r="P44" i="1"/>
  <c r="O44" i="1" s="1"/>
  <c r="S44" i="1"/>
  <c r="AC44" i="1"/>
  <c r="AB44" i="1" s="1"/>
  <c r="AE44" i="1"/>
  <c r="AD44" i="1" s="1"/>
  <c r="AF44" i="1"/>
  <c r="AG44" i="1"/>
  <c r="AH44" i="1"/>
  <c r="AI44" i="1"/>
  <c r="AJ44" i="1"/>
  <c r="CP44" i="1"/>
  <c r="CQ44" i="1"/>
  <c r="CR44" i="1"/>
  <c r="Q44" i="1" s="1"/>
  <c r="CS44" i="1"/>
  <c r="R44" i="1" s="1"/>
  <c r="CT44" i="1"/>
  <c r="CU44" i="1"/>
  <c r="T44" i="1" s="1"/>
  <c r="CV44" i="1"/>
  <c r="U44" i="1" s="1"/>
  <c r="CW44" i="1"/>
  <c r="V44" i="1" s="1"/>
  <c r="CX44" i="1"/>
  <c r="W44" i="1" s="1"/>
  <c r="CY44" i="1"/>
  <c r="X44" i="1" s="1"/>
  <c r="CZ44" i="1"/>
  <c r="Y44" i="1" s="1"/>
  <c r="GL44" i="1"/>
  <c r="GN44" i="1"/>
  <c r="GP44" i="1"/>
  <c r="GV44" i="1"/>
  <c r="HC44" i="1"/>
  <c r="GX44" i="1" s="1"/>
  <c r="C45" i="1"/>
  <c r="D45" i="1"/>
  <c r="U45" i="1"/>
  <c r="V45" i="1"/>
  <c r="AC45" i="1"/>
  <c r="AD45" i="1"/>
  <c r="AE45" i="1"/>
  <c r="AF45" i="1"/>
  <c r="AG45" i="1"/>
  <c r="AH45" i="1"/>
  <c r="AI45" i="1"/>
  <c r="AJ45" i="1"/>
  <c r="CX45" i="1" s="1"/>
  <c r="W45" i="1" s="1"/>
  <c r="CQ45" i="1"/>
  <c r="CR45" i="1"/>
  <c r="CS45" i="1"/>
  <c r="CT45" i="1"/>
  <c r="CU45" i="1"/>
  <c r="T45" i="1" s="1"/>
  <c r="CV45" i="1"/>
  <c r="CW45" i="1"/>
  <c r="GL45" i="1"/>
  <c r="GN45" i="1"/>
  <c r="GP45" i="1"/>
  <c r="GV45" i="1"/>
  <c r="HC45" i="1" s="1"/>
  <c r="GX45" i="1" s="1"/>
  <c r="I46" i="1"/>
  <c r="AC46" i="1"/>
  <c r="AD46" i="1"/>
  <c r="AE46" i="1"/>
  <c r="AF46" i="1"/>
  <c r="AB46" i="1" s="1"/>
  <c r="AG46" i="1"/>
  <c r="AH46" i="1"/>
  <c r="AI46" i="1"/>
  <c r="AJ46" i="1"/>
  <c r="CP46" i="1"/>
  <c r="CQ46" i="1"/>
  <c r="CR46" i="1"/>
  <c r="CS46" i="1"/>
  <c r="R46" i="1" s="1"/>
  <c r="CT46" i="1"/>
  <c r="S46" i="1" s="1"/>
  <c r="CU46" i="1"/>
  <c r="CV46" i="1"/>
  <c r="CW46" i="1"/>
  <c r="V46" i="1" s="1"/>
  <c r="CX46" i="1"/>
  <c r="W46" i="1" s="1"/>
  <c r="CY46" i="1"/>
  <c r="X46" i="1" s="1"/>
  <c r="CZ46" i="1"/>
  <c r="Y46" i="1" s="1"/>
  <c r="GL46" i="1"/>
  <c r="GN46" i="1"/>
  <c r="GP46" i="1"/>
  <c r="GV46" i="1"/>
  <c r="HC46" i="1"/>
  <c r="C47" i="1"/>
  <c r="D47" i="1"/>
  <c r="U47" i="1"/>
  <c r="G177" i="7" s="1"/>
  <c r="AC47" i="1"/>
  <c r="AE47" i="1"/>
  <c r="AD47" i="1" s="1"/>
  <c r="AF47" i="1"/>
  <c r="AG47" i="1"/>
  <c r="CU47" i="1" s="1"/>
  <c r="T47" i="1" s="1"/>
  <c r="AH47" i="1"/>
  <c r="AI47" i="1"/>
  <c r="AJ47" i="1"/>
  <c r="CQ47" i="1"/>
  <c r="CR47" i="1"/>
  <c r="CS47" i="1"/>
  <c r="CT47" i="1"/>
  <c r="CV47" i="1"/>
  <c r="CW47" i="1"/>
  <c r="CX47" i="1"/>
  <c r="W47" i="1" s="1"/>
  <c r="GL47" i="1"/>
  <c r="GN47" i="1"/>
  <c r="GP47" i="1"/>
  <c r="GV47" i="1"/>
  <c r="HC47" i="1"/>
  <c r="GX47" i="1" s="1"/>
  <c r="I48" i="1"/>
  <c r="P48" i="1" s="1"/>
  <c r="Q48" i="1"/>
  <c r="AC48" i="1"/>
  <c r="AE48" i="1"/>
  <c r="AD48" i="1" s="1"/>
  <c r="AF48" i="1"/>
  <c r="AG48" i="1"/>
  <c r="AH48" i="1"/>
  <c r="AI48" i="1"/>
  <c r="AJ48" i="1"/>
  <c r="CP48" i="1"/>
  <c r="CQ48" i="1"/>
  <c r="CR48" i="1"/>
  <c r="CS48" i="1"/>
  <c r="R48" i="1" s="1"/>
  <c r="CT48" i="1"/>
  <c r="S48" i="1" s="1"/>
  <c r="CU48" i="1"/>
  <c r="T48" i="1" s="1"/>
  <c r="CV48" i="1"/>
  <c r="U48" i="1" s="1"/>
  <c r="CW48" i="1"/>
  <c r="V48" i="1" s="1"/>
  <c r="CX48" i="1"/>
  <c r="W48" i="1" s="1"/>
  <c r="CY48" i="1"/>
  <c r="X48" i="1" s="1"/>
  <c r="CZ48" i="1"/>
  <c r="Y48" i="1" s="1"/>
  <c r="GL48" i="1"/>
  <c r="GN48" i="1"/>
  <c r="GP48" i="1"/>
  <c r="GV48" i="1"/>
  <c r="HC48" i="1"/>
  <c r="GX48" i="1" s="1"/>
  <c r="C49" i="1"/>
  <c r="D49" i="1"/>
  <c r="U49" i="1"/>
  <c r="G197" i="7" s="1"/>
  <c r="V49" i="1"/>
  <c r="AC49" i="1"/>
  <c r="AD49" i="1"/>
  <c r="AE49" i="1"/>
  <c r="AF49" i="1"/>
  <c r="AG49" i="1"/>
  <c r="AH49" i="1"/>
  <c r="AI49" i="1"/>
  <c r="AJ49" i="1"/>
  <c r="CX49" i="1" s="1"/>
  <c r="W49" i="1" s="1"/>
  <c r="CQ49" i="1"/>
  <c r="CR49" i="1"/>
  <c r="CS49" i="1"/>
  <c r="CT49" i="1"/>
  <c r="CU49" i="1"/>
  <c r="T49" i="1" s="1"/>
  <c r="CV49" i="1"/>
  <c r="CW49" i="1"/>
  <c r="GL49" i="1"/>
  <c r="GN49" i="1"/>
  <c r="GP49" i="1"/>
  <c r="GV49" i="1"/>
  <c r="GX49" i="1"/>
  <c r="HC49" i="1"/>
  <c r="I50" i="1"/>
  <c r="P50" i="1"/>
  <c r="AC50" i="1"/>
  <c r="AD50" i="1"/>
  <c r="AB50" i="1" s="1"/>
  <c r="AE50" i="1"/>
  <c r="AF50" i="1"/>
  <c r="AG50" i="1"/>
  <c r="AH50" i="1"/>
  <c r="AI50" i="1"/>
  <c r="AJ50" i="1"/>
  <c r="CP50" i="1"/>
  <c r="CQ50" i="1"/>
  <c r="CR50" i="1"/>
  <c r="Q50" i="1" s="1"/>
  <c r="CS50" i="1"/>
  <c r="R50" i="1" s="1"/>
  <c r="CT50" i="1"/>
  <c r="S50" i="1" s="1"/>
  <c r="CU50" i="1"/>
  <c r="T50" i="1" s="1"/>
  <c r="CV50" i="1"/>
  <c r="U50" i="1" s="1"/>
  <c r="CW50" i="1"/>
  <c r="V50" i="1" s="1"/>
  <c r="CX50" i="1"/>
  <c r="W50" i="1" s="1"/>
  <c r="CY50" i="1"/>
  <c r="X50" i="1" s="1"/>
  <c r="CZ50" i="1"/>
  <c r="Y50" i="1" s="1"/>
  <c r="GL50" i="1"/>
  <c r="GN50" i="1"/>
  <c r="GP50" i="1"/>
  <c r="GV50" i="1"/>
  <c r="GX50" i="1"/>
  <c r="HC50" i="1"/>
  <c r="I51" i="1"/>
  <c r="AC51" i="1"/>
  <c r="AD51" i="1"/>
  <c r="AB51" i="1" s="1"/>
  <c r="AE51" i="1"/>
  <c r="AF51" i="1"/>
  <c r="AG51" i="1"/>
  <c r="AH51" i="1"/>
  <c r="CV51" i="1" s="1"/>
  <c r="U51" i="1" s="1"/>
  <c r="AI51" i="1"/>
  <c r="AJ51" i="1"/>
  <c r="CX51" i="1" s="1"/>
  <c r="W51" i="1" s="1"/>
  <c r="CQ51" i="1"/>
  <c r="P51" i="1" s="1"/>
  <c r="CR51" i="1"/>
  <c r="Q51" i="1" s="1"/>
  <c r="CS51" i="1"/>
  <c r="R51" i="1" s="1"/>
  <c r="CT51" i="1"/>
  <c r="S51" i="1" s="1"/>
  <c r="CU51" i="1"/>
  <c r="T51" i="1" s="1"/>
  <c r="CW51" i="1"/>
  <c r="V51" i="1" s="1"/>
  <c r="GL51" i="1"/>
  <c r="GN51" i="1"/>
  <c r="GP51" i="1"/>
  <c r="GV51" i="1"/>
  <c r="GX51" i="1"/>
  <c r="HC51" i="1"/>
  <c r="I52" i="1"/>
  <c r="T52" i="1"/>
  <c r="AC52" i="1"/>
  <c r="AD52" i="1"/>
  <c r="AB52" i="1" s="1"/>
  <c r="AE52" i="1"/>
  <c r="AF52" i="1"/>
  <c r="AG52" i="1"/>
  <c r="AH52" i="1"/>
  <c r="CV52" i="1" s="1"/>
  <c r="U52" i="1" s="1"/>
  <c r="AI52" i="1"/>
  <c r="AJ52" i="1"/>
  <c r="CX52" i="1" s="1"/>
  <c r="W52" i="1" s="1"/>
  <c r="CQ52" i="1"/>
  <c r="P52" i="1" s="1"/>
  <c r="CP52" i="1" s="1"/>
  <c r="O52" i="1" s="1"/>
  <c r="CR52" i="1"/>
  <c r="Q52" i="1" s="1"/>
  <c r="CS52" i="1"/>
  <c r="R52" i="1" s="1"/>
  <c r="CT52" i="1"/>
  <c r="S52" i="1" s="1"/>
  <c r="CU52" i="1"/>
  <c r="CW52" i="1"/>
  <c r="V52" i="1" s="1"/>
  <c r="CY52" i="1"/>
  <c r="X52" i="1" s="1"/>
  <c r="GL52" i="1"/>
  <c r="GN52" i="1"/>
  <c r="GP52" i="1"/>
  <c r="GV52" i="1"/>
  <c r="GX52" i="1"/>
  <c r="HC52" i="1"/>
  <c r="C53" i="1"/>
  <c r="D53" i="1"/>
  <c r="U53" i="1"/>
  <c r="V53" i="1"/>
  <c r="AC53" i="1"/>
  <c r="AE53" i="1"/>
  <c r="AD53" i="1" s="1"/>
  <c r="AF53" i="1"/>
  <c r="AG53" i="1"/>
  <c r="CU53" i="1" s="1"/>
  <c r="T53" i="1" s="1"/>
  <c r="AH53" i="1"/>
  <c r="AI53" i="1"/>
  <c r="AJ53" i="1"/>
  <c r="CQ53" i="1"/>
  <c r="CR53" i="1"/>
  <c r="CS53" i="1"/>
  <c r="CT53" i="1"/>
  <c r="CV53" i="1"/>
  <c r="CW53" i="1"/>
  <c r="CX53" i="1"/>
  <c r="W53" i="1" s="1"/>
  <c r="GL53" i="1"/>
  <c r="GO53" i="1"/>
  <c r="GP53" i="1"/>
  <c r="GV53" i="1"/>
  <c r="HC53" i="1"/>
  <c r="GX53" i="1" s="1"/>
  <c r="I54" i="1"/>
  <c r="S54" i="1"/>
  <c r="AC54" i="1"/>
  <c r="AB54" i="1" s="1"/>
  <c r="AE54" i="1"/>
  <c r="AD54" i="1" s="1"/>
  <c r="AF54" i="1"/>
  <c r="AG54" i="1"/>
  <c r="CU54" i="1" s="1"/>
  <c r="T54" i="1" s="1"/>
  <c r="AH54" i="1"/>
  <c r="AI54" i="1"/>
  <c r="CW54" i="1" s="1"/>
  <c r="V54" i="1" s="1"/>
  <c r="AJ54" i="1"/>
  <c r="CQ54" i="1"/>
  <c r="P54" i="1" s="1"/>
  <c r="CR54" i="1"/>
  <c r="Q54" i="1" s="1"/>
  <c r="CS54" i="1"/>
  <c r="R54" i="1" s="1"/>
  <c r="CT54" i="1"/>
  <c r="CV54" i="1"/>
  <c r="U54" i="1" s="1"/>
  <c r="CX54" i="1"/>
  <c r="W54" i="1" s="1"/>
  <c r="GL54" i="1"/>
  <c r="GO54" i="1"/>
  <c r="GP54" i="1"/>
  <c r="GV54" i="1"/>
  <c r="HC54" i="1"/>
  <c r="GX54" i="1" s="1"/>
  <c r="C55" i="1"/>
  <c r="D55" i="1"/>
  <c r="I55" i="1"/>
  <c r="K55" i="1"/>
  <c r="V55" i="1"/>
  <c r="AC55" i="1"/>
  <c r="AD55" i="1"/>
  <c r="AE55" i="1"/>
  <c r="AF55" i="1"/>
  <c r="AG55" i="1"/>
  <c r="AH55" i="1"/>
  <c r="AI55" i="1"/>
  <c r="AJ55" i="1"/>
  <c r="CX55" i="1" s="1"/>
  <c r="W55" i="1" s="1"/>
  <c r="CQ55" i="1"/>
  <c r="CR55" i="1"/>
  <c r="CS55" i="1"/>
  <c r="CT55" i="1"/>
  <c r="CU55" i="1"/>
  <c r="T55" i="1" s="1"/>
  <c r="CV55" i="1"/>
  <c r="CW55" i="1"/>
  <c r="GL55" i="1"/>
  <c r="GN55" i="1"/>
  <c r="GP55" i="1"/>
  <c r="GV55" i="1"/>
  <c r="GX55" i="1"/>
  <c r="HC55" i="1"/>
  <c r="I56" i="1"/>
  <c r="T56" i="1"/>
  <c r="V56" i="1"/>
  <c r="AC56" i="1"/>
  <c r="AD56" i="1"/>
  <c r="AB56" i="1" s="1"/>
  <c r="AE56" i="1"/>
  <c r="AF56" i="1"/>
  <c r="AG56" i="1"/>
  <c r="AH56" i="1"/>
  <c r="AI56" i="1"/>
  <c r="AJ56" i="1"/>
  <c r="CP56" i="1"/>
  <c r="CQ56" i="1"/>
  <c r="CR56" i="1"/>
  <c r="CS56" i="1"/>
  <c r="R56" i="1" s="1"/>
  <c r="CT56" i="1"/>
  <c r="S56" i="1" s="1"/>
  <c r="CU56" i="1"/>
  <c r="CV56" i="1"/>
  <c r="CW56" i="1"/>
  <c r="CX56" i="1"/>
  <c r="W56" i="1" s="1"/>
  <c r="CY56" i="1"/>
  <c r="X56" i="1" s="1"/>
  <c r="CZ56" i="1"/>
  <c r="Y56" i="1" s="1"/>
  <c r="GL56" i="1"/>
  <c r="GN56" i="1"/>
  <c r="GP56" i="1"/>
  <c r="GV56" i="1"/>
  <c r="HC56" i="1"/>
  <c r="B58" i="1"/>
  <c r="B26" i="1" s="1"/>
  <c r="C58" i="1"/>
  <c r="C26" i="1" s="1"/>
  <c r="D58" i="1"/>
  <c r="D26" i="1" s="1"/>
  <c r="F58" i="1"/>
  <c r="F26" i="1" s="1"/>
  <c r="G58" i="1"/>
  <c r="G26" i="1" s="1"/>
  <c r="BD58" i="1"/>
  <c r="BD26" i="1" s="1"/>
  <c r="BX58" i="1"/>
  <c r="BX26" i="1" s="1"/>
  <c r="BY58" i="1"/>
  <c r="BY26" i="1" s="1"/>
  <c r="CK58" i="1"/>
  <c r="CL58" i="1"/>
  <c r="CL26" i="1" s="1"/>
  <c r="CM58" i="1"/>
  <c r="CM26" i="1" s="1"/>
  <c r="F83" i="1"/>
  <c r="D88" i="1"/>
  <c r="E90" i="1"/>
  <c r="Z90" i="1"/>
  <c r="AA90" i="1"/>
  <c r="AM90" i="1"/>
  <c r="AN90" i="1"/>
  <c r="BE90" i="1"/>
  <c r="BF90" i="1"/>
  <c r="BG90" i="1"/>
  <c r="BH90" i="1"/>
  <c r="BI90" i="1"/>
  <c r="BJ90" i="1"/>
  <c r="BK90" i="1"/>
  <c r="BL90" i="1"/>
  <c r="BM90" i="1"/>
  <c r="BN90" i="1"/>
  <c r="BO90" i="1"/>
  <c r="BP90" i="1"/>
  <c r="BQ90" i="1"/>
  <c r="BR90" i="1"/>
  <c r="BS90" i="1"/>
  <c r="BT90" i="1"/>
  <c r="BU90" i="1"/>
  <c r="BV90" i="1"/>
  <c r="BW90" i="1"/>
  <c r="BX90" i="1"/>
  <c r="CN90" i="1"/>
  <c r="CO90" i="1"/>
  <c r="CP90" i="1"/>
  <c r="CQ90" i="1"/>
  <c r="CR90" i="1"/>
  <c r="CS90" i="1"/>
  <c r="CT90" i="1"/>
  <c r="CU90" i="1"/>
  <c r="CV90" i="1"/>
  <c r="CW90" i="1"/>
  <c r="CX90" i="1"/>
  <c r="CY90" i="1"/>
  <c r="CZ90" i="1"/>
  <c r="DA90" i="1"/>
  <c r="DB90" i="1"/>
  <c r="DC90" i="1"/>
  <c r="DD90" i="1"/>
  <c r="DE90" i="1"/>
  <c r="DF90" i="1"/>
  <c r="DG90" i="1"/>
  <c r="DH90" i="1"/>
  <c r="DI90" i="1"/>
  <c r="DJ90" i="1"/>
  <c r="DK90" i="1"/>
  <c r="DL90" i="1"/>
  <c r="DM90" i="1"/>
  <c r="DN90" i="1"/>
  <c r="DO90" i="1"/>
  <c r="DP90" i="1"/>
  <c r="DQ90" i="1"/>
  <c r="DR90" i="1"/>
  <c r="DS90" i="1"/>
  <c r="DT90" i="1"/>
  <c r="DU90" i="1"/>
  <c r="DV90" i="1"/>
  <c r="DW90" i="1"/>
  <c r="DX90" i="1"/>
  <c r="DY90" i="1"/>
  <c r="DZ90" i="1"/>
  <c r="EA90" i="1"/>
  <c r="EB90" i="1"/>
  <c r="EC90" i="1"/>
  <c r="ED90" i="1"/>
  <c r="EE90" i="1"/>
  <c r="EF90" i="1"/>
  <c r="EG90" i="1"/>
  <c r="EH90" i="1"/>
  <c r="EI90" i="1"/>
  <c r="EJ90" i="1"/>
  <c r="EK90" i="1"/>
  <c r="EL90" i="1"/>
  <c r="EM90" i="1"/>
  <c r="EN90" i="1"/>
  <c r="EO90" i="1"/>
  <c r="EP90" i="1"/>
  <c r="EQ90" i="1"/>
  <c r="ER90" i="1"/>
  <c r="ES90" i="1"/>
  <c r="ET90" i="1"/>
  <c r="EU90" i="1"/>
  <c r="EV90" i="1"/>
  <c r="EW90" i="1"/>
  <c r="EX90" i="1"/>
  <c r="EY90" i="1"/>
  <c r="EZ90" i="1"/>
  <c r="FA90" i="1"/>
  <c r="FB90" i="1"/>
  <c r="FC90" i="1"/>
  <c r="FD90" i="1"/>
  <c r="FE90" i="1"/>
  <c r="FF90" i="1"/>
  <c r="FG90" i="1"/>
  <c r="FH90" i="1"/>
  <c r="FI90" i="1"/>
  <c r="FJ90" i="1"/>
  <c r="FK90" i="1"/>
  <c r="FL90" i="1"/>
  <c r="FM90" i="1"/>
  <c r="FN90" i="1"/>
  <c r="FO90" i="1"/>
  <c r="FP90" i="1"/>
  <c r="FQ90" i="1"/>
  <c r="FR90" i="1"/>
  <c r="FS90" i="1"/>
  <c r="FT90" i="1"/>
  <c r="FU90" i="1"/>
  <c r="FV90" i="1"/>
  <c r="FW90" i="1"/>
  <c r="FX90" i="1"/>
  <c r="FY90" i="1"/>
  <c r="FZ90" i="1"/>
  <c r="GA90" i="1"/>
  <c r="GB90" i="1"/>
  <c r="GC90" i="1"/>
  <c r="GD90" i="1"/>
  <c r="GE90" i="1"/>
  <c r="GF90" i="1"/>
  <c r="GG90" i="1"/>
  <c r="GH90" i="1"/>
  <c r="GI90" i="1"/>
  <c r="GJ90" i="1"/>
  <c r="GK90" i="1"/>
  <c r="GL90" i="1"/>
  <c r="GM90" i="1"/>
  <c r="GN90" i="1"/>
  <c r="GO90" i="1"/>
  <c r="GP90" i="1"/>
  <c r="GQ90" i="1"/>
  <c r="GR90" i="1"/>
  <c r="GS90" i="1"/>
  <c r="GT90" i="1"/>
  <c r="GU90" i="1"/>
  <c r="GV90" i="1"/>
  <c r="GW90" i="1"/>
  <c r="GX90" i="1"/>
  <c r="I92" i="1"/>
  <c r="K92" i="1"/>
  <c r="AC92" i="1"/>
  <c r="AE92" i="1"/>
  <c r="AD92" i="1" s="1"/>
  <c r="AB92" i="1" s="1"/>
  <c r="AF92" i="1"/>
  <c r="AG92" i="1"/>
  <c r="CU92" i="1" s="1"/>
  <c r="T92" i="1" s="1"/>
  <c r="AH92" i="1"/>
  <c r="AI92" i="1"/>
  <c r="AJ92" i="1"/>
  <c r="CX92" i="1" s="1"/>
  <c r="W92" i="1" s="1"/>
  <c r="CQ92" i="1"/>
  <c r="P92" i="1" s="1"/>
  <c r="CR92" i="1"/>
  <c r="Q92" i="1" s="1"/>
  <c r="CS92" i="1"/>
  <c r="R92" i="1" s="1"/>
  <c r="CT92" i="1"/>
  <c r="S92" i="1" s="1"/>
  <c r="CV92" i="1"/>
  <c r="U92" i="1" s="1"/>
  <c r="CW92" i="1"/>
  <c r="V92" i="1" s="1"/>
  <c r="CY92" i="1"/>
  <c r="X92" i="1" s="1"/>
  <c r="CZ92" i="1"/>
  <c r="Y92" i="1" s="1"/>
  <c r="GL92" i="1"/>
  <c r="GN92" i="1"/>
  <c r="GP92" i="1"/>
  <c r="GV92" i="1"/>
  <c r="HC92" i="1" s="1"/>
  <c r="GX92" i="1" s="1"/>
  <c r="S93" i="1"/>
  <c r="AC93" i="1"/>
  <c r="AB93" i="1" s="1"/>
  <c r="AD93" i="1"/>
  <c r="AE93" i="1"/>
  <c r="AF93" i="1"/>
  <c r="AG93" i="1"/>
  <c r="CU93" i="1" s="1"/>
  <c r="T93" i="1" s="1"/>
  <c r="AH93" i="1"/>
  <c r="CV93" i="1" s="1"/>
  <c r="U93" i="1" s="1"/>
  <c r="AI93" i="1"/>
  <c r="AJ93" i="1"/>
  <c r="CQ93" i="1"/>
  <c r="P93" i="1" s="1"/>
  <c r="CR93" i="1"/>
  <c r="Q93" i="1" s="1"/>
  <c r="CS93" i="1"/>
  <c r="R93" i="1" s="1"/>
  <c r="CT93" i="1"/>
  <c r="CW93" i="1"/>
  <c r="V93" i="1" s="1"/>
  <c r="CX93" i="1"/>
  <c r="W93" i="1" s="1"/>
  <c r="CY93" i="1"/>
  <c r="X93" i="1" s="1"/>
  <c r="CZ93" i="1"/>
  <c r="Y93" i="1" s="1"/>
  <c r="GL93" i="1"/>
  <c r="GN93" i="1"/>
  <c r="GP93" i="1"/>
  <c r="GV93" i="1"/>
  <c r="HC93" i="1" s="1"/>
  <c r="GX93" i="1" s="1"/>
  <c r="HG93" i="1"/>
  <c r="W94" i="1"/>
  <c r="AC94" i="1"/>
  <c r="AB94" i="1" s="1"/>
  <c r="AD94" i="1"/>
  <c r="AE94" i="1"/>
  <c r="AF94" i="1"/>
  <c r="AG94" i="1"/>
  <c r="CU94" i="1" s="1"/>
  <c r="T94" i="1" s="1"/>
  <c r="AH94" i="1"/>
  <c r="CV94" i="1" s="1"/>
  <c r="U94" i="1" s="1"/>
  <c r="AI94" i="1"/>
  <c r="AJ94" i="1"/>
  <c r="CQ94" i="1"/>
  <c r="P94" i="1" s="1"/>
  <c r="CR94" i="1"/>
  <c r="Q94" i="1" s="1"/>
  <c r="CS94" i="1"/>
  <c r="R94" i="1" s="1"/>
  <c r="CT94" i="1"/>
  <c r="S94" i="1" s="1"/>
  <c r="CP94" i="1" s="1"/>
  <c r="O94" i="1" s="1"/>
  <c r="GM94" i="1" s="1"/>
  <c r="GO94" i="1" s="1"/>
  <c r="CW94" i="1"/>
  <c r="V94" i="1" s="1"/>
  <c r="CX94" i="1"/>
  <c r="CY94" i="1"/>
  <c r="X94" i="1" s="1"/>
  <c r="CZ94" i="1"/>
  <c r="Y94" i="1" s="1"/>
  <c r="GL94" i="1"/>
  <c r="GN94" i="1"/>
  <c r="GP94" i="1"/>
  <c r="GV94" i="1"/>
  <c r="HC94" i="1" s="1"/>
  <c r="GX94" i="1" s="1"/>
  <c r="HG94" i="1"/>
  <c r="S95" i="1"/>
  <c r="AC95" i="1"/>
  <c r="AB95" i="1" s="1"/>
  <c r="AD95" i="1"/>
  <c r="AE95" i="1"/>
  <c r="AF95" i="1"/>
  <c r="AG95" i="1"/>
  <c r="CU95" i="1" s="1"/>
  <c r="T95" i="1" s="1"/>
  <c r="AH95" i="1"/>
  <c r="CV95" i="1" s="1"/>
  <c r="U95" i="1" s="1"/>
  <c r="AI95" i="1"/>
  <c r="AJ95" i="1"/>
  <c r="CQ95" i="1"/>
  <c r="P95" i="1" s="1"/>
  <c r="CP95" i="1" s="1"/>
  <c r="O95" i="1" s="1"/>
  <c r="GM95" i="1" s="1"/>
  <c r="GO95" i="1" s="1"/>
  <c r="CR95" i="1"/>
  <c r="Q95" i="1" s="1"/>
  <c r="CS95" i="1"/>
  <c r="R95" i="1" s="1"/>
  <c r="CT95" i="1"/>
  <c r="CW95" i="1"/>
  <c r="V95" i="1" s="1"/>
  <c r="CX95" i="1"/>
  <c r="W95" i="1" s="1"/>
  <c r="CY95" i="1"/>
  <c r="X95" i="1" s="1"/>
  <c r="CZ95" i="1"/>
  <c r="Y95" i="1" s="1"/>
  <c r="GL95" i="1"/>
  <c r="GN95" i="1"/>
  <c r="GP95" i="1"/>
  <c r="GV95" i="1"/>
  <c r="HC95" i="1" s="1"/>
  <c r="GX95" i="1" s="1"/>
  <c r="HG95" i="1"/>
  <c r="W96" i="1"/>
  <c r="AC96" i="1"/>
  <c r="AB96" i="1" s="1"/>
  <c r="AD96" i="1"/>
  <c r="AE96" i="1"/>
  <c r="AF96" i="1"/>
  <c r="AG96" i="1"/>
  <c r="CU96" i="1" s="1"/>
  <c r="T96" i="1" s="1"/>
  <c r="AH96" i="1"/>
  <c r="CV96" i="1" s="1"/>
  <c r="U96" i="1" s="1"/>
  <c r="AI96" i="1"/>
  <c r="AJ96" i="1"/>
  <c r="CQ96" i="1"/>
  <c r="P96" i="1" s="1"/>
  <c r="CR96" i="1"/>
  <c r="Q96" i="1" s="1"/>
  <c r="CS96" i="1"/>
  <c r="R96" i="1" s="1"/>
  <c r="CT96" i="1"/>
  <c r="S96" i="1" s="1"/>
  <c r="CP96" i="1" s="1"/>
  <c r="O96" i="1" s="1"/>
  <c r="GM96" i="1" s="1"/>
  <c r="GO96" i="1" s="1"/>
  <c r="CW96" i="1"/>
  <c r="V96" i="1" s="1"/>
  <c r="CX96" i="1"/>
  <c r="CY96" i="1"/>
  <c r="X96" i="1" s="1"/>
  <c r="CZ96" i="1"/>
  <c r="Y96" i="1" s="1"/>
  <c r="GL96" i="1"/>
  <c r="GN96" i="1"/>
  <c r="GP96" i="1"/>
  <c r="GV96" i="1"/>
  <c r="HC96" i="1" s="1"/>
  <c r="GX96" i="1" s="1"/>
  <c r="X97" i="1"/>
  <c r="AC97" i="1"/>
  <c r="AB97" i="1" s="1"/>
  <c r="AD97" i="1"/>
  <c r="AE97" i="1"/>
  <c r="AF97" i="1"/>
  <c r="AG97" i="1"/>
  <c r="AH97" i="1"/>
  <c r="CV97" i="1" s="1"/>
  <c r="U97" i="1" s="1"/>
  <c r="AI97" i="1"/>
  <c r="CW97" i="1" s="1"/>
  <c r="V97" i="1" s="1"/>
  <c r="AJ97" i="1"/>
  <c r="CQ97" i="1"/>
  <c r="P97" i="1" s="1"/>
  <c r="CR97" i="1"/>
  <c r="Q97" i="1" s="1"/>
  <c r="CS97" i="1"/>
  <c r="R97" i="1" s="1"/>
  <c r="CT97" i="1"/>
  <c r="S97" i="1" s="1"/>
  <c r="CU97" i="1"/>
  <c r="T97" i="1" s="1"/>
  <c r="CX97" i="1"/>
  <c r="W97" i="1" s="1"/>
  <c r="CY97" i="1"/>
  <c r="CZ97" i="1"/>
  <c r="Y97" i="1" s="1"/>
  <c r="GL97" i="1"/>
  <c r="GN97" i="1"/>
  <c r="GP97" i="1"/>
  <c r="GV97" i="1"/>
  <c r="GX97" i="1"/>
  <c r="HC97" i="1"/>
  <c r="HG97" i="1"/>
  <c r="P98" i="1"/>
  <c r="CP98" i="1" s="1"/>
  <c r="O98" i="1" s="1"/>
  <c r="T98" i="1"/>
  <c r="AC98" i="1"/>
  <c r="AD98" i="1"/>
  <c r="AE98" i="1"/>
  <c r="AF98" i="1"/>
  <c r="AG98" i="1"/>
  <c r="AH98" i="1"/>
  <c r="CV98" i="1" s="1"/>
  <c r="U98" i="1" s="1"/>
  <c r="AI98" i="1"/>
  <c r="CW98" i="1" s="1"/>
  <c r="V98" i="1" s="1"/>
  <c r="AJ98" i="1"/>
  <c r="CQ98" i="1"/>
  <c r="CR98" i="1"/>
  <c r="Q98" i="1" s="1"/>
  <c r="CS98" i="1"/>
  <c r="R98" i="1" s="1"/>
  <c r="CT98" i="1"/>
  <c r="S98" i="1" s="1"/>
  <c r="CU98" i="1"/>
  <c r="CX98" i="1"/>
  <c r="W98" i="1" s="1"/>
  <c r="CY98" i="1"/>
  <c r="X98" i="1" s="1"/>
  <c r="CZ98" i="1"/>
  <c r="Y98" i="1" s="1"/>
  <c r="GL98" i="1"/>
  <c r="GN98" i="1"/>
  <c r="GP98" i="1"/>
  <c r="GV98" i="1"/>
  <c r="GX98" i="1"/>
  <c r="HC98" i="1"/>
  <c r="HG98" i="1"/>
  <c r="B100" i="1"/>
  <c r="B90" i="1" s="1"/>
  <c r="C100" i="1"/>
  <c r="C90" i="1" s="1"/>
  <c r="D100" i="1"/>
  <c r="D90" i="1" s="1"/>
  <c r="F100" i="1"/>
  <c r="F90" i="1" s="1"/>
  <c r="G100" i="1"/>
  <c r="G90" i="1" s="1"/>
  <c r="AQ100" i="1"/>
  <c r="BC100" i="1"/>
  <c r="BC90" i="1" s="1"/>
  <c r="BX100" i="1"/>
  <c r="AO100" i="1" s="1"/>
  <c r="AO90" i="1" s="1"/>
  <c r="BY100" i="1"/>
  <c r="BY90" i="1" s="1"/>
  <c r="BZ100" i="1"/>
  <c r="CD100" i="1"/>
  <c r="CK100" i="1"/>
  <c r="CK90" i="1" s="1"/>
  <c r="CL100" i="1"/>
  <c r="CL90" i="1" s="1"/>
  <c r="CM100" i="1"/>
  <c r="BD100" i="1" s="1"/>
  <c r="BD90" i="1" s="1"/>
  <c r="F104" i="1"/>
  <c r="D130" i="1"/>
  <c r="D132" i="1"/>
  <c r="E132" i="1"/>
  <c r="Z132" i="1"/>
  <c r="AA132" i="1"/>
  <c r="AM132" i="1"/>
  <c r="AN132" i="1"/>
  <c r="BE132" i="1"/>
  <c r="BF132" i="1"/>
  <c r="BG132" i="1"/>
  <c r="BH132" i="1"/>
  <c r="BI132" i="1"/>
  <c r="BJ132" i="1"/>
  <c r="BK132" i="1"/>
  <c r="BL132" i="1"/>
  <c r="BM132" i="1"/>
  <c r="BN132" i="1"/>
  <c r="BO132" i="1"/>
  <c r="BP132" i="1"/>
  <c r="BQ132" i="1"/>
  <c r="BR132" i="1"/>
  <c r="BS132" i="1"/>
  <c r="BT132" i="1"/>
  <c r="BU132" i="1"/>
  <c r="BV132" i="1"/>
  <c r="BW132" i="1"/>
  <c r="CM132" i="1"/>
  <c r="CN132" i="1"/>
  <c r="CO132" i="1"/>
  <c r="CP132" i="1"/>
  <c r="CQ132" i="1"/>
  <c r="CR132" i="1"/>
  <c r="CS132" i="1"/>
  <c r="CT132" i="1"/>
  <c r="CU132" i="1"/>
  <c r="CV132" i="1"/>
  <c r="CW132" i="1"/>
  <c r="CX132" i="1"/>
  <c r="CY132" i="1"/>
  <c r="CZ132" i="1"/>
  <c r="DA132" i="1"/>
  <c r="DB132" i="1"/>
  <c r="DC132" i="1"/>
  <c r="DD132" i="1"/>
  <c r="DE132" i="1"/>
  <c r="DF132" i="1"/>
  <c r="DG132" i="1"/>
  <c r="DH132" i="1"/>
  <c r="DI132" i="1"/>
  <c r="DJ132" i="1"/>
  <c r="DK132" i="1"/>
  <c r="DL132" i="1"/>
  <c r="DM132" i="1"/>
  <c r="DN132" i="1"/>
  <c r="DO132" i="1"/>
  <c r="DP132" i="1"/>
  <c r="DQ132" i="1"/>
  <c r="DR132" i="1"/>
  <c r="DS132" i="1"/>
  <c r="DT132" i="1"/>
  <c r="DU132" i="1"/>
  <c r="DV132" i="1"/>
  <c r="DW132" i="1"/>
  <c r="DX132" i="1"/>
  <c r="DY132" i="1"/>
  <c r="DZ132" i="1"/>
  <c r="EA132" i="1"/>
  <c r="EB132" i="1"/>
  <c r="EC132" i="1"/>
  <c r="ED132" i="1"/>
  <c r="EE132" i="1"/>
  <c r="EF132" i="1"/>
  <c r="EG132" i="1"/>
  <c r="EH132" i="1"/>
  <c r="EI132" i="1"/>
  <c r="EJ132" i="1"/>
  <c r="EK132" i="1"/>
  <c r="EL132" i="1"/>
  <c r="EM132" i="1"/>
  <c r="EN132" i="1"/>
  <c r="EO132" i="1"/>
  <c r="EP132" i="1"/>
  <c r="EQ132" i="1"/>
  <c r="ER132" i="1"/>
  <c r="ES132" i="1"/>
  <c r="ET132" i="1"/>
  <c r="EU132" i="1"/>
  <c r="EV132" i="1"/>
  <c r="EW132" i="1"/>
  <c r="EX132" i="1"/>
  <c r="EY132" i="1"/>
  <c r="EZ132" i="1"/>
  <c r="FA132" i="1"/>
  <c r="FB132" i="1"/>
  <c r="FC132" i="1"/>
  <c r="FD132" i="1"/>
  <c r="FE132" i="1"/>
  <c r="FF132" i="1"/>
  <c r="FG132" i="1"/>
  <c r="FH132" i="1"/>
  <c r="FI132" i="1"/>
  <c r="FJ132" i="1"/>
  <c r="FK132" i="1"/>
  <c r="FL132" i="1"/>
  <c r="FM132" i="1"/>
  <c r="FN132" i="1"/>
  <c r="FO132" i="1"/>
  <c r="FP132" i="1"/>
  <c r="FQ132" i="1"/>
  <c r="FR132" i="1"/>
  <c r="FS132" i="1"/>
  <c r="FT132" i="1"/>
  <c r="FU132" i="1"/>
  <c r="FV132" i="1"/>
  <c r="FW132" i="1"/>
  <c r="FX132" i="1"/>
  <c r="FY132" i="1"/>
  <c r="FZ132" i="1"/>
  <c r="GA132" i="1"/>
  <c r="GB132" i="1"/>
  <c r="GC132" i="1"/>
  <c r="GD132" i="1"/>
  <c r="GE132" i="1"/>
  <c r="GF132" i="1"/>
  <c r="GG132" i="1"/>
  <c r="GH132" i="1"/>
  <c r="GI132" i="1"/>
  <c r="GJ132" i="1"/>
  <c r="GK132" i="1"/>
  <c r="GL132" i="1"/>
  <c r="GM132" i="1"/>
  <c r="GN132" i="1"/>
  <c r="GO132" i="1"/>
  <c r="GP132" i="1"/>
  <c r="GQ132" i="1"/>
  <c r="GR132" i="1"/>
  <c r="GS132" i="1"/>
  <c r="GT132" i="1"/>
  <c r="GU132" i="1"/>
  <c r="GV132" i="1"/>
  <c r="GW132" i="1"/>
  <c r="GX132" i="1"/>
  <c r="C134" i="1"/>
  <c r="D134" i="1"/>
  <c r="I134" i="1"/>
  <c r="K134" i="1"/>
  <c r="V134" i="1"/>
  <c r="AC134" i="1"/>
  <c r="AD134" i="1"/>
  <c r="AE134" i="1"/>
  <c r="AF134" i="1"/>
  <c r="AG134" i="1"/>
  <c r="CU134" i="1" s="1"/>
  <c r="T134" i="1" s="1"/>
  <c r="AH134" i="1"/>
  <c r="AI134" i="1"/>
  <c r="AJ134" i="1"/>
  <c r="CQ134" i="1"/>
  <c r="CR134" i="1"/>
  <c r="CS134" i="1"/>
  <c r="CT134" i="1"/>
  <c r="CV134" i="1"/>
  <c r="CW134" i="1"/>
  <c r="CX134" i="1"/>
  <c r="W134" i="1" s="1"/>
  <c r="GL134" i="1"/>
  <c r="GO134" i="1"/>
  <c r="GP134" i="1"/>
  <c r="GV134" i="1"/>
  <c r="HC134" i="1" s="1"/>
  <c r="GX134" i="1" s="1"/>
  <c r="C135" i="1"/>
  <c r="D135" i="1"/>
  <c r="I135" i="1"/>
  <c r="I136" i="1" s="1"/>
  <c r="K135" i="1"/>
  <c r="T135" i="1"/>
  <c r="V135" i="1"/>
  <c r="AC135" i="1"/>
  <c r="AD135" i="1"/>
  <c r="AE135" i="1"/>
  <c r="AF135" i="1"/>
  <c r="AG135" i="1"/>
  <c r="AH135" i="1"/>
  <c r="AI135" i="1"/>
  <c r="AJ135" i="1"/>
  <c r="CQ135" i="1"/>
  <c r="CR135" i="1"/>
  <c r="CS135" i="1"/>
  <c r="CT135" i="1"/>
  <c r="CU135" i="1"/>
  <c r="CV135" i="1"/>
  <c r="CW135" i="1"/>
  <c r="CX135" i="1"/>
  <c r="W135" i="1" s="1"/>
  <c r="GL135" i="1"/>
  <c r="GO135" i="1"/>
  <c r="GP135" i="1"/>
  <c r="GV135" i="1"/>
  <c r="GX135" i="1"/>
  <c r="HC135" i="1"/>
  <c r="T136" i="1"/>
  <c r="AC136" i="1"/>
  <c r="AB136" i="1" s="1"/>
  <c r="AD136" i="1"/>
  <c r="AE136" i="1"/>
  <c r="AF136" i="1"/>
  <c r="AG136" i="1"/>
  <c r="AH136" i="1"/>
  <c r="CV136" i="1" s="1"/>
  <c r="AI136" i="1"/>
  <c r="CW136" i="1" s="1"/>
  <c r="V136" i="1" s="1"/>
  <c r="AJ136" i="1"/>
  <c r="CQ136" i="1"/>
  <c r="P136" i="1" s="1"/>
  <c r="CR136" i="1"/>
  <c r="CS136" i="1"/>
  <c r="R136" i="1" s="1"/>
  <c r="CT136" i="1"/>
  <c r="S136" i="1" s="1"/>
  <c r="CU136" i="1"/>
  <c r="CX136" i="1"/>
  <c r="CY136" i="1"/>
  <c r="X136" i="1" s="1"/>
  <c r="GL136" i="1"/>
  <c r="GO136" i="1"/>
  <c r="GP136" i="1"/>
  <c r="GV136" i="1"/>
  <c r="GX136" i="1"/>
  <c r="HC136" i="1"/>
  <c r="C137" i="1"/>
  <c r="D137" i="1"/>
  <c r="I137" i="1"/>
  <c r="K137" i="1"/>
  <c r="V137" i="1"/>
  <c r="AC137" i="1"/>
  <c r="AE137" i="1"/>
  <c r="AD137" i="1" s="1"/>
  <c r="AF137" i="1"/>
  <c r="AG137" i="1"/>
  <c r="AH137" i="1"/>
  <c r="AI137" i="1"/>
  <c r="AJ137" i="1"/>
  <c r="CX137" i="1" s="1"/>
  <c r="W137" i="1" s="1"/>
  <c r="CQ137" i="1"/>
  <c r="CR137" i="1"/>
  <c r="CS137" i="1"/>
  <c r="CT137" i="1"/>
  <c r="CU137" i="1"/>
  <c r="CV137" i="1"/>
  <c r="CW137" i="1"/>
  <c r="GL137" i="1"/>
  <c r="GO137" i="1"/>
  <c r="GP137" i="1"/>
  <c r="GV137" i="1"/>
  <c r="HC137" i="1"/>
  <c r="AC138" i="1"/>
  <c r="AE138" i="1"/>
  <c r="AD138" i="1" s="1"/>
  <c r="AB138" i="1" s="1"/>
  <c r="AF138" i="1"/>
  <c r="AG138" i="1"/>
  <c r="AH138" i="1"/>
  <c r="AI138" i="1"/>
  <c r="CW138" i="1" s="1"/>
  <c r="AJ138" i="1"/>
  <c r="CX138" i="1" s="1"/>
  <c r="CQ138" i="1"/>
  <c r="CR138" i="1"/>
  <c r="CS138" i="1"/>
  <c r="CT138" i="1"/>
  <c r="CU138" i="1"/>
  <c r="CV138" i="1"/>
  <c r="GL138" i="1"/>
  <c r="GO138" i="1"/>
  <c r="GP138" i="1"/>
  <c r="GV138" i="1"/>
  <c r="HC138" i="1"/>
  <c r="C139" i="1"/>
  <c r="D139" i="1"/>
  <c r="I139" i="1"/>
  <c r="K139" i="1"/>
  <c r="AC139" i="1"/>
  <c r="AE139" i="1"/>
  <c r="AD139" i="1" s="1"/>
  <c r="AF139" i="1"/>
  <c r="AG139" i="1"/>
  <c r="CU139" i="1" s="1"/>
  <c r="T139" i="1" s="1"/>
  <c r="AH139" i="1"/>
  <c r="AI139" i="1"/>
  <c r="AJ139" i="1"/>
  <c r="CX139" i="1" s="1"/>
  <c r="W139" i="1" s="1"/>
  <c r="CQ139" i="1"/>
  <c r="CR139" i="1"/>
  <c r="CS139" i="1"/>
  <c r="CT139" i="1"/>
  <c r="CV139" i="1"/>
  <c r="CW139" i="1"/>
  <c r="GL139" i="1"/>
  <c r="GO139" i="1"/>
  <c r="GP139" i="1"/>
  <c r="GV139" i="1"/>
  <c r="HC139" i="1" s="1"/>
  <c r="GX139" i="1" s="1"/>
  <c r="I140" i="1"/>
  <c r="V140" i="1"/>
  <c r="AC140" i="1"/>
  <c r="AE140" i="1"/>
  <c r="AD140" i="1" s="1"/>
  <c r="AF140" i="1"/>
  <c r="AB140" i="1" s="1"/>
  <c r="AG140" i="1"/>
  <c r="CU140" i="1" s="1"/>
  <c r="AH140" i="1"/>
  <c r="AI140" i="1"/>
  <c r="AJ140" i="1"/>
  <c r="CX140" i="1" s="1"/>
  <c r="W140" i="1" s="1"/>
  <c r="CQ140" i="1"/>
  <c r="CR140" i="1"/>
  <c r="Q140" i="1" s="1"/>
  <c r="CS140" i="1"/>
  <c r="R140" i="1" s="1"/>
  <c r="CT140" i="1"/>
  <c r="S140" i="1" s="1"/>
  <c r="CV140" i="1"/>
  <c r="CW140" i="1"/>
  <c r="GL140" i="1"/>
  <c r="GO140" i="1"/>
  <c r="GP140" i="1"/>
  <c r="GV140" i="1"/>
  <c r="HC140" i="1" s="1"/>
  <c r="GX140" i="1" s="1"/>
  <c r="C141" i="1"/>
  <c r="D141" i="1"/>
  <c r="I141" i="1"/>
  <c r="K141" i="1"/>
  <c r="AC141" i="1"/>
  <c r="AE141" i="1"/>
  <c r="AD141" i="1" s="1"/>
  <c r="AF141" i="1"/>
  <c r="AG141" i="1"/>
  <c r="CU141" i="1" s="1"/>
  <c r="T141" i="1" s="1"/>
  <c r="AH141" i="1"/>
  <c r="AI141" i="1"/>
  <c r="AJ141" i="1"/>
  <c r="CQ141" i="1"/>
  <c r="CR141" i="1"/>
  <c r="CS141" i="1"/>
  <c r="CT141" i="1"/>
  <c r="CV141" i="1"/>
  <c r="CW141" i="1"/>
  <c r="CX141" i="1"/>
  <c r="W141" i="1" s="1"/>
  <c r="GL141" i="1"/>
  <c r="GO141" i="1"/>
  <c r="GP141" i="1"/>
  <c r="GV141" i="1"/>
  <c r="HC141" i="1" s="1"/>
  <c r="GX141" i="1" s="1"/>
  <c r="I142" i="1"/>
  <c r="S142" i="1"/>
  <c r="W142" i="1"/>
  <c r="AC142" i="1"/>
  <c r="AB142" i="1" s="1"/>
  <c r="AD142" i="1"/>
  <c r="AE142" i="1"/>
  <c r="AF142" i="1"/>
  <c r="AG142" i="1"/>
  <c r="CU142" i="1" s="1"/>
  <c r="T142" i="1" s="1"/>
  <c r="AH142" i="1"/>
  <c r="CV142" i="1" s="1"/>
  <c r="U142" i="1" s="1"/>
  <c r="AI142" i="1"/>
  <c r="AJ142" i="1"/>
  <c r="CQ142" i="1"/>
  <c r="P142" i="1" s="1"/>
  <c r="CP142" i="1" s="1"/>
  <c r="O142" i="1" s="1"/>
  <c r="CR142" i="1"/>
  <c r="Q142" i="1" s="1"/>
  <c r="CS142" i="1"/>
  <c r="R142" i="1" s="1"/>
  <c r="CT142" i="1"/>
  <c r="CW142" i="1"/>
  <c r="V142" i="1" s="1"/>
  <c r="CX142" i="1"/>
  <c r="GL142" i="1"/>
  <c r="GO142" i="1"/>
  <c r="GP142" i="1"/>
  <c r="GV142" i="1"/>
  <c r="HC142" i="1" s="1"/>
  <c r="GX142" i="1" s="1"/>
  <c r="B144" i="1"/>
  <c r="B132" i="1" s="1"/>
  <c r="C144" i="1"/>
  <c r="C132" i="1" s="1"/>
  <c r="D144" i="1"/>
  <c r="F144" i="1"/>
  <c r="F132" i="1" s="1"/>
  <c r="G144" i="1"/>
  <c r="G132" i="1" s="1"/>
  <c r="BX144" i="1"/>
  <c r="BX132" i="1" s="1"/>
  <c r="BY144" i="1"/>
  <c r="BY132" i="1" s="1"/>
  <c r="CK144" i="1"/>
  <c r="CK132" i="1" s="1"/>
  <c r="CL144" i="1"/>
  <c r="CM144" i="1"/>
  <c r="BD144" i="1" s="1"/>
  <c r="B174" i="1"/>
  <c r="B22" i="1" s="1"/>
  <c r="C174" i="1"/>
  <c r="C22" i="1" s="1"/>
  <c r="D174" i="1"/>
  <c r="D22" i="1" s="1"/>
  <c r="F174" i="1"/>
  <c r="F22" i="1" s="1"/>
  <c r="G174" i="1"/>
  <c r="G22" i="1" s="1"/>
  <c r="D204" i="1"/>
  <c r="E206" i="1"/>
  <c r="Z206" i="1"/>
  <c r="AA206" i="1"/>
  <c r="AB206" i="1"/>
  <c r="AC206" i="1"/>
  <c r="AD206" i="1"/>
  <c r="AE206" i="1"/>
  <c r="AF206" i="1"/>
  <c r="AG206" i="1"/>
  <c r="AH206" i="1"/>
  <c r="AI206" i="1"/>
  <c r="AJ206" i="1"/>
  <c r="AK206" i="1"/>
  <c r="AL206" i="1"/>
  <c r="AM206" i="1"/>
  <c r="AN206" i="1"/>
  <c r="BE206" i="1"/>
  <c r="BF206" i="1"/>
  <c r="BG206" i="1"/>
  <c r="BH206" i="1"/>
  <c r="BI206" i="1"/>
  <c r="BJ206" i="1"/>
  <c r="BK206" i="1"/>
  <c r="BL206" i="1"/>
  <c r="BM206" i="1"/>
  <c r="BN206" i="1"/>
  <c r="BO206" i="1"/>
  <c r="BP206" i="1"/>
  <c r="BQ206" i="1"/>
  <c r="BR206" i="1"/>
  <c r="BS206" i="1"/>
  <c r="BT206" i="1"/>
  <c r="BU206" i="1"/>
  <c r="BV206" i="1"/>
  <c r="BW206" i="1"/>
  <c r="BX206" i="1"/>
  <c r="BY206" i="1"/>
  <c r="BZ206" i="1"/>
  <c r="CA206" i="1"/>
  <c r="CB206" i="1"/>
  <c r="CC206" i="1"/>
  <c r="CD206" i="1"/>
  <c r="CE206" i="1"/>
  <c r="CF206" i="1"/>
  <c r="CG206" i="1"/>
  <c r="CH206" i="1"/>
  <c r="CI206" i="1"/>
  <c r="CJ206" i="1"/>
  <c r="CK206" i="1"/>
  <c r="CL206" i="1"/>
  <c r="CM206" i="1"/>
  <c r="CN206" i="1"/>
  <c r="CO206" i="1"/>
  <c r="CP206" i="1"/>
  <c r="CQ206" i="1"/>
  <c r="CR206" i="1"/>
  <c r="CS206" i="1"/>
  <c r="CT206" i="1"/>
  <c r="CU206" i="1"/>
  <c r="CV206" i="1"/>
  <c r="CW206" i="1"/>
  <c r="CX206" i="1"/>
  <c r="CY206" i="1"/>
  <c r="CZ206" i="1"/>
  <c r="DA206" i="1"/>
  <c r="DB206" i="1"/>
  <c r="DC206" i="1"/>
  <c r="DD206" i="1"/>
  <c r="DE206" i="1"/>
  <c r="DF206" i="1"/>
  <c r="DG206" i="1"/>
  <c r="DH206" i="1"/>
  <c r="DI206" i="1"/>
  <c r="DJ206" i="1"/>
  <c r="DK206" i="1"/>
  <c r="DL206" i="1"/>
  <c r="DM206" i="1"/>
  <c r="DN206" i="1"/>
  <c r="DO206" i="1"/>
  <c r="DP206" i="1"/>
  <c r="DQ206" i="1"/>
  <c r="DR206" i="1"/>
  <c r="DS206" i="1"/>
  <c r="DT206" i="1"/>
  <c r="DU206" i="1"/>
  <c r="DV206" i="1"/>
  <c r="DW206" i="1"/>
  <c r="DX206" i="1"/>
  <c r="DY206" i="1"/>
  <c r="DZ206" i="1"/>
  <c r="EA206" i="1"/>
  <c r="EB206" i="1"/>
  <c r="EC206" i="1"/>
  <c r="ED206" i="1"/>
  <c r="EE206" i="1"/>
  <c r="EF206" i="1"/>
  <c r="EG206" i="1"/>
  <c r="EH206" i="1"/>
  <c r="EI206" i="1"/>
  <c r="EJ206" i="1"/>
  <c r="EK206" i="1"/>
  <c r="EL206" i="1"/>
  <c r="EM206" i="1"/>
  <c r="EN206" i="1"/>
  <c r="EO206" i="1"/>
  <c r="EP206" i="1"/>
  <c r="EQ206" i="1"/>
  <c r="ER206" i="1"/>
  <c r="ES206" i="1"/>
  <c r="ET206" i="1"/>
  <c r="EU206" i="1"/>
  <c r="EV206" i="1"/>
  <c r="EW206" i="1"/>
  <c r="EX206" i="1"/>
  <c r="EY206" i="1"/>
  <c r="EZ206" i="1"/>
  <c r="FA206" i="1"/>
  <c r="FB206" i="1"/>
  <c r="FC206" i="1"/>
  <c r="FD206" i="1"/>
  <c r="FE206" i="1"/>
  <c r="FF206" i="1"/>
  <c r="FG206" i="1"/>
  <c r="FH206" i="1"/>
  <c r="FI206" i="1"/>
  <c r="FJ206" i="1"/>
  <c r="FK206" i="1"/>
  <c r="FL206" i="1"/>
  <c r="FM206" i="1"/>
  <c r="FN206" i="1"/>
  <c r="FO206" i="1"/>
  <c r="FP206" i="1"/>
  <c r="FQ206" i="1"/>
  <c r="FR206" i="1"/>
  <c r="FS206" i="1"/>
  <c r="FT206" i="1"/>
  <c r="FU206" i="1"/>
  <c r="FV206" i="1"/>
  <c r="FW206" i="1"/>
  <c r="FX206" i="1"/>
  <c r="FY206" i="1"/>
  <c r="FZ206" i="1"/>
  <c r="GA206" i="1"/>
  <c r="GB206" i="1"/>
  <c r="GC206" i="1"/>
  <c r="GD206" i="1"/>
  <c r="GE206" i="1"/>
  <c r="GF206" i="1"/>
  <c r="GG206" i="1"/>
  <c r="GH206" i="1"/>
  <c r="GI206" i="1"/>
  <c r="GJ206" i="1"/>
  <c r="GK206" i="1"/>
  <c r="GL206" i="1"/>
  <c r="GM206" i="1"/>
  <c r="GN206" i="1"/>
  <c r="GO206" i="1"/>
  <c r="GP206" i="1"/>
  <c r="GQ206" i="1"/>
  <c r="GR206" i="1"/>
  <c r="GS206" i="1"/>
  <c r="GT206" i="1"/>
  <c r="GU206" i="1"/>
  <c r="GV206" i="1"/>
  <c r="GW206" i="1"/>
  <c r="GX206" i="1"/>
  <c r="D208" i="1"/>
  <c r="E210" i="1"/>
  <c r="F210" i="1"/>
  <c r="Z210" i="1"/>
  <c r="AA210" i="1"/>
  <c r="AM210" i="1"/>
  <c r="AN210" i="1"/>
  <c r="BE210" i="1"/>
  <c r="BF210" i="1"/>
  <c r="BG210" i="1"/>
  <c r="BH210" i="1"/>
  <c r="BI210" i="1"/>
  <c r="BJ210" i="1"/>
  <c r="BK210" i="1"/>
  <c r="BL210" i="1"/>
  <c r="BM210" i="1"/>
  <c r="BN210" i="1"/>
  <c r="BO210" i="1"/>
  <c r="BP210" i="1"/>
  <c r="BQ210" i="1"/>
  <c r="BR210" i="1"/>
  <c r="BS210" i="1"/>
  <c r="BT210" i="1"/>
  <c r="BU210" i="1"/>
  <c r="BV210" i="1"/>
  <c r="BW210" i="1"/>
  <c r="CN210" i="1"/>
  <c r="CO210" i="1"/>
  <c r="CP210" i="1"/>
  <c r="CQ210" i="1"/>
  <c r="CR210" i="1"/>
  <c r="CS210" i="1"/>
  <c r="CT210" i="1"/>
  <c r="CU210" i="1"/>
  <c r="CV210" i="1"/>
  <c r="CW210" i="1"/>
  <c r="CX210" i="1"/>
  <c r="CY210" i="1"/>
  <c r="CZ210" i="1"/>
  <c r="DA210" i="1"/>
  <c r="DB210" i="1"/>
  <c r="DC210" i="1"/>
  <c r="DD210" i="1"/>
  <c r="DE210" i="1"/>
  <c r="DF210" i="1"/>
  <c r="DG210" i="1"/>
  <c r="DH210" i="1"/>
  <c r="DI210" i="1"/>
  <c r="DJ210" i="1"/>
  <c r="DK210" i="1"/>
  <c r="DL210" i="1"/>
  <c r="DM210" i="1"/>
  <c r="DN210" i="1"/>
  <c r="DO210" i="1"/>
  <c r="DP210" i="1"/>
  <c r="DQ210" i="1"/>
  <c r="DR210" i="1"/>
  <c r="DS210" i="1"/>
  <c r="DT210" i="1"/>
  <c r="DU210" i="1"/>
  <c r="DV210" i="1"/>
  <c r="DW210" i="1"/>
  <c r="DX210" i="1"/>
  <c r="DY210" i="1"/>
  <c r="DZ210" i="1"/>
  <c r="EA210" i="1"/>
  <c r="EB210" i="1"/>
  <c r="EC210" i="1"/>
  <c r="ED210" i="1"/>
  <c r="EE210" i="1"/>
  <c r="EF210" i="1"/>
  <c r="EG210" i="1"/>
  <c r="EH210" i="1"/>
  <c r="EI210" i="1"/>
  <c r="EJ210" i="1"/>
  <c r="EK210" i="1"/>
  <c r="EL210" i="1"/>
  <c r="EM210" i="1"/>
  <c r="EN210" i="1"/>
  <c r="EO210" i="1"/>
  <c r="EP210" i="1"/>
  <c r="EQ210" i="1"/>
  <c r="ER210" i="1"/>
  <c r="ES210" i="1"/>
  <c r="ET210" i="1"/>
  <c r="EU210" i="1"/>
  <c r="EV210" i="1"/>
  <c r="EW210" i="1"/>
  <c r="EX210" i="1"/>
  <c r="EY210" i="1"/>
  <c r="EZ210" i="1"/>
  <c r="FA210" i="1"/>
  <c r="FB210" i="1"/>
  <c r="FC210" i="1"/>
  <c r="FD210" i="1"/>
  <c r="FE210" i="1"/>
  <c r="FF210" i="1"/>
  <c r="FG210" i="1"/>
  <c r="FH210" i="1"/>
  <c r="FI210" i="1"/>
  <c r="FJ210" i="1"/>
  <c r="FK210" i="1"/>
  <c r="FL210" i="1"/>
  <c r="FM210" i="1"/>
  <c r="FN210" i="1"/>
  <c r="FO210" i="1"/>
  <c r="FP210" i="1"/>
  <c r="FQ210" i="1"/>
  <c r="FR210" i="1"/>
  <c r="FS210" i="1"/>
  <c r="FT210" i="1"/>
  <c r="FU210" i="1"/>
  <c r="FV210" i="1"/>
  <c r="FW210" i="1"/>
  <c r="FX210" i="1"/>
  <c r="FY210" i="1"/>
  <c r="FZ210" i="1"/>
  <c r="GA210" i="1"/>
  <c r="GB210" i="1"/>
  <c r="GC210" i="1"/>
  <c r="GD210" i="1"/>
  <c r="GE210" i="1"/>
  <c r="GF210" i="1"/>
  <c r="GG210" i="1"/>
  <c r="GH210" i="1"/>
  <c r="GI210" i="1"/>
  <c r="GJ210" i="1"/>
  <c r="GK210" i="1"/>
  <c r="GL210" i="1"/>
  <c r="GM210" i="1"/>
  <c r="GN210" i="1"/>
  <c r="GO210" i="1"/>
  <c r="GP210" i="1"/>
  <c r="GQ210" i="1"/>
  <c r="GR210" i="1"/>
  <c r="GS210" i="1"/>
  <c r="GT210" i="1"/>
  <c r="GU210" i="1"/>
  <c r="GV210" i="1"/>
  <c r="GW210" i="1"/>
  <c r="GX210" i="1"/>
  <c r="C212" i="1"/>
  <c r="D212" i="1"/>
  <c r="I212" i="1"/>
  <c r="K212" i="1"/>
  <c r="AC212" i="1"/>
  <c r="AE212" i="1"/>
  <c r="AD212" i="1" s="1"/>
  <c r="AF212" i="1"/>
  <c r="AG212" i="1"/>
  <c r="AH212" i="1"/>
  <c r="AI212" i="1"/>
  <c r="AJ212" i="1"/>
  <c r="CX212" i="1" s="1"/>
  <c r="W212" i="1" s="1"/>
  <c r="CQ212" i="1"/>
  <c r="CR212" i="1"/>
  <c r="CS212" i="1"/>
  <c r="CT212" i="1"/>
  <c r="CU212" i="1"/>
  <c r="T212" i="1" s="1"/>
  <c r="CV212" i="1"/>
  <c r="CW212" i="1"/>
  <c r="GL212" i="1"/>
  <c r="GO212" i="1"/>
  <c r="GP212" i="1"/>
  <c r="GV212" i="1"/>
  <c r="HC212" i="1"/>
  <c r="GX212" i="1" s="1"/>
  <c r="C213" i="1"/>
  <c r="D213" i="1"/>
  <c r="I213" i="1"/>
  <c r="K213" i="1"/>
  <c r="W213" i="1"/>
  <c r="AC213" i="1"/>
  <c r="AE213" i="1"/>
  <c r="AD213" i="1" s="1"/>
  <c r="AF213" i="1"/>
  <c r="AG213" i="1"/>
  <c r="CU213" i="1" s="1"/>
  <c r="T213" i="1" s="1"/>
  <c r="AH213" i="1"/>
  <c r="AI213" i="1"/>
  <c r="AJ213" i="1"/>
  <c r="CX213" i="1" s="1"/>
  <c r="CQ213" i="1"/>
  <c r="CR213" i="1"/>
  <c r="CS213" i="1"/>
  <c r="CT213" i="1"/>
  <c r="CV213" i="1"/>
  <c r="CW213" i="1"/>
  <c r="GL213" i="1"/>
  <c r="GO213" i="1"/>
  <c r="GP213" i="1"/>
  <c r="GV213" i="1"/>
  <c r="HC213" i="1" s="1"/>
  <c r="GX213" i="1" s="1"/>
  <c r="C214" i="1"/>
  <c r="D214" i="1"/>
  <c r="I214" i="1"/>
  <c r="CU96" i="3" s="1"/>
  <c r="K214" i="1"/>
  <c r="V214" i="1"/>
  <c r="W214" i="1"/>
  <c r="AC214" i="1"/>
  <c r="AD214" i="1"/>
  <c r="AE214" i="1"/>
  <c r="AF214" i="1"/>
  <c r="AG214" i="1"/>
  <c r="AH214" i="1"/>
  <c r="AI214" i="1"/>
  <c r="AJ214" i="1"/>
  <c r="CQ214" i="1"/>
  <c r="CR214" i="1"/>
  <c r="CS214" i="1"/>
  <c r="CT214" i="1"/>
  <c r="CU214" i="1"/>
  <c r="T214" i="1" s="1"/>
  <c r="CV214" i="1"/>
  <c r="CW214" i="1"/>
  <c r="CX214" i="1"/>
  <c r="GL214" i="1"/>
  <c r="GO214" i="1"/>
  <c r="GP214" i="1"/>
  <c r="GV214" i="1"/>
  <c r="HC214" i="1" s="1"/>
  <c r="GX214" i="1" s="1"/>
  <c r="C215" i="1"/>
  <c r="D215" i="1"/>
  <c r="I215" i="1"/>
  <c r="CX97" i="3" s="1"/>
  <c r="K215" i="1"/>
  <c r="T215" i="1"/>
  <c r="U215" i="1"/>
  <c r="AC215" i="1"/>
  <c r="AE215" i="1"/>
  <c r="AD215" i="1" s="1"/>
  <c r="AF215" i="1"/>
  <c r="AG215" i="1"/>
  <c r="AH215" i="1"/>
  <c r="AI215" i="1"/>
  <c r="AJ215" i="1"/>
  <c r="CQ215" i="1"/>
  <c r="CR215" i="1"/>
  <c r="CS215" i="1"/>
  <c r="CT215" i="1"/>
  <c r="CU215" i="1"/>
  <c r="CV215" i="1"/>
  <c r="CW215" i="1"/>
  <c r="CX215" i="1"/>
  <c r="GL215" i="1"/>
  <c r="GO215" i="1"/>
  <c r="GP215" i="1"/>
  <c r="GV215" i="1"/>
  <c r="HC215" i="1"/>
  <c r="GX215" i="1" s="1"/>
  <c r="C216" i="1"/>
  <c r="D216" i="1"/>
  <c r="I216" i="1"/>
  <c r="K216" i="1"/>
  <c r="V216" i="1"/>
  <c r="AC216" i="1"/>
  <c r="AE216" i="1"/>
  <c r="AD216" i="1" s="1"/>
  <c r="AF216" i="1"/>
  <c r="AG216" i="1"/>
  <c r="AH216" i="1"/>
  <c r="AI216" i="1"/>
  <c r="AJ216" i="1"/>
  <c r="CX216" i="1" s="1"/>
  <c r="CQ216" i="1"/>
  <c r="CR216" i="1"/>
  <c r="CS216" i="1"/>
  <c r="CT216" i="1"/>
  <c r="CU216" i="1"/>
  <c r="T216" i="1" s="1"/>
  <c r="CV216" i="1"/>
  <c r="CW216" i="1"/>
  <c r="GL216" i="1"/>
  <c r="GO216" i="1"/>
  <c r="GP216" i="1"/>
  <c r="GV216" i="1"/>
  <c r="HC216" i="1"/>
  <c r="GX216" i="1" s="1"/>
  <c r="C217" i="1"/>
  <c r="D217" i="1"/>
  <c r="I217" i="1"/>
  <c r="K217" i="1"/>
  <c r="AC217" i="1"/>
  <c r="AE217" i="1"/>
  <c r="AD217" i="1" s="1"/>
  <c r="AF217" i="1"/>
  <c r="AG217" i="1"/>
  <c r="CU217" i="1" s="1"/>
  <c r="T217" i="1" s="1"/>
  <c r="AH217" i="1"/>
  <c r="AI217" i="1"/>
  <c r="AJ217" i="1"/>
  <c r="CQ217" i="1"/>
  <c r="CR217" i="1"/>
  <c r="CS217" i="1"/>
  <c r="CT217" i="1"/>
  <c r="CV217" i="1"/>
  <c r="CW217" i="1"/>
  <c r="CX217" i="1"/>
  <c r="W217" i="1" s="1"/>
  <c r="GL217" i="1"/>
  <c r="GN217" i="1"/>
  <c r="GP217" i="1"/>
  <c r="GV217" i="1"/>
  <c r="HC217" i="1" s="1"/>
  <c r="GX217" i="1" s="1"/>
  <c r="I218" i="1"/>
  <c r="S218" i="1"/>
  <c r="W218" i="1"/>
  <c r="AC218" i="1"/>
  <c r="AB218" i="1" s="1"/>
  <c r="AE218" i="1"/>
  <c r="AD218" i="1" s="1"/>
  <c r="AF218" i="1"/>
  <c r="AG218" i="1"/>
  <c r="AH218" i="1"/>
  <c r="AI218" i="1"/>
  <c r="AJ218" i="1"/>
  <c r="CP218" i="1"/>
  <c r="CQ218" i="1"/>
  <c r="CR218" i="1"/>
  <c r="Q218" i="1" s="1"/>
  <c r="CS218" i="1"/>
  <c r="R218" i="1" s="1"/>
  <c r="CT218" i="1"/>
  <c r="CU218" i="1"/>
  <c r="T218" i="1" s="1"/>
  <c r="CV218" i="1"/>
  <c r="U218" i="1" s="1"/>
  <c r="CW218" i="1"/>
  <c r="V218" i="1" s="1"/>
  <c r="CX218" i="1"/>
  <c r="CY218" i="1"/>
  <c r="X218" i="1" s="1"/>
  <c r="CZ218" i="1"/>
  <c r="Y218" i="1" s="1"/>
  <c r="GL218" i="1"/>
  <c r="GN218" i="1"/>
  <c r="GP218" i="1"/>
  <c r="GV218" i="1"/>
  <c r="HC218" i="1"/>
  <c r="GX218" i="1" s="1"/>
  <c r="W219" i="1"/>
  <c r="AC219" i="1"/>
  <c r="AB219" i="1" s="1"/>
  <c r="AD219" i="1"/>
  <c r="AE219" i="1"/>
  <c r="AF219" i="1"/>
  <c r="AG219" i="1"/>
  <c r="CU219" i="1" s="1"/>
  <c r="T219" i="1" s="1"/>
  <c r="AH219" i="1"/>
  <c r="CV219" i="1" s="1"/>
  <c r="U219" i="1" s="1"/>
  <c r="AI219" i="1"/>
  <c r="AJ219" i="1"/>
  <c r="CQ219" i="1"/>
  <c r="P219" i="1" s="1"/>
  <c r="CP219" i="1" s="1"/>
  <c r="O219" i="1" s="1"/>
  <c r="GM219" i="1" s="1"/>
  <c r="GN219" i="1" s="1"/>
  <c r="CR219" i="1"/>
  <c r="Q219" i="1" s="1"/>
  <c r="CS219" i="1"/>
  <c r="R219" i="1" s="1"/>
  <c r="CT219" i="1"/>
  <c r="S219" i="1" s="1"/>
  <c r="CW219" i="1"/>
  <c r="V219" i="1" s="1"/>
  <c r="CX219" i="1"/>
  <c r="CY219" i="1"/>
  <c r="X219" i="1" s="1"/>
  <c r="CZ219" i="1"/>
  <c r="Y219" i="1" s="1"/>
  <c r="GL219" i="1"/>
  <c r="GO219" i="1"/>
  <c r="GP219" i="1"/>
  <c r="GV219" i="1"/>
  <c r="HC219" i="1" s="1"/>
  <c r="GX219" i="1"/>
  <c r="C220" i="1"/>
  <c r="D220" i="1"/>
  <c r="I220" i="1"/>
  <c r="K220" i="1"/>
  <c r="AC220" i="1"/>
  <c r="AE220" i="1"/>
  <c r="AD220" i="1" s="1"/>
  <c r="AF220" i="1"/>
  <c r="AG220" i="1"/>
  <c r="AH220" i="1"/>
  <c r="AI220" i="1"/>
  <c r="AJ220" i="1"/>
  <c r="CQ220" i="1"/>
  <c r="CR220" i="1"/>
  <c r="CS220" i="1"/>
  <c r="CT220" i="1"/>
  <c r="CU220" i="1"/>
  <c r="T220" i="1" s="1"/>
  <c r="CV220" i="1"/>
  <c r="CW220" i="1"/>
  <c r="CX220" i="1"/>
  <c r="W220" i="1" s="1"/>
  <c r="GL220" i="1"/>
  <c r="GN220" i="1"/>
  <c r="GP220" i="1"/>
  <c r="GV220" i="1"/>
  <c r="GX220" i="1"/>
  <c r="HC220" i="1"/>
  <c r="I221" i="1"/>
  <c r="Q221" i="1"/>
  <c r="U221" i="1"/>
  <c r="Y221" i="1"/>
  <c r="AC221" i="1"/>
  <c r="AD221" i="1"/>
  <c r="AE221" i="1"/>
  <c r="AF221" i="1"/>
  <c r="AG221" i="1"/>
  <c r="AH221" i="1"/>
  <c r="AI221" i="1"/>
  <c r="AJ221" i="1"/>
  <c r="CP221" i="1"/>
  <c r="CQ221" i="1"/>
  <c r="CR221" i="1"/>
  <c r="CS221" i="1"/>
  <c r="R221" i="1" s="1"/>
  <c r="CT221" i="1"/>
  <c r="S221" i="1" s="1"/>
  <c r="CU221" i="1"/>
  <c r="T221" i="1" s="1"/>
  <c r="CV221" i="1"/>
  <c r="CW221" i="1"/>
  <c r="V221" i="1" s="1"/>
  <c r="CX221" i="1"/>
  <c r="W221" i="1" s="1"/>
  <c r="CY221" i="1"/>
  <c r="X221" i="1" s="1"/>
  <c r="CZ221" i="1"/>
  <c r="GL221" i="1"/>
  <c r="GN221" i="1"/>
  <c r="GP221" i="1"/>
  <c r="GV221" i="1"/>
  <c r="HC221" i="1"/>
  <c r="GX221" i="1" s="1"/>
  <c r="C222" i="1"/>
  <c r="D222" i="1"/>
  <c r="I222" i="1"/>
  <c r="K222" i="1"/>
  <c r="AC222" i="1"/>
  <c r="AE222" i="1"/>
  <c r="AD222" i="1" s="1"/>
  <c r="AF222" i="1"/>
  <c r="AG222" i="1"/>
  <c r="AH222" i="1"/>
  <c r="AI222" i="1"/>
  <c r="AJ222" i="1"/>
  <c r="CX222" i="1" s="1"/>
  <c r="W222" i="1" s="1"/>
  <c r="CQ222" i="1"/>
  <c r="CR222" i="1"/>
  <c r="CS222" i="1"/>
  <c r="CT222" i="1"/>
  <c r="CU222" i="1"/>
  <c r="T222" i="1" s="1"/>
  <c r="CV222" i="1"/>
  <c r="CW222" i="1"/>
  <c r="GL222" i="1"/>
  <c r="GN222" i="1"/>
  <c r="GP222" i="1"/>
  <c r="GV222" i="1"/>
  <c r="HC222" i="1"/>
  <c r="GX222" i="1" s="1"/>
  <c r="I223" i="1"/>
  <c r="R223" i="1"/>
  <c r="V223" i="1"/>
  <c r="AB223" i="1"/>
  <c r="AC223" i="1"/>
  <c r="AE223" i="1"/>
  <c r="AD223" i="1" s="1"/>
  <c r="AF223" i="1"/>
  <c r="AG223" i="1"/>
  <c r="AH223" i="1"/>
  <c r="AI223" i="1"/>
  <c r="AJ223" i="1"/>
  <c r="CP223" i="1"/>
  <c r="CQ223" i="1"/>
  <c r="CR223" i="1"/>
  <c r="Q223" i="1" s="1"/>
  <c r="CS223" i="1"/>
  <c r="CT223" i="1"/>
  <c r="S223" i="1" s="1"/>
  <c r="CU223" i="1"/>
  <c r="CV223" i="1"/>
  <c r="U223" i="1" s="1"/>
  <c r="CW223" i="1"/>
  <c r="CX223" i="1"/>
  <c r="W223" i="1" s="1"/>
  <c r="CY223" i="1"/>
  <c r="X223" i="1" s="1"/>
  <c r="CZ223" i="1"/>
  <c r="Y223" i="1" s="1"/>
  <c r="GL223" i="1"/>
  <c r="GN223" i="1"/>
  <c r="GP223" i="1"/>
  <c r="GV223" i="1"/>
  <c r="HC223" i="1"/>
  <c r="GX223" i="1" s="1"/>
  <c r="C224" i="1"/>
  <c r="D224" i="1"/>
  <c r="I224" i="1"/>
  <c r="K224" i="1"/>
  <c r="V224" i="1"/>
  <c r="AC224" i="1"/>
  <c r="AE224" i="1"/>
  <c r="AD224" i="1" s="1"/>
  <c r="AF224" i="1"/>
  <c r="AG224" i="1"/>
  <c r="CU224" i="1" s="1"/>
  <c r="T224" i="1" s="1"/>
  <c r="AH224" i="1"/>
  <c r="AI224" i="1"/>
  <c r="AJ224" i="1"/>
  <c r="CQ224" i="1"/>
  <c r="CR224" i="1"/>
  <c r="CS224" i="1"/>
  <c r="CT224" i="1"/>
  <c r="CV224" i="1"/>
  <c r="CW224" i="1"/>
  <c r="CX224" i="1"/>
  <c r="W224" i="1" s="1"/>
  <c r="GL224" i="1"/>
  <c r="GO224" i="1"/>
  <c r="GP224" i="1"/>
  <c r="GV224" i="1"/>
  <c r="HC224" i="1" s="1"/>
  <c r="GX224" i="1" s="1"/>
  <c r="I225" i="1"/>
  <c r="S225" i="1"/>
  <c r="AC225" i="1"/>
  <c r="AB225" i="1" s="1"/>
  <c r="AE225" i="1"/>
  <c r="AD225" i="1" s="1"/>
  <c r="AF225" i="1"/>
  <c r="AG225" i="1"/>
  <c r="CU225" i="1" s="1"/>
  <c r="AH225" i="1"/>
  <c r="AI225" i="1"/>
  <c r="AJ225" i="1"/>
  <c r="CQ225" i="1"/>
  <c r="P225" i="1" s="1"/>
  <c r="CR225" i="1"/>
  <c r="Q225" i="1" s="1"/>
  <c r="CS225" i="1"/>
  <c r="R225" i="1" s="1"/>
  <c r="CT225" i="1"/>
  <c r="CV225" i="1"/>
  <c r="U225" i="1" s="1"/>
  <c r="CW225" i="1"/>
  <c r="V225" i="1" s="1"/>
  <c r="CX225" i="1"/>
  <c r="W225" i="1" s="1"/>
  <c r="GL225" i="1"/>
  <c r="GO225" i="1"/>
  <c r="GP225" i="1"/>
  <c r="GV225" i="1"/>
  <c r="HC225" i="1" s="1"/>
  <c r="I226" i="1"/>
  <c r="R226" i="1"/>
  <c r="AB226" i="1"/>
  <c r="AC226" i="1"/>
  <c r="AE226" i="1"/>
  <c r="AD226" i="1" s="1"/>
  <c r="AF226" i="1"/>
  <c r="AG226" i="1"/>
  <c r="CU226" i="1" s="1"/>
  <c r="T226" i="1" s="1"/>
  <c r="AH226" i="1"/>
  <c r="AI226" i="1"/>
  <c r="AJ226" i="1"/>
  <c r="CQ226" i="1"/>
  <c r="CR226" i="1"/>
  <c r="Q226" i="1" s="1"/>
  <c r="CS226" i="1"/>
  <c r="CT226" i="1"/>
  <c r="S226" i="1" s="1"/>
  <c r="CY226" i="1" s="1"/>
  <c r="X226" i="1" s="1"/>
  <c r="CV226" i="1"/>
  <c r="CW226" i="1"/>
  <c r="V226" i="1" s="1"/>
  <c r="CX226" i="1"/>
  <c r="W226" i="1" s="1"/>
  <c r="CZ226" i="1"/>
  <c r="Y226" i="1" s="1"/>
  <c r="GL226" i="1"/>
  <c r="GO226" i="1"/>
  <c r="GP226" i="1"/>
  <c r="GV226" i="1"/>
  <c r="HC226" i="1"/>
  <c r="GX226" i="1" s="1"/>
  <c r="C227" i="1"/>
  <c r="D227" i="1"/>
  <c r="I227" i="1"/>
  <c r="K227" i="1"/>
  <c r="AC227" i="1"/>
  <c r="AE227" i="1"/>
  <c r="AD227" i="1" s="1"/>
  <c r="AF227" i="1"/>
  <c r="AG227" i="1"/>
  <c r="AH227" i="1"/>
  <c r="AI227" i="1"/>
  <c r="AJ227" i="1"/>
  <c r="CX227" i="1" s="1"/>
  <c r="W227" i="1" s="1"/>
  <c r="CQ227" i="1"/>
  <c r="CR227" i="1"/>
  <c r="CS227" i="1"/>
  <c r="CT227" i="1"/>
  <c r="CU227" i="1"/>
  <c r="T227" i="1" s="1"/>
  <c r="CV227" i="1"/>
  <c r="CW227" i="1"/>
  <c r="GL227" i="1"/>
  <c r="GN227" i="1"/>
  <c r="GP227" i="1"/>
  <c r="GV227" i="1"/>
  <c r="GX227" i="1"/>
  <c r="HC227" i="1"/>
  <c r="I228" i="1"/>
  <c r="V228" i="1"/>
  <c r="AC228" i="1"/>
  <c r="AD228" i="1"/>
  <c r="AE228" i="1"/>
  <c r="AF228" i="1"/>
  <c r="AB228" i="1" s="1"/>
  <c r="AG228" i="1"/>
  <c r="AH228" i="1"/>
  <c r="AI228" i="1"/>
  <c r="AJ228" i="1"/>
  <c r="CP228" i="1"/>
  <c r="CQ228" i="1"/>
  <c r="CR228" i="1"/>
  <c r="Q228" i="1" s="1"/>
  <c r="CS228" i="1"/>
  <c r="R228" i="1" s="1"/>
  <c r="CT228" i="1"/>
  <c r="S228" i="1" s="1"/>
  <c r="CU228" i="1"/>
  <c r="CV228" i="1"/>
  <c r="U228" i="1" s="1"/>
  <c r="CW228" i="1"/>
  <c r="CX228" i="1"/>
  <c r="W228" i="1" s="1"/>
  <c r="CY228" i="1"/>
  <c r="X228" i="1" s="1"/>
  <c r="CZ228" i="1"/>
  <c r="Y228" i="1" s="1"/>
  <c r="GL228" i="1"/>
  <c r="GN228" i="1"/>
  <c r="GP228" i="1"/>
  <c r="GV228" i="1"/>
  <c r="HC228" i="1"/>
  <c r="C229" i="1"/>
  <c r="D229" i="1"/>
  <c r="I229" i="1"/>
  <c r="I230" i="1" s="1"/>
  <c r="W230" i="1" s="1"/>
  <c r="K229" i="1"/>
  <c r="V229" i="1"/>
  <c r="AC229" i="1"/>
  <c r="AE229" i="1"/>
  <c r="AD229" i="1" s="1"/>
  <c r="AF229" i="1"/>
  <c r="AG229" i="1"/>
  <c r="CU229" i="1" s="1"/>
  <c r="T229" i="1" s="1"/>
  <c r="AH229" i="1"/>
  <c r="AI229" i="1"/>
  <c r="AJ229" i="1"/>
  <c r="CQ229" i="1"/>
  <c r="CR229" i="1"/>
  <c r="CS229" i="1"/>
  <c r="CT229" i="1"/>
  <c r="CV229" i="1"/>
  <c r="CW229" i="1"/>
  <c r="CX229" i="1"/>
  <c r="W229" i="1" s="1"/>
  <c r="GL229" i="1"/>
  <c r="GO229" i="1"/>
  <c r="GP229" i="1"/>
  <c r="GV229" i="1"/>
  <c r="HC229" i="1" s="1"/>
  <c r="GX229" i="1" s="1"/>
  <c r="AC230" i="1"/>
  <c r="AB230" i="1" s="1"/>
  <c r="AE230" i="1"/>
  <c r="AD230" i="1" s="1"/>
  <c r="AF230" i="1"/>
  <c r="AG230" i="1"/>
  <c r="CU230" i="1" s="1"/>
  <c r="AH230" i="1"/>
  <c r="AI230" i="1"/>
  <c r="CW230" i="1" s="1"/>
  <c r="AJ230" i="1"/>
  <c r="CQ230" i="1"/>
  <c r="CR230" i="1"/>
  <c r="CS230" i="1"/>
  <c r="CT230" i="1"/>
  <c r="CV230" i="1"/>
  <c r="CX230" i="1"/>
  <c r="GL230" i="1"/>
  <c r="GO230" i="1"/>
  <c r="GP230" i="1"/>
  <c r="GV230" i="1"/>
  <c r="HC230" i="1" s="1"/>
  <c r="P231" i="1"/>
  <c r="T231" i="1"/>
  <c r="AC231" i="1"/>
  <c r="AD231" i="1"/>
  <c r="AB231" i="1" s="1"/>
  <c r="AE231" i="1"/>
  <c r="AF231" i="1"/>
  <c r="AG231" i="1"/>
  <c r="AH231" i="1"/>
  <c r="CV231" i="1" s="1"/>
  <c r="U231" i="1" s="1"/>
  <c r="AI231" i="1"/>
  <c r="AJ231" i="1"/>
  <c r="CX231" i="1" s="1"/>
  <c r="W231" i="1" s="1"/>
  <c r="CQ231" i="1"/>
  <c r="CR231" i="1"/>
  <c r="Q231" i="1" s="1"/>
  <c r="CS231" i="1"/>
  <c r="R231" i="1" s="1"/>
  <c r="CT231" i="1"/>
  <c r="S231" i="1" s="1"/>
  <c r="CU231" i="1"/>
  <c r="CW231" i="1"/>
  <c r="V231" i="1" s="1"/>
  <c r="CY231" i="1"/>
  <c r="X231" i="1" s="1"/>
  <c r="CZ231" i="1"/>
  <c r="Y231" i="1" s="1"/>
  <c r="GL231" i="1"/>
  <c r="GO231" i="1"/>
  <c r="GP231" i="1"/>
  <c r="GV231" i="1"/>
  <c r="HC231" i="1" s="1"/>
  <c r="GX231" i="1"/>
  <c r="C232" i="1"/>
  <c r="D232" i="1"/>
  <c r="V232" i="1"/>
  <c r="AC232" i="1"/>
  <c r="AE232" i="1"/>
  <c r="AD232" i="1" s="1"/>
  <c r="AF232" i="1"/>
  <c r="AG232" i="1"/>
  <c r="CU232" i="1" s="1"/>
  <c r="T232" i="1" s="1"/>
  <c r="AH232" i="1"/>
  <c r="AI232" i="1"/>
  <c r="AJ232" i="1"/>
  <c r="CQ232" i="1"/>
  <c r="CR232" i="1"/>
  <c r="CS232" i="1"/>
  <c r="CT232" i="1"/>
  <c r="CV232" i="1"/>
  <c r="CW232" i="1"/>
  <c r="CX232" i="1"/>
  <c r="W232" i="1" s="1"/>
  <c r="GL232" i="1"/>
  <c r="GN232" i="1"/>
  <c r="GP232" i="1"/>
  <c r="GV232" i="1"/>
  <c r="HC232" i="1" s="1"/>
  <c r="GX232" i="1" s="1"/>
  <c r="I233" i="1"/>
  <c r="P233" i="1" s="1"/>
  <c r="S233" i="1"/>
  <c r="AC233" i="1"/>
  <c r="AE233" i="1"/>
  <c r="AD233" i="1" s="1"/>
  <c r="AF233" i="1"/>
  <c r="AG233" i="1"/>
  <c r="AH233" i="1"/>
  <c r="AI233" i="1"/>
  <c r="AJ233" i="1"/>
  <c r="CP233" i="1"/>
  <c r="CQ233" i="1"/>
  <c r="CR233" i="1"/>
  <c r="Q233" i="1" s="1"/>
  <c r="CS233" i="1"/>
  <c r="R233" i="1" s="1"/>
  <c r="CT233" i="1"/>
  <c r="CU233" i="1"/>
  <c r="T233" i="1" s="1"/>
  <c r="CV233" i="1"/>
  <c r="U233" i="1" s="1"/>
  <c r="CW233" i="1"/>
  <c r="V233" i="1" s="1"/>
  <c r="CX233" i="1"/>
  <c r="W233" i="1" s="1"/>
  <c r="CY233" i="1"/>
  <c r="X233" i="1" s="1"/>
  <c r="CZ233" i="1"/>
  <c r="Y233" i="1" s="1"/>
  <c r="GL233" i="1"/>
  <c r="GN233" i="1"/>
  <c r="GP233" i="1"/>
  <c r="GV233" i="1"/>
  <c r="HC233" i="1"/>
  <c r="GX233" i="1" s="1"/>
  <c r="I234" i="1"/>
  <c r="S234" i="1"/>
  <c r="AC234" i="1"/>
  <c r="AE234" i="1"/>
  <c r="AD234" i="1" s="1"/>
  <c r="AF234" i="1"/>
  <c r="AG234" i="1"/>
  <c r="CU234" i="1" s="1"/>
  <c r="T234" i="1" s="1"/>
  <c r="AH234" i="1"/>
  <c r="AI234" i="1"/>
  <c r="CW234" i="1" s="1"/>
  <c r="V234" i="1" s="1"/>
  <c r="AJ234" i="1"/>
  <c r="CQ234" i="1"/>
  <c r="P234" i="1" s="1"/>
  <c r="CR234" i="1"/>
  <c r="Q234" i="1" s="1"/>
  <c r="CP234" i="1" s="1"/>
  <c r="O234" i="1" s="1"/>
  <c r="CS234" i="1"/>
  <c r="R234" i="1" s="1"/>
  <c r="CT234" i="1"/>
  <c r="CV234" i="1"/>
  <c r="U234" i="1" s="1"/>
  <c r="CX234" i="1"/>
  <c r="W234" i="1" s="1"/>
  <c r="GL234" i="1"/>
  <c r="GN234" i="1"/>
  <c r="GP234" i="1"/>
  <c r="GV234" i="1"/>
  <c r="HC234" i="1" s="1"/>
  <c r="GX234" i="1" s="1"/>
  <c r="C235" i="1"/>
  <c r="D235" i="1"/>
  <c r="V235" i="1"/>
  <c r="AC235" i="1"/>
  <c r="AD235" i="1"/>
  <c r="AE235" i="1"/>
  <c r="AF235" i="1"/>
  <c r="AB235" i="1" s="1"/>
  <c r="AG235" i="1"/>
  <c r="AH235" i="1"/>
  <c r="AI235" i="1"/>
  <c r="AJ235" i="1"/>
  <c r="CX235" i="1" s="1"/>
  <c r="W235" i="1" s="1"/>
  <c r="CQ235" i="1"/>
  <c r="CR235" i="1"/>
  <c r="CS235" i="1"/>
  <c r="CT235" i="1"/>
  <c r="CU235" i="1"/>
  <c r="T235" i="1" s="1"/>
  <c r="CV235" i="1"/>
  <c r="CW235" i="1"/>
  <c r="GL235" i="1"/>
  <c r="GN235" i="1"/>
  <c r="GP235" i="1"/>
  <c r="GV235" i="1"/>
  <c r="GX235" i="1"/>
  <c r="HC235" i="1"/>
  <c r="I236" i="1"/>
  <c r="AC236" i="1"/>
  <c r="AD236" i="1"/>
  <c r="AE236" i="1"/>
  <c r="AF236" i="1"/>
  <c r="AB236" i="1" s="1"/>
  <c r="AG236" i="1"/>
  <c r="AH236" i="1"/>
  <c r="AI236" i="1"/>
  <c r="AJ236" i="1"/>
  <c r="CP236" i="1"/>
  <c r="CQ236" i="1"/>
  <c r="CR236" i="1"/>
  <c r="CS236" i="1"/>
  <c r="CT236" i="1"/>
  <c r="S236" i="1" s="1"/>
  <c r="CU236" i="1"/>
  <c r="CV236" i="1"/>
  <c r="CW236" i="1"/>
  <c r="CX236" i="1"/>
  <c r="W236" i="1" s="1"/>
  <c r="CY236" i="1"/>
  <c r="X236" i="1" s="1"/>
  <c r="CZ236" i="1"/>
  <c r="Y236" i="1" s="1"/>
  <c r="GL236" i="1"/>
  <c r="GN236" i="1"/>
  <c r="GP236" i="1"/>
  <c r="GV236" i="1"/>
  <c r="HC236" i="1"/>
  <c r="I237" i="1"/>
  <c r="AC237" i="1"/>
  <c r="AD237" i="1"/>
  <c r="AE237" i="1"/>
  <c r="AF237" i="1"/>
  <c r="AB237" i="1" s="1"/>
  <c r="AG237" i="1"/>
  <c r="AH237" i="1"/>
  <c r="CV237" i="1" s="1"/>
  <c r="AI237" i="1"/>
  <c r="AJ237" i="1"/>
  <c r="CX237" i="1" s="1"/>
  <c r="CQ237" i="1"/>
  <c r="CR237" i="1"/>
  <c r="CS237" i="1"/>
  <c r="CT237" i="1"/>
  <c r="CU237" i="1"/>
  <c r="CW237" i="1"/>
  <c r="GL237" i="1"/>
  <c r="GN237" i="1"/>
  <c r="GP237" i="1"/>
  <c r="GV237" i="1"/>
  <c r="HC237" i="1"/>
  <c r="S238" i="1"/>
  <c r="CP238" i="1" s="1"/>
  <c r="O238" i="1" s="1"/>
  <c r="GM238" i="1" s="1"/>
  <c r="GN238" i="1" s="1"/>
  <c r="W238" i="1"/>
  <c r="AC238" i="1"/>
  <c r="AB238" i="1" s="1"/>
  <c r="AE238" i="1"/>
  <c r="AD238" i="1" s="1"/>
  <c r="AF238" i="1"/>
  <c r="AG238" i="1"/>
  <c r="CU238" i="1" s="1"/>
  <c r="T238" i="1" s="1"/>
  <c r="AH238" i="1"/>
  <c r="AI238" i="1"/>
  <c r="CW238" i="1" s="1"/>
  <c r="V238" i="1" s="1"/>
  <c r="AJ238" i="1"/>
  <c r="CQ238" i="1"/>
  <c r="P238" i="1" s="1"/>
  <c r="CR238" i="1"/>
  <c r="Q238" i="1" s="1"/>
  <c r="CS238" i="1"/>
  <c r="R238" i="1" s="1"/>
  <c r="CT238" i="1"/>
  <c r="CV238" i="1"/>
  <c r="U238" i="1" s="1"/>
  <c r="CX238" i="1"/>
  <c r="CY238" i="1"/>
  <c r="X238" i="1" s="1"/>
  <c r="CZ238" i="1"/>
  <c r="Y238" i="1" s="1"/>
  <c r="GL238" i="1"/>
  <c r="GO238" i="1"/>
  <c r="GP238" i="1"/>
  <c r="GV238" i="1"/>
  <c r="HC238" i="1" s="1"/>
  <c r="GX238" i="1" s="1"/>
  <c r="C239" i="1"/>
  <c r="D239" i="1"/>
  <c r="Q239" i="1"/>
  <c r="R239" i="1"/>
  <c r="U239" i="1"/>
  <c r="V239" i="1"/>
  <c r="AC239" i="1"/>
  <c r="AD239" i="1"/>
  <c r="AE239" i="1"/>
  <c r="AF239" i="1"/>
  <c r="AB239" i="1" s="1"/>
  <c r="AG239" i="1"/>
  <c r="AH239" i="1"/>
  <c r="AI239" i="1"/>
  <c r="AJ239" i="1"/>
  <c r="CX239" i="1" s="1"/>
  <c r="W239" i="1" s="1"/>
  <c r="CQ239" i="1"/>
  <c r="CR239" i="1"/>
  <c r="CS239" i="1"/>
  <c r="CT239" i="1"/>
  <c r="CU239" i="1"/>
  <c r="T239" i="1" s="1"/>
  <c r="CV239" i="1"/>
  <c r="CW239" i="1"/>
  <c r="GL239" i="1"/>
  <c r="GN239" i="1"/>
  <c r="GP239" i="1"/>
  <c r="GV239" i="1"/>
  <c r="GX239" i="1"/>
  <c r="HC239" i="1"/>
  <c r="I240" i="1"/>
  <c r="R240" i="1"/>
  <c r="V240" i="1"/>
  <c r="AC240" i="1"/>
  <c r="AD240" i="1"/>
  <c r="AE240" i="1"/>
  <c r="AF240" i="1"/>
  <c r="AB240" i="1" s="1"/>
  <c r="AG240" i="1"/>
  <c r="AH240" i="1"/>
  <c r="AI240" i="1"/>
  <c r="AJ240" i="1"/>
  <c r="CP240" i="1"/>
  <c r="CQ240" i="1"/>
  <c r="CR240" i="1"/>
  <c r="Q240" i="1" s="1"/>
  <c r="CS240" i="1"/>
  <c r="CT240" i="1"/>
  <c r="S240" i="1" s="1"/>
  <c r="CU240" i="1"/>
  <c r="T240" i="1" s="1"/>
  <c r="CV240" i="1"/>
  <c r="U240" i="1" s="1"/>
  <c r="CW240" i="1"/>
  <c r="CX240" i="1"/>
  <c r="W240" i="1" s="1"/>
  <c r="CY240" i="1"/>
  <c r="X240" i="1" s="1"/>
  <c r="CZ240" i="1"/>
  <c r="Y240" i="1" s="1"/>
  <c r="GL240" i="1"/>
  <c r="GN240" i="1"/>
  <c r="GP240" i="1"/>
  <c r="GV240" i="1"/>
  <c r="HC240" i="1"/>
  <c r="I241" i="1"/>
  <c r="GX241" i="1" s="1"/>
  <c r="R241" i="1"/>
  <c r="AC241" i="1"/>
  <c r="AD241" i="1"/>
  <c r="AE241" i="1"/>
  <c r="AF241" i="1"/>
  <c r="AB241" i="1" s="1"/>
  <c r="AG241" i="1"/>
  <c r="AH241" i="1"/>
  <c r="CV241" i="1" s="1"/>
  <c r="U241" i="1" s="1"/>
  <c r="AI241" i="1"/>
  <c r="AJ241" i="1"/>
  <c r="CX241" i="1" s="1"/>
  <c r="W241" i="1" s="1"/>
  <c r="CQ241" i="1"/>
  <c r="P241" i="1" s="1"/>
  <c r="CR241" i="1"/>
  <c r="Q241" i="1" s="1"/>
  <c r="CS241" i="1"/>
  <c r="CT241" i="1"/>
  <c r="S241" i="1" s="1"/>
  <c r="CU241" i="1"/>
  <c r="T241" i="1" s="1"/>
  <c r="CW241" i="1"/>
  <c r="V241" i="1" s="1"/>
  <c r="GL241" i="1"/>
  <c r="GN241" i="1"/>
  <c r="GP241" i="1"/>
  <c r="GV241" i="1"/>
  <c r="HC241" i="1"/>
  <c r="B243" i="1"/>
  <c r="B210" i="1" s="1"/>
  <c r="C243" i="1"/>
  <c r="C210" i="1" s="1"/>
  <c r="D243" i="1"/>
  <c r="D210" i="1" s="1"/>
  <c r="F243" i="1"/>
  <c r="G243" i="1"/>
  <c r="G210" i="1" s="1"/>
  <c r="AP243" i="1"/>
  <c r="BX243" i="1"/>
  <c r="BX210" i="1" s="1"/>
  <c r="BY243" i="1"/>
  <c r="CK243" i="1"/>
  <c r="CL243" i="1"/>
  <c r="CL210" i="1" s="1"/>
  <c r="CM243" i="1"/>
  <c r="CM210" i="1" s="1"/>
  <c r="D273" i="1"/>
  <c r="C275" i="1"/>
  <c r="E275" i="1"/>
  <c r="G275" i="1"/>
  <c r="R275" i="1"/>
  <c r="Z275" i="1"/>
  <c r="AA275" i="1"/>
  <c r="AC275" i="1"/>
  <c r="AG275" i="1"/>
  <c r="AH275" i="1"/>
  <c r="AK275" i="1"/>
  <c r="AM275" i="1"/>
  <c r="AN275" i="1"/>
  <c r="BE275" i="1"/>
  <c r="BF275" i="1"/>
  <c r="BG275" i="1"/>
  <c r="BH275" i="1"/>
  <c r="BI275" i="1"/>
  <c r="BJ275" i="1"/>
  <c r="BK275" i="1"/>
  <c r="BL275" i="1"/>
  <c r="BM275" i="1"/>
  <c r="BN275" i="1"/>
  <c r="BO275" i="1"/>
  <c r="BP275" i="1"/>
  <c r="BQ275" i="1"/>
  <c r="BR275" i="1"/>
  <c r="BS275" i="1"/>
  <c r="BT275" i="1"/>
  <c r="BU275" i="1"/>
  <c r="BV275" i="1"/>
  <c r="BW275" i="1"/>
  <c r="BX275" i="1"/>
  <c r="BZ275" i="1"/>
  <c r="CB275" i="1"/>
  <c r="CD275" i="1"/>
  <c r="CJ275" i="1"/>
  <c r="CL275" i="1"/>
  <c r="CN275" i="1"/>
  <c r="CO275" i="1"/>
  <c r="CP275" i="1"/>
  <c r="CQ275" i="1"/>
  <c r="CR275" i="1"/>
  <c r="CS275" i="1"/>
  <c r="CT275" i="1"/>
  <c r="CU275" i="1"/>
  <c r="CV275" i="1"/>
  <c r="CW275" i="1"/>
  <c r="CX275" i="1"/>
  <c r="CY275" i="1"/>
  <c r="CZ275" i="1"/>
  <c r="DA275" i="1"/>
  <c r="DB275" i="1"/>
  <c r="DC275" i="1"/>
  <c r="DD275" i="1"/>
  <c r="DE275" i="1"/>
  <c r="DF275" i="1"/>
  <c r="DG275" i="1"/>
  <c r="DH275" i="1"/>
  <c r="DI275" i="1"/>
  <c r="DJ275" i="1"/>
  <c r="DK275" i="1"/>
  <c r="DL275" i="1"/>
  <c r="DM275" i="1"/>
  <c r="DN275" i="1"/>
  <c r="DO275" i="1"/>
  <c r="DP275" i="1"/>
  <c r="DQ275" i="1"/>
  <c r="DR275" i="1"/>
  <c r="DS275" i="1"/>
  <c r="DT275" i="1"/>
  <c r="DU275" i="1"/>
  <c r="DV275" i="1"/>
  <c r="DW275" i="1"/>
  <c r="DX275" i="1"/>
  <c r="DY275" i="1"/>
  <c r="DZ275" i="1"/>
  <c r="EA275" i="1"/>
  <c r="EB275" i="1"/>
  <c r="EC275" i="1"/>
  <c r="ED275" i="1"/>
  <c r="EE275" i="1"/>
  <c r="EF275" i="1"/>
  <c r="EG275" i="1"/>
  <c r="EH275" i="1"/>
  <c r="EI275" i="1"/>
  <c r="EJ275" i="1"/>
  <c r="EK275" i="1"/>
  <c r="EL275" i="1"/>
  <c r="EM275" i="1"/>
  <c r="EN275" i="1"/>
  <c r="EO275" i="1"/>
  <c r="EP275" i="1"/>
  <c r="EQ275" i="1"/>
  <c r="ER275" i="1"/>
  <c r="ES275" i="1"/>
  <c r="ET275" i="1"/>
  <c r="EU275" i="1"/>
  <c r="EV275" i="1"/>
  <c r="EW275" i="1"/>
  <c r="EX275" i="1"/>
  <c r="EY275" i="1"/>
  <c r="EZ275" i="1"/>
  <c r="FA275" i="1"/>
  <c r="FB275" i="1"/>
  <c r="FC275" i="1"/>
  <c r="FD275" i="1"/>
  <c r="FE275" i="1"/>
  <c r="FF275" i="1"/>
  <c r="FG275" i="1"/>
  <c r="FH275" i="1"/>
  <c r="FI275" i="1"/>
  <c r="FJ275" i="1"/>
  <c r="FK275" i="1"/>
  <c r="FL275" i="1"/>
  <c r="FM275" i="1"/>
  <c r="FN275" i="1"/>
  <c r="FO275" i="1"/>
  <c r="FP275" i="1"/>
  <c r="FQ275" i="1"/>
  <c r="FR275" i="1"/>
  <c r="FS275" i="1"/>
  <c r="FT275" i="1"/>
  <c r="FU275" i="1"/>
  <c r="FV275" i="1"/>
  <c r="FW275" i="1"/>
  <c r="FX275" i="1"/>
  <c r="FY275" i="1"/>
  <c r="FZ275" i="1"/>
  <c r="GA275" i="1"/>
  <c r="GB275" i="1"/>
  <c r="GC275" i="1"/>
  <c r="GD275" i="1"/>
  <c r="GE275" i="1"/>
  <c r="GF275" i="1"/>
  <c r="GG275" i="1"/>
  <c r="GH275" i="1"/>
  <c r="GI275" i="1"/>
  <c r="GJ275" i="1"/>
  <c r="GK275" i="1"/>
  <c r="GL275" i="1"/>
  <c r="GM275" i="1"/>
  <c r="GN275" i="1"/>
  <c r="GO275" i="1"/>
  <c r="GP275" i="1"/>
  <c r="GQ275" i="1"/>
  <c r="GR275" i="1"/>
  <c r="GS275" i="1"/>
  <c r="GT275" i="1"/>
  <c r="GU275" i="1"/>
  <c r="GV275" i="1"/>
  <c r="GW275" i="1"/>
  <c r="GX275" i="1"/>
  <c r="O277" i="1"/>
  <c r="P277" i="1"/>
  <c r="Q277" i="1"/>
  <c r="R277" i="1"/>
  <c r="S277" i="1"/>
  <c r="T277" i="1"/>
  <c r="U277" i="1"/>
  <c r="V277" i="1"/>
  <c r="W277" i="1"/>
  <c r="X277" i="1"/>
  <c r="Y277" i="1"/>
  <c r="AB277" i="1"/>
  <c r="CP277" i="1" s="1"/>
  <c r="GM277" i="1" s="1"/>
  <c r="HD277" i="1" s="1"/>
  <c r="AC277" i="1"/>
  <c r="AD277" i="1"/>
  <c r="AE277" i="1"/>
  <c r="AF277" i="1"/>
  <c r="AG277" i="1"/>
  <c r="AH277" i="1"/>
  <c r="AI277" i="1"/>
  <c r="AJ277" i="1"/>
  <c r="GL277" i="1"/>
  <c r="GO277" i="1"/>
  <c r="GP277" i="1"/>
  <c r="GV277" i="1"/>
  <c r="GX277" i="1"/>
  <c r="GN277" i="1" s="1"/>
  <c r="O278" i="1"/>
  <c r="P278" i="1"/>
  <c r="Q278" i="1"/>
  <c r="R278" i="1"/>
  <c r="S278" i="1"/>
  <c r="T278" i="1"/>
  <c r="U278" i="1"/>
  <c r="V278" i="1"/>
  <c r="W278" i="1"/>
  <c r="X278" i="1"/>
  <c r="Y278" i="1"/>
  <c r="AB278" i="1"/>
  <c r="AC278" i="1"/>
  <c r="AD278" i="1"/>
  <c r="AE278" i="1"/>
  <c r="AF278" i="1"/>
  <c r="AG278" i="1"/>
  <c r="AH278" i="1"/>
  <c r="AI278" i="1"/>
  <c r="AJ278" i="1"/>
  <c r="CP278" i="1"/>
  <c r="GM278" i="1" s="1"/>
  <c r="GN278" i="1" s="1"/>
  <c r="GL278" i="1"/>
  <c r="GO278" i="1"/>
  <c r="GP278" i="1"/>
  <c r="GV278" i="1"/>
  <c r="GX278" i="1"/>
  <c r="HD278" i="1"/>
  <c r="O279" i="1"/>
  <c r="P279" i="1"/>
  <c r="Q279" i="1"/>
  <c r="R279" i="1"/>
  <c r="S279" i="1"/>
  <c r="T279" i="1"/>
  <c r="U279" i="1"/>
  <c r="V279" i="1"/>
  <c r="W279" i="1"/>
  <c r="X279" i="1"/>
  <c r="Y279" i="1"/>
  <c r="AB279" i="1"/>
  <c r="CP279" i="1" s="1"/>
  <c r="GM279" i="1" s="1"/>
  <c r="AC279" i="1"/>
  <c r="AD279" i="1"/>
  <c r="AE279" i="1"/>
  <c r="AF279" i="1"/>
  <c r="AG279" i="1"/>
  <c r="AH279" i="1"/>
  <c r="AI279" i="1"/>
  <c r="AJ279" i="1"/>
  <c r="GL279" i="1"/>
  <c r="GO279" i="1"/>
  <c r="GP279" i="1"/>
  <c r="GV279" i="1"/>
  <c r="GX279" i="1"/>
  <c r="B281" i="1"/>
  <c r="B275" i="1" s="1"/>
  <c r="C281" i="1"/>
  <c r="D281" i="1"/>
  <c r="D275" i="1" s="1"/>
  <c r="F281" i="1"/>
  <c r="F275" i="1" s="1"/>
  <c r="G281" i="1"/>
  <c r="P281" i="1"/>
  <c r="R281" i="1"/>
  <c r="F295" i="1" s="1"/>
  <c r="T281" i="1"/>
  <c r="T275" i="1" s="1"/>
  <c r="V281" i="1"/>
  <c r="V275" i="1" s="1"/>
  <c r="X281" i="1"/>
  <c r="AB281" i="1"/>
  <c r="AC281" i="1"/>
  <c r="AD281" i="1"/>
  <c r="Q281" i="1" s="1"/>
  <c r="AE281" i="1"/>
  <c r="AE275" i="1" s="1"/>
  <c r="AF281" i="1"/>
  <c r="AG281" i="1"/>
  <c r="AH281" i="1"/>
  <c r="U281" i="1" s="1"/>
  <c r="AI281" i="1"/>
  <c r="AI275" i="1" s="1"/>
  <c r="AJ281" i="1"/>
  <c r="AK281" i="1"/>
  <c r="AL281" i="1"/>
  <c r="Y281" i="1" s="1"/>
  <c r="Y275" i="1" s="1"/>
  <c r="AP281" i="1"/>
  <c r="AR281" i="1"/>
  <c r="AT281" i="1"/>
  <c r="F299" i="1" s="1"/>
  <c r="BB281" i="1"/>
  <c r="BB275" i="1" s="1"/>
  <c r="BX281" i="1"/>
  <c r="CH281" i="1" s="1"/>
  <c r="BY281" i="1"/>
  <c r="BZ281" i="1"/>
  <c r="AQ281" i="1" s="1"/>
  <c r="CA281" i="1"/>
  <c r="CA275" i="1" s="1"/>
  <c r="CB281" i="1"/>
  <c r="AS281" i="1" s="1"/>
  <c r="CC281" i="1"/>
  <c r="CC275" i="1" s="1"/>
  <c r="CD281" i="1"/>
  <c r="AU281" i="1" s="1"/>
  <c r="AU275" i="1" s="1"/>
  <c r="CE281" i="1"/>
  <c r="CE275" i="1" s="1"/>
  <c r="CG281" i="1"/>
  <c r="CG275" i="1" s="1"/>
  <c r="CI281" i="1"/>
  <c r="CI275" i="1" s="1"/>
  <c r="CJ281" i="1"/>
  <c r="BA281" i="1" s="1"/>
  <c r="CK281" i="1"/>
  <c r="CK275" i="1" s="1"/>
  <c r="CL281" i="1"/>
  <c r="BC281" i="1" s="1"/>
  <c r="CM281" i="1"/>
  <c r="CM275" i="1" s="1"/>
  <c r="F300" i="1"/>
  <c r="F304" i="1"/>
  <c r="F308" i="1"/>
  <c r="D311" i="1"/>
  <c r="C313" i="1"/>
  <c r="E313" i="1"/>
  <c r="Z313" i="1"/>
  <c r="AA313" i="1"/>
  <c r="AF313" i="1"/>
  <c r="AM313" i="1"/>
  <c r="AN313" i="1"/>
  <c r="BB313" i="1"/>
  <c r="BE313" i="1"/>
  <c r="BF313" i="1"/>
  <c r="BG313" i="1"/>
  <c r="BH313" i="1"/>
  <c r="BI313" i="1"/>
  <c r="BJ313" i="1"/>
  <c r="BK313" i="1"/>
  <c r="BL313" i="1"/>
  <c r="BM313" i="1"/>
  <c r="BN313" i="1"/>
  <c r="BO313" i="1"/>
  <c r="BP313" i="1"/>
  <c r="BQ313" i="1"/>
  <c r="BR313" i="1"/>
  <c r="BS313" i="1"/>
  <c r="BT313" i="1"/>
  <c r="BU313" i="1"/>
  <c r="BV313" i="1"/>
  <c r="BW313" i="1"/>
  <c r="BX313" i="1"/>
  <c r="BZ313" i="1"/>
  <c r="CD313" i="1"/>
  <c r="CL313" i="1"/>
  <c r="CN313" i="1"/>
  <c r="CO313" i="1"/>
  <c r="CP313" i="1"/>
  <c r="CQ313" i="1"/>
  <c r="CR313" i="1"/>
  <c r="CS313" i="1"/>
  <c r="CT313" i="1"/>
  <c r="CU313" i="1"/>
  <c r="CV313" i="1"/>
  <c r="CW313" i="1"/>
  <c r="CX313" i="1"/>
  <c r="CY313" i="1"/>
  <c r="CZ313" i="1"/>
  <c r="DA313" i="1"/>
  <c r="DB313" i="1"/>
  <c r="DC313" i="1"/>
  <c r="DD313" i="1"/>
  <c r="DE313" i="1"/>
  <c r="DF313" i="1"/>
  <c r="DG313" i="1"/>
  <c r="DH313" i="1"/>
  <c r="DI313" i="1"/>
  <c r="DJ313" i="1"/>
  <c r="DK313" i="1"/>
  <c r="DL313" i="1"/>
  <c r="DM313" i="1"/>
  <c r="DN313" i="1"/>
  <c r="DO313" i="1"/>
  <c r="DP313" i="1"/>
  <c r="DQ313" i="1"/>
  <c r="DR313" i="1"/>
  <c r="DS313" i="1"/>
  <c r="DT313" i="1"/>
  <c r="DU313" i="1"/>
  <c r="DV313" i="1"/>
  <c r="DW313" i="1"/>
  <c r="DX313" i="1"/>
  <c r="DY313" i="1"/>
  <c r="DZ313" i="1"/>
  <c r="EA313" i="1"/>
  <c r="EB313" i="1"/>
  <c r="EC313" i="1"/>
  <c r="ED313" i="1"/>
  <c r="EE313" i="1"/>
  <c r="EF313" i="1"/>
  <c r="EG313" i="1"/>
  <c r="EH313" i="1"/>
  <c r="EI313" i="1"/>
  <c r="EJ313" i="1"/>
  <c r="EK313" i="1"/>
  <c r="EL313" i="1"/>
  <c r="EM313" i="1"/>
  <c r="EN313" i="1"/>
  <c r="EO313" i="1"/>
  <c r="EP313" i="1"/>
  <c r="EQ313" i="1"/>
  <c r="ER313" i="1"/>
  <c r="ES313" i="1"/>
  <c r="ET313" i="1"/>
  <c r="EU313" i="1"/>
  <c r="EV313" i="1"/>
  <c r="EW313" i="1"/>
  <c r="EX313" i="1"/>
  <c r="EY313" i="1"/>
  <c r="EZ313" i="1"/>
  <c r="FA313" i="1"/>
  <c r="FB313" i="1"/>
  <c r="FC313" i="1"/>
  <c r="FD313" i="1"/>
  <c r="FE313" i="1"/>
  <c r="FF313" i="1"/>
  <c r="FG313" i="1"/>
  <c r="FH313" i="1"/>
  <c r="FI313" i="1"/>
  <c r="FJ313" i="1"/>
  <c r="FK313" i="1"/>
  <c r="FL313" i="1"/>
  <c r="FM313" i="1"/>
  <c r="FN313" i="1"/>
  <c r="FO313" i="1"/>
  <c r="FP313" i="1"/>
  <c r="FQ313" i="1"/>
  <c r="FR313" i="1"/>
  <c r="FS313" i="1"/>
  <c r="FT313" i="1"/>
  <c r="FU313" i="1"/>
  <c r="FV313" i="1"/>
  <c r="FW313" i="1"/>
  <c r="FX313" i="1"/>
  <c r="FY313" i="1"/>
  <c r="FZ313" i="1"/>
  <c r="GA313" i="1"/>
  <c r="GB313" i="1"/>
  <c r="GC313" i="1"/>
  <c r="GD313" i="1"/>
  <c r="GE313" i="1"/>
  <c r="GF313" i="1"/>
  <c r="GG313" i="1"/>
  <c r="GH313" i="1"/>
  <c r="GI313" i="1"/>
  <c r="GJ313" i="1"/>
  <c r="GK313" i="1"/>
  <c r="GL313" i="1"/>
  <c r="GM313" i="1"/>
  <c r="GN313" i="1"/>
  <c r="GO313" i="1"/>
  <c r="GP313" i="1"/>
  <c r="GQ313" i="1"/>
  <c r="GR313" i="1"/>
  <c r="GS313" i="1"/>
  <c r="GT313" i="1"/>
  <c r="GU313" i="1"/>
  <c r="GV313" i="1"/>
  <c r="GW313" i="1"/>
  <c r="GX313" i="1"/>
  <c r="I315" i="1"/>
  <c r="K315" i="1"/>
  <c r="T315" i="1"/>
  <c r="AC315" i="1"/>
  <c r="AD315" i="1"/>
  <c r="AB315" i="1" s="1"/>
  <c r="AE315" i="1"/>
  <c r="AF315" i="1"/>
  <c r="AG315" i="1"/>
  <c r="AH315" i="1"/>
  <c r="CV315" i="1" s="1"/>
  <c r="U315" i="1" s="1"/>
  <c r="AI315" i="1"/>
  <c r="AJ315" i="1"/>
  <c r="CX315" i="1" s="1"/>
  <c r="W315" i="1" s="1"/>
  <c r="CQ315" i="1"/>
  <c r="P315" i="1" s="1"/>
  <c r="CR315" i="1"/>
  <c r="Q315" i="1" s="1"/>
  <c r="CS315" i="1"/>
  <c r="R315" i="1" s="1"/>
  <c r="CT315" i="1"/>
  <c r="S315" i="1" s="1"/>
  <c r="CU315" i="1"/>
  <c r="CW315" i="1"/>
  <c r="V315" i="1" s="1"/>
  <c r="CY315" i="1"/>
  <c r="X315" i="1" s="1"/>
  <c r="CZ315" i="1"/>
  <c r="Y315" i="1" s="1"/>
  <c r="GL315" i="1"/>
  <c r="GN315" i="1"/>
  <c r="GP315" i="1"/>
  <c r="GV315" i="1"/>
  <c r="HC315" i="1" s="1"/>
  <c r="GX315" i="1"/>
  <c r="Q316" i="1"/>
  <c r="U316" i="1"/>
  <c r="AH321" i="1" s="1"/>
  <c r="Y316" i="1"/>
  <c r="AC316" i="1"/>
  <c r="AB316" i="1" s="1"/>
  <c r="AD316" i="1"/>
  <c r="AE316" i="1"/>
  <c r="AF316" i="1"/>
  <c r="AG316" i="1"/>
  <c r="CU316" i="1" s="1"/>
  <c r="T316" i="1" s="1"/>
  <c r="AH316" i="1"/>
  <c r="AI316" i="1"/>
  <c r="CW316" i="1" s="1"/>
  <c r="V316" i="1" s="1"/>
  <c r="AJ316" i="1"/>
  <c r="CQ316" i="1"/>
  <c r="P316" i="1" s="1"/>
  <c r="CR316" i="1"/>
  <c r="CS316" i="1"/>
  <c r="R316" i="1" s="1"/>
  <c r="CT316" i="1"/>
  <c r="S316" i="1" s="1"/>
  <c r="CV316" i="1"/>
  <c r="CX316" i="1"/>
  <c r="W316" i="1" s="1"/>
  <c r="CY316" i="1"/>
  <c r="X316" i="1" s="1"/>
  <c r="CZ316" i="1"/>
  <c r="GL316" i="1"/>
  <c r="GN316" i="1"/>
  <c r="GP316" i="1"/>
  <c r="GV316" i="1"/>
  <c r="HC316" i="1"/>
  <c r="GX316" i="1" s="1"/>
  <c r="HG316" i="1"/>
  <c r="AC317" i="1"/>
  <c r="AB317" i="1" s="1"/>
  <c r="AD317" i="1"/>
  <c r="AE317" i="1"/>
  <c r="AF317" i="1"/>
  <c r="AG317" i="1"/>
  <c r="CU317" i="1" s="1"/>
  <c r="T317" i="1" s="1"/>
  <c r="AH317" i="1"/>
  <c r="AI317" i="1"/>
  <c r="CW317" i="1" s="1"/>
  <c r="V317" i="1" s="1"/>
  <c r="AJ317" i="1"/>
  <c r="CQ317" i="1"/>
  <c r="P317" i="1" s="1"/>
  <c r="CR317" i="1"/>
  <c r="Q317" i="1" s="1"/>
  <c r="CP317" i="1" s="1"/>
  <c r="O317" i="1" s="1"/>
  <c r="GM317" i="1" s="1"/>
  <c r="GO317" i="1" s="1"/>
  <c r="CS317" i="1"/>
  <c r="R317" i="1" s="1"/>
  <c r="CT317" i="1"/>
  <c r="S317" i="1" s="1"/>
  <c r="CV317" i="1"/>
  <c r="U317" i="1" s="1"/>
  <c r="CX317" i="1"/>
  <c r="W317" i="1" s="1"/>
  <c r="CY317" i="1"/>
  <c r="X317" i="1" s="1"/>
  <c r="CZ317" i="1"/>
  <c r="Y317" i="1" s="1"/>
  <c r="GL317" i="1"/>
  <c r="GN317" i="1"/>
  <c r="GP317" i="1"/>
  <c r="GV317" i="1"/>
  <c r="HC317" i="1" s="1"/>
  <c r="GX317" i="1" s="1"/>
  <c r="HG317" i="1"/>
  <c r="Q318" i="1"/>
  <c r="Y318" i="1"/>
  <c r="AC318" i="1"/>
  <c r="AB318" i="1" s="1"/>
  <c r="AD318" i="1"/>
  <c r="AE318" i="1"/>
  <c r="AF318" i="1"/>
  <c r="AG318" i="1"/>
  <c r="CU318" i="1" s="1"/>
  <c r="T318" i="1" s="1"/>
  <c r="AH318" i="1"/>
  <c r="AI318" i="1"/>
  <c r="CW318" i="1" s="1"/>
  <c r="V318" i="1" s="1"/>
  <c r="AJ318" i="1"/>
  <c r="CQ318" i="1"/>
  <c r="P318" i="1" s="1"/>
  <c r="CR318" i="1"/>
  <c r="CS318" i="1"/>
  <c r="R318" i="1" s="1"/>
  <c r="CT318" i="1"/>
  <c r="S318" i="1" s="1"/>
  <c r="CV318" i="1"/>
  <c r="U318" i="1" s="1"/>
  <c r="CX318" i="1"/>
  <c r="W318" i="1" s="1"/>
  <c r="CY318" i="1"/>
  <c r="X318" i="1" s="1"/>
  <c r="CZ318" i="1"/>
  <c r="GL318" i="1"/>
  <c r="GN318" i="1"/>
  <c r="CB321" i="1" s="1"/>
  <c r="GP318" i="1"/>
  <c r="GV318" i="1"/>
  <c r="HC318" i="1"/>
  <c r="GX318" i="1" s="1"/>
  <c r="HG318" i="1"/>
  <c r="S319" i="1"/>
  <c r="AC319" i="1"/>
  <c r="AB319" i="1" s="1"/>
  <c r="AD319" i="1"/>
  <c r="AE319" i="1"/>
  <c r="AF319" i="1"/>
  <c r="AG319" i="1"/>
  <c r="CU319" i="1" s="1"/>
  <c r="T319" i="1" s="1"/>
  <c r="AH319" i="1"/>
  <c r="AI319" i="1"/>
  <c r="CW319" i="1" s="1"/>
  <c r="V319" i="1" s="1"/>
  <c r="AJ319" i="1"/>
  <c r="CQ319" i="1"/>
  <c r="P319" i="1" s="1"/>
  <c r="CR319" i="1"/>
  <c r="Q319" i="1" s="1"/>
  <c r="CP319" i="1" s="1"/>
  <c r="O319" i="1" s="1"/>
  <c r="GM319" i="1" s="1"/>
  <c r="GN319" i="1" s="1"/>
  <c r="CS319" i="1"/>
  <c r="R319" i="1" s="1"/>
  <c r="CT319" i="1"/>
  <c r="CV319" i="1"/>
  <c r="U319" i="1" s="1"/>
  <c r="CX319" i="1"/>
  <c r="W319" i="1" s="1"/>
  <c r="CY319" i="1"/>
  <c r="X319" i="1" s="1"/>
  <c r="CZ319" i="1"/>
  <c r="Y319" i="1" s="1"/>
  <c r="GL319" i="1"/>
  <c r="GO319" i="1"/>
  <c r="GP319" i="1"/>
  <c r="GV319" i="1"/>
  <c r="HC319" i="1"/>
  <c r="GX319" i="1" s="1"/>
  <c r="HG319" i="1"/>
  <c r="B321" i="1"/>
  <c r="B313" i="1" s="1"/>
  <c r="C321" i="1"/>
  <c r="D321" i="1"/>
  <c r="D313" i="1" s="1"/>
  <c r="F321" i="1"/>
  <c r="F313" i="1" s="1"/>
  <c r="G321" i="1"/>
  <c r="G313" i="1" s="1"/>
  <c r="AF321" i="1"/>
  <c r="S321" i="1" s="1"/>
  <c r="AP321" i="1"/>
  <c r="AX321" i="1"/>
  <c r="BB321" i="1"/>
  <c r="F334" i="1" s="1"/>
  <c r="BX321" i="1"/>
  <c r="AO321" i="1" s="1"/>
  <c r="BY321" i="1"/>
  <c r="BY313" i="1" s="1"/>
  <c r="BZ321" i="1"/>
  <c r="AQ321" i="1" s="1"/>
  <c r="CD321" i="1"/>
  <c r="AU321" i="1" s="1"/>
  <c r="AU313" i="1" s="1"/>
  <c r="CG321" i="1"/>
  <c r="CG313" i="1" s="1"/>
  <c r="CI321" i="1"/>
  <c r="CK321" i="1"/>
  <c r="CK313" i="1" s="1"/>
  <c r="CL321" i="1"/>
  <c r="BC321" i="1" s="1"/>
  <c r="CM321" i="1"/>
  <c r="CM313" i="1" s="1"/>
  <c r="F340" i="1"/>
  <c r="B351" i="1"/>
  <c r="B206" i="1" s="1"/>
  <c r="C351" i="1"/>
  <c r="C206" i="1" s="1"/>
  <c r="D351" i="1"/>
  <c r="D206" i="1" s="1"/>
  <c r="F351" i="1"/>
  <c r="F206" i="1" s="1"/>
  <c r="G351" i="1"/>
  <c r="G206" i="1" s="1"/>
  <c r="D381" i="1"/>
  <c r="E383" i="1"/>
  <c r="Z383" i="1"/>
  <c r="AA383" i="1"/>
  <c r="AB383" i="1"/>
  <c r="AC383" i="1"/>
  <c r="AD383" i="1"/>
  <c r="AE383" i="1"/>
  <c r="AF383" i="1"/>
  <c r="AG383" i="1"/>
  <c r="AH383" i="1"/>
  <c r="AI383" i="1"/>
  <c r="AJ383" i="1"/>
  <c r="AK383" i="1"/>
  <c r="AL383" i="1"/>
  <c r="AM383" i="1"/>
  <c r="AN383" i="1"/>
  <c r="BE383" i="1"/>
  <c r="BF383" i="1"/>
  <c r="BG383" i="1"/>
  <c r="BH383" i="1"/>
  <c r="BI383" i="1"/>
  <c r="BJ383" i="1"/>
  <c r="BK383" i="1"/>
  <c r="BL383" i="1"/>
  <c r="BM383" i="1"/>
  <c r="BN383" i="1"/>
  <c r="BO383" i="1"/>
  <c r="BP383" i="1"/>
  <c r="BQ383" i="1"/>
  <c r="BR383" i="1"/>
  <c r="BS383" i="1"/>
  <c r="BT383" i="1"/>
  <c r="BU383" i="1"/>
  <c r="BV383" i="1"/>
  <c r="BW383" i="1"/>
  <c r="BX383" i="1"/>
  <c r="BY383" i="1"/>
  <c r="BZ383" i="1"/>
  <c r="CA383" i="1"/>
  <c r="CB383" i="1"/>
  <c r="CC383" i="1"/>
  <c r="CD383" i="1"/>
  <c r="CE383" i="1"/>
  <c r="CF383" i="1"/>
  <c r="CG383" i="1"/>
  <c r="CH383" i="1"/>
  <c r="CI383" i="1"/>
  <c r="CJ383" i="1"/>
  <c r="CK383" i="1"/>
  <c r="CL383" i="1"/>
  <c r="CM383" i="1"/>
  <c r="CN383" i="1"/>
  <c r="CO383" i="1"/>
  <c r="CP383" i="1"/>
  <c r="CQ383" i="1"/>
  <c r="CR383" i="1"/>
  <c r="CS383" i="1"/>
  <c r="CT383" i="1"/>
  <c r="CU383" i="1"/>
  <c r="CV383" i="1"/>
  <c r="CW383" i="1"/>
  <c r="CX383" i="1"/>
  <c r="CY383" i="1"/>
  <c r="CZ383" i="1"/>
  <c r="DA383" i="1"/>
  <c r="DB383" i="1"/>
  <c r="DC383" i="1"/>
  <c r="DD383" i="1"/>
  <c r="DE383" i="1"/>
  <c r="DF383" i="1"/>
  <c r="DG383" i="1"/>
  <c r="DH383" i="1"/>
  <c r="DI383" i="1"/>
  <c r="DJ383" i="1"/>
  <c r="DK383" i="1"/>
  <c r="DL383" i="1"/>
  <c r="DM383" i="1"/>
  <c r="DN383" i="1"/>
  <c r="DO383" i="1"/>
  <c r="DP383" i="1"/>
  <c r="DQ383" i="1"/>
  <c r="DR383" i="1"/>
  <c r="DS383" i="1"/>
  <c r="DT383" i="1"/>
  <c r="DU383" i="1"/>
  <c r="DV383" i="1"/>
  <c r="DW383" i="1"/>
  <c r="DX383" i="1"/>
  <c r="DY383" i="1"/>
  <c r="DZ383" i="1"/>
  <c r="EA383" i="1"/>
  <c r="EB383" i="1"/>
  <c r="EC383" i="1"/>
  <c r="ED383" i="1"/>
  <c r="EE383" i="1"/>
  <c r="EF383" i="1"/>
  <c r="EG383" i="1"/>
  <c r="EH383" i="1"/>
  <c r="EI383" i="1"/>
  <c r="EJ383" i="1"/>
  <c r="EK383" i="1"/>
  <c r="EL383" i="1"/>
  <c r="EM383" i="1"/>
  <c r="EN383" i="1"/>
  <c r="EO383" i="1"/>
  <c r="EP383" i="1"/>
  <c r="EQ383" i="1"/>
  <c r="ER383" i="1"/>
  <c r="ES383" i="1"/>
  <c r="ET383" i="1"/>
  <c r="EU383" i="1"/>
  <c r="EV383" i="1"/>
  <c r="EW383" i="1"/>
  <c r="EX383" i="1"/>
  <c r="EY383" i="1"/>
  <c r="EZ383" i="1"/>
  <c r="FA383" i="1"/>
  <c r="FB383" i="1"/>
  <c r="FC383" i="1"/>
  <c r="FD383" i="1"/>
  <c r="FE383" i="1"/>
  <c r="FF383" i="1"/>
  <c r="FG383" i="1"/>
  <c r="FH383" i="1"/>
  <c r="FI383" i="1"/>
  <c r="FJ383" i="1"/>
  <c r="FK383" i="1"/>
  <c r="FL383" i="1"/>
  <c r="FM383" i="1"/>
  <c r="FN383" i="1"/>
  <c r="FO383" i="1"/>
  <c r="FP383" i="1"/>
  <c r="FQ383" i="1"/>
  <c r="FR383" i="1"/>
  <c r="FS383" i="1"/>
  <c r="FT383" i="1"/>
  <c r="FU383" i="1"/>
  <c r="FV383" i="1"/>
  <c r="FW383" i="1"/>
  <c r="FX383" i="1"/>
  <c r="FY383" i="1"/>
  <c r="FZ383" i="1"/>
  <c r="GA383" i="1"/>
  <c r="GB383" i="1"/>
  <c r="GC383" i="1"/>
  <c r="GD383" i="1"/>
  <c r="GE383" i="1"/>
  <c r="GF383" i="1"/>
  <c r="GG383" i="1"/>
  <c r="GH383" i="1"/>
  <c r="GI383" i="1"/>
  <c r="GJ383" i="1"/>
  <c r="GK383" i="1"/>
  <c r="GL383" i="1"/>
  <c r="GM383" i="1"/>
  <c r="GN383" i="1"/>
  <c r="GO383" i="1"/>
  <c r="GP383" i="1"/>
  <c r="GQ383" i="1"/>
  <c r="GR383" i="1"/>
  <c r="GS383" i="1"/>
  <c r="GT383" i="1"/>
  <c r="GU383" i="1"/>
  <c r="GV383" i="1"/>
  <c r="GW383" i="1"/>
  <c r="GX383" i="1"/>
  <c r="D385" i="1"/>
  <c r="E387" i="1"/>
  <c r="F387" i="1"/>
  <c r="Z387" i="1"/>
  <c r="AA387" i="1"/>
  <c r="AM387" i="1"/>
  <c r="AN387" i="1"/>
  <c r="BE387" i="1"/>
  <c r="BF387" i="1"/>
  <c r="BG387" i="1"/>
  <c r="BH387" i="1"/>
  <c r="BI387" i="1"/>
  <c r="BJ387" i="1"/>
  <c r="BK387" i="1"/>
  <c r="BL387" i="1"/>
  <c r="BM387" i="1"/>
  <c r="BN387" i="1"/>
  <c r="BO387" i="1"/>
  <c r="BP387" i="1"/>
  <c r="BQ387" i="1"/>
  <c r="BR387" i="1"/>
  <c r="BS387" i="1"/>
  <c r="BT387" i="1"/>
  <c r="BU387" i="1"/>
  <c r="BV387" i="1"/>
  <c r="BW387" i="1"/>
  <c r="BX387" i="1"/>
  <c r="CK387" i="1"/>
  <c r="CN387" i="1"/>
  <c r="CO387" i="1"/>
  <c r="CP387" i="1"/>
  <c r="CQ387" i="1"/>
  <c r="CR387" i="1"/>
  <c r="CS387" i="1"/>
  <c r="CT387" i="1"/>
  <c r="CU387" i="1"/>
  <c r="CV387" i="1"/>
  <c r="CW387" i="1"/>
  <c r="CX387" i="1"/>
  <c r="CY387" i="1"/>
  <c r="CZ387" i="1"/>
  <c r="DA387" i="1"/>
  <c r="DB387" i="1"/>
  <c r="DC387" i="1"/>
  <c r="DD387" i="1"/>
  <c r="DE387" i="1"/>
  <c r="DF387" i="1"/>
  <c r="DG387" i="1"/>
  <c r="DH387" i="1"/>
  <c r="DI387" i="1"/>
  <c r="DJ387" i="1"/>
  <c r="DK387" i="1"/>
  <c r="DL387" i="1"/>
  <c r="DM387" i="1"/>
  <c r="DN387" i="1"/>
  <c r="DO387" i="1"/>
  <c r="DP387" i="1"/>
  <c r="DQ387" i="1"/>
  <c r="DR387" i="1"/>
  <c r="DS387" i="1"/>
  <c r="DT387" i="1"/>
  <c r="DU387" i="1"/>
  <c r="DV387" i="1"/>
  <c r="DW387" i="1"/>
  <c r="DX387" i="1"/>
  <c r="DY387" i="1"/>
  <c r="DZ387" i="1"/>
  <c r="EA387" i="1"/>
  <c r="EB387" i="1"/>
  <c r="EC387" i="1"/>
  <c r="ED387" i="1"/>
  <c r="EE387" i="1"/>
  <c r="EF387" i="1"/>
  <c r="EG387" i="1"/>
  <c r="EH387" i="1"/>
  <c r="EI387" i="1"/>
  <c r="EJ387" i="1"/>
  <c r="EK387" i="1"/>
  <c r="EL387" i="1"/>
  <c r="EM387" i="1"/>
  <c r="EN387" i="1"/>
  <c r="EO387" i="1"/>
  <c r="EP387" i="1"/>
  <c r="EQ387" i="1"/>
  <c r="ER387" i="1"/>
  <c r="ES387" i="1"/>
  <c r="ET387" i="1"/>
  <c r="EU387" i="1"/>
  <c r="EV387" i="1"/>
  <c r="EW387" i="1"/>
  <c r="EX387" i="1"/>
  <c r="EY387" i="1"/>
  <c r="EZ387" i="1"/>
  <c r="FA387" i="1"/>
  <c r="FB387" i="1"/>
  <c r="FC387" i="1"/>
  <c r="FD387" i="1"/>
  <c r="FE387" i="1"/>
  <c r="FF387" i="1"/>
  <c r="FG387" i="1"/>
  <c r="FH387" i="1"/>
  <c r="FI387" i="1"/>
  <c r="FJ387" i="1"/>
  <c r="FK387" i="1"/>
  <c r="FL387" i="1"/>
  <c r="FM387" i="1"/>
  <c r="FN387" i="1"/>
  <c r="FO387" i="1"/>
  <c r="FP387" i="1"/>
  <c r="FQ387" i="1"/>
  <c r="FR387" i="1"/>
  <c r="FS387" i="1"/>
  <c r="FT387" i="1"/>
  <c r="FU387" i="1"/>
  <c r="FV387" i="1"/>
  <c r="FW387" i="1"/>
  <c r="FX387" i="1"/>
  <c r="FY387" i="1"/>
  <c r="FZ387" i="1"/>
  <c r="GA387" i="1"/>
  <c r="GB387" i="1"/>
  <c r="GC387" i="1"/>
  <c r="GD387" i="1"/>
  <c r="GE387" i="1"/>
  <c r="GF387" i="1"/>
  <c r="GG387" i="1"/>
  <c r="GH387" i="1"/>
  <c r="GI387" i="1"/>
  <c r="GJ387" i="1"/>
  <c r="GK387" i="1"/>
  <c r="GL387" i="1"/>
  <c r="GM387" i="1"/>
  <c r="GN387" i="1"/>
  <c r="GO387" i="1"/>
  <c r="GP387" i="1"/>
  <c r="GQ387" i="1"/>
  <c r="GR387" i="1"/>
  <c r="GS387" i="1"/>
  <c r="GT387" i="1"/>
  <c r="GU387" i="1"/>
  <c r="GV387" i="1"/>
  <c r="GW387" i="1"/>
  <c r="GX387" i="1"/>
  <c r="C389" i="1"/>
  <c r="D389" i="1"/>
  <c r="I389" i="1"/>
  <c r="K389" i="1"/>
  <c r="T389" i="1"/>
  <c r="AC389" i="1"/>
  <c r="AE389" i="1"/>
  <c r="AD389" i="1" s="1"/>
  <c r="AF389" i="1"/>
  <c r="AG389" i="1"/>
  <c r="AH389" i="1"/>
  <c r="AI389" i="1"/>
  <c r="AJ389" i="1"/>
  <c r="CX389" i="1" s="1"/>
  <c r="W389" i="1" s="1"/>
  <c r="CQ389" i="1"/>
  <c r="CR389" i="1"/>
  <c r="CS389" i="1"/>
  <c r="CT389" i="1"/>
  <c r="CU389" i="1"/>
  <c r="CV389" i="1"/>
  <c r="CW389" i="1"/>
  <c r="GL389" i="1"/>
  <c r="GN389" i="1"/>
  <c r="GP389" i="1"/>
  <c r="GV389" i="1"/>
  <c r="GX389" i="1"/>
  <c r="HC389" i="1"/>
  <c r="I390" i="1"/>
  <c r="T390" i="1"/>
  <c r="X390" i="1"/>
  <c r="AC390" i="1"/>
  <c r="AD390" i="1"/>
  <c r="AB390" i="1" s="1"/>
  <c r="AE390" i="1"/>
  <c r="AF390" i="1"/>
  <c r="AG390" i="1"/>
  <c r="AH390" i="1"/>
  <c r="AI390" i="1"/>
  <c r="AJ390" i="1"/>
  <c r="CP390" i="1"/>
  <c r="CQ390" i="1"/>
  <c r="CR390" i="1"/>
  <c r="Q390" i="1" s="1"/>
  <c r="CS390" i="1"/>
  <c r="R390" i="1" s="1"/>
  <c r="CT390" i="1"/>
  <c r="S390" i="1" s="1"/>
  <c r="CU390" i="1"/>
  <c r="CV390" i="1"/>
  <c r="U390" i="1" s="1"/>
  <c r="CW390" i="1"/>
  <c r="V390" i="1" s="1"/>
  <c r="CX390" i="1"/>
  <c r="W390" i="1" s="1"/>
  <c r="CY390" i="1"/>
  <c r="CZ390" i="1"/>
  <c r="Y390" i="1" s="1"/>
  <c r="GL390" i="1"/>
  <c r="GN390" i="1"/>
  <c r="GP390" i="1"/>
  <c r="GV390" i="1"/>
  <c r="GX390" i="1"/>
  <c r="HC390" i="1"/>
  <c r="C391" i="1"/>
  <c r="D391" i="1"/>
  <c r="I391" i="1"/>
  <c r="K391" i="1"/>
  <c r="AC391" i="1"/>
  <c r="AE391" i="1"/>
  <c r="AD391" i="1" s="1"/>
  <c r="AF391" i="1"/>
  <c r="AG391" i="1"/>
  <c r="CU391" i="1" s="1"/>
  <c r="T391" i="1" s="1"/>
  <c r="AH391" i="1"/>
  <c r="AI391" i="1"/>
  <c r="AJ391" i="1"/>
  <c r="CQ391" i="1"/>
  <c r="CR391" i="1"/>
  <c r="CS391" i="1"/>
  <c r="CT391" i="1"/>
  <c r="CV391" i="1"/>
  <c r="CW391" i="1"/>
  <c r="CX391" i="1"/>
  <c r="GL391" i="1"/>
  <c r="GN391" i="1"/>
  <c r="GP391" i="1"/>
  <c r="GV391" i="1"/>
  <c r="HC391" i="1"/>
  <c r="I392" i="1"/>
  <c r="AC392" i="1"/>
  <c r="AE392" i="1"/>
  <c r="AD392" i="1" s="1"/>
  <c r="AF392" i="1"/>
  <c r="AG392" i="1"/>
  <c r="AH392" i="1"/>
  <c r="AI392" i="1"/>
  <c r="AJ392" i="1"/>
  <c r="CP392" i="1"/>
  <c r="CQ392" i="1"/>
  <c r="CR392" i="1"/>
  <c r="Q392" i="1" s="1"/>
  <c r="CS392" i="1"/>
  <c r="R392" i="1" s="1"/>
  <c r="CT392" i="1"/>
  <c r="S392" i="1" s="1"/>
  <c r="CU392" i="1"/>
  <c r="T392" i="1" s="1"/>
  <c r="CV392" i="1"/>
  <c r="U392" i="1" s="1"/>
  <c r="CW392" i="1"/>
  <c r="V392" i="1" s="1"/>
  <c r="CX392" i="1"/>
  <c r="W392" i="1" s="1"/>
  <c r="CY392" i="1"/>
  <c r="X392" i="1" s="1"/>
  <c r="CZ392" i="1"/>
  <c r="Y392" i="1" s="1"/>
  <c r="GL392" i="1"/>
  <c r="GN392" i="1"/>
  <c r="GP392" i="1"/>
  <c r="GV392" i="1"/>
  <c r="HC392" i="1"/>
  <c r="GX392" i="1" s="1"/>
  <c r="C393" i="1"/>
  <c r="D393" i="1"/>
  <c r="U393" i="1"/>
  <c r="G86" i="9" s="1"/>
  <c r="V393" i="1"/>
  <c r="AC393" i="1"/>
  <c r="AD393" i="1"/>
  <c r="AE393" i="1"/>
  <c r="AF393" i="1"/>
  <c r="AG393" i="1"/>
  <c r="AH393" i="1"/>
  <c r="AI393" i="1"/>
  <c r="AJ393" i="1"/>
  <c r="CX393" i="1" s="1"/>
  <c r="W393" i="1" s="1"/>
  <c r="CQ393" i="1"/>
  <c r="CR393" i="1"/>
  <c r="CS393" i="1"/>
  <c r="CT393" i="1"/>
  <c r="CU393" i="1"/>
  <c r="T393" i="1" s="1"/>
  <c r="CV393" i="1"/>
  <c r="CW393" i="1"/>
  <c r="GL393" i="1"/>
  <c r="GN393" i="1"/>
  <c r="GP393" i="1"/>
  <c r="GV393" i="1"/>
  <c r="GX393" i="1"/>
  <c r="HC393" i="1"/>
  <c r="I394" i="1"/>
  <c r="P394" i="1"/>
  <c r="AC394" i="1"/>
  <c r="AD394" i="1"/>
  <c r="AB394" i="1" s="1"/>
  <c r="AE394" i="1"/>
  <c r="AF394" i="1"/>
  <c r="AG394" i="1"/>
  <c r="AH394" i="1"/>
  <c r="AI394" i="1"/>
  <c r="AJ394" i="1"/>
  <c r="CP394" i="1"/>
  <c r="CQ394" i="1"/>
  <c r="CR394" i="1"/>
  <c r="Q394" i="1" s="1"/>
  <c r="CS394" i="1"/>
  <c r="R394" i="1" s="1"/>
  <c r="CT394" i="1"/>
  <c r="S394" i="1" s="1"/>
  <c r="CU394" i="1"/>
  <c r="T394" i="1" s="1"/>
  <c r="CV394" i="1"/>
  <c r="U394" i="1" s="1"/>
  <c r="CW394" i="1"/>
  <c r="V394" i="1" s="1"/>
  <c r="CX394" i="1"/>
  <c r="W394" i="1" s="1"/>
  <c r="CY394" i="1"/>
  <c r="X394" i="1" s="1"/>
  <c r="CZ394" i="1"/>
  <c r="Y394" i="1" s="1"/>
  <c r="GL394" i="1"/>
  <c r="GN394" i="1"/>
  <c r="GP394" i="1"/>
  <c r="GV394" i="1"/>
  <c r="GX394" i="1"/>
  <c r="HC394" i="1"/>
  <c r="C395" i="1"/>
  <c r="D395" i="1"/>
  <c r="I395" i="1"/>
  <c r="K395" i="1"/>
  <c r="AC395" i="1"/>
  <c r="AE395" i="1"/>
  <c r="AD395" i="1" s="1"/>
  <c r="AF395" i="1"/>
  <c r="AG395" i="1"/>
  <c r="CU395" i="1" s="1"/>
  <c r="T395" i="1" s="1"/>
  <c r="AH395" i="1"/>
  <c r="AI395" i="1"/>
  <c r="AJ395" i="1"/>
  <c r="CQ395" i="1"/>
  <c r="CR395" i="1"/>
  <c r="CS395" i="1"/>
  <c r="CT395" i="1"/>
  <c r="CV395" i="1"/>
  <c r="CW395" i="1"/>
  <c r="CX395" i="1"/>
  <c r="W395" i="1" s="1"/>
  <c r="GL395" i="1"/>
  <c r="GO395" i="1"/>
  <c r="GP395" i="1"/>
  <c r="GV395" i="1"/>
  <c r="HC395" i="1"/>
  <c r="GX395" i="1" s="1"/>
  <c r="AC396" i="1"/>
  <c r="AE396" i="1"/>
  <c r="AD396" i="1" s="1"/>
  <c r="AF396" i="1"/>
  <c r="AG396" i="1"/>
  <c r="CU396" i="1" s="1"/>
  <c r="AH396" i="1"/>
  <c r="AI396" i="1"/>
  <c r="CW396" i="1" s="1"/>
  <c r="AJ396" i="1"/>
  <c r="CQ396" i="1"/>
  <c r="CR396" i="1"/>
  <c r="CS396" i="1"/>
  <c r="CT396" i="1"/>
  <c r="CV396" i="1"/>
  <c r="CX396" i="1"/>
  <c r="GL396" i="1"/>
  <c r="GO396" i="1"/>
  <c r="GP396" i="1"/>
  <c r="GV396" i="1"/>
  <c r="HC396" i="1"/>
  <c r="C397" i="1"/>
  <c r="D397" i="1"/>
  <c r="I397" i="1"/>
  <c r="K397" i="1"/>
  <c r="V397" i="1"/>
  <c r="AC397" i="1"/>
  <c r="AD397" i="1"/>
  <c r="AE397" i="1"/>
  <c r="AF397" i="1"/>
  <c r="AB397" i="1" s="1"/>
  <c r="AG397" i="1"/>
  <c r="AH397" i="1"/>
  <c r="AI397" i="1"/>
  <c r="AJ397" i="1"/>
  <c r="CX397" i="1" s="1"/>
  <c r="W397" i="1" s="1"/>
  <c r="CQ397" i="1"/>
  <c r="CR397" i="1"/>
  <c r="CS397" i="1"/>
  <c r="CT397" i="1"/>
  <c r="CU397" i="1"/>
  <c r="T397" i="1" s="1"/>
  <c r="CV397" i="1"/>
  <c r="CW397" i="1"/>
  <c r="GL397" i="1"/>
  <c r="GN397" i="1"/>
  <c r="GP397" i="1"/>
  <c r="GV397" i="1"/>
  <c r="HC397" i="1" s="1"/>
  <c r="GX397" i="1" s="1"/>
  <c r="I398" i="1"/>
  <c r="AC398" i="1"/>
  <c r="AD398" i="1"/>
  <c r="AE398" i="1"/>
  <c r="AF398" i="1"/>
  <c r="AB398" i="1" s="1"/>
  <c r="AG398" i="1"/>
  <c r="AH398" i="1"/>
  <c r="AI398" i="1"/>
  <c r="AJ398" i="1"/>
  <c r="CP398" i="1"/>
  <c r="CQ398" i="1"/>
  <c r="CR398" i="1"/>
  <c r="CS398" i="1"/>
  <c r="CT398" i="1"/>
  <c r="S398" i="1" s="1"/>
  <c r="CU398" i="1"/>
  <c r="CV398" i="1"/>
  <c r="CW398" i="1"/>
  <c r="V398" i="1" s="1"/>
  <c r="CX398" i="1"/>
  <c r="W398" i="1" s="1"/>
  <c r="CY398" i="1"/>
  <c r="X398" i="1" s="1"/>
  <c r="CZ398" i="1"/>
  <c r="Y398" i="1" s="1"/>
  <c r="GL398" i="1"/>
  <c r="GN398" i="1"/>
  <c r="GP398" i="1"/>
  <c r="GV398" i="1"/>
  <c r="HC398" i="1"/>
  <c r="B400" i="1"/>
  <c r="B387" i="1" s="1"/>
  <c r="C400" i="1"/>
  <c r="C387" i="1" s="1"/>
  <c r="D400" i="1"/>
  <c r="D387" i="1" s="1"/>
  <c r="F400" i="1"/>
  <c r="G400" i="1"/>
  <c r="G387" i="1" s="1"/>
  <c r="BB400" i="1"/>
  <c r="BX400" i="1"/>
  <c r="AO400" i="1" s="1"/>
  <c r="BY400" i="1"/>
  <c r="CK400" i="1"/>
  <c r="CL400" i="1"/>
  <c r="CL387" i="1" s="1"/>
  <c r="CM400" i="1"/>
  <c r="CM387" i="1" s="1"/>
  <c r="D430" i="1"/>
  <c r="E432" i="1"/>
  <c r="G432" i="1"/>
  <c r="Z432" i="1"/>
  <c r="AA432" i="1"/>
  <c r="AM432" i="1"/>
  <c r="AN432" i="1"/>
  <c r="BE432" i="1"/>
  <c r="BF432" i="1"/>
  <c r="BG432" i="1"/>
  <c r="BH432" i="1"/>
  <c r="BI432" i="1"/>
  <c r="BJ432" i="1"/>
  <c r="BK432" i="1"/>
  <c r="BL432" i="1"/>
  <c r="BM432" i="1"/>
  <c r="BN432" i="1"/>
  <c r="BO432" i="1"/>
  <c r="BP432" i="1"/>
  <c r="BQ432" i="1"/>
  <c r="BR432" i="1"/>
  <c r="BS432" i="1"/>
  <c r="BT432" i="1"/>
  <c r="BU432" i="1"/>
  <c r="BV432" i="1"/>
  <c r="BW432" i="1"/>
  <c r="BZ432" i="1"/>
  <c r="CD432" i="1"/>
  <c r="CN432" i="1"/>
  <c r="CO432" i="1"/>
  <c r="CP432" i="1"/>
  <c r="CQ432" i="1"/>
  <c r="CR432" i="1"/>
  <c r="CS432" i="1"/>
  <c r="CT432" i="1"/>
  <c r="CU432" i="1"/>
  <c r="CV432" i="1"/>
  <c r="CW432" i="1"/>
  <c r="CX432" i="1"/>
  <c r="CY432" i="1"/>
  <c r="CZ432" i="1"/>
  <c r="DA432" i="1"/>
  <c r="DB432" i="1"/>
  <c r="DC432" i="1"/>
  <c r="DD432" i="1"/>
  <c r="DE432" i="1"/>
  <c r="DF432" i="1"/>
  <c r="DG432" i="1"/>
  <c r="DH432" i="1"/>
  <c r="DI432" i="1"/>
  <c r="DJ432" i="1"/>
  <c r="DK432" i="1"/>
  <c r="DL432" i="1"/>
  <c r="DM432" i="1"/>
  <c r="DN432" i="1"/>
  <c r="DO432" i="1"/>
  <c r="DP432" i="1"/>
  <c r="DQ432" i="1"/>
  <c r="DR432" i="1"/>
  <c r="DS432" i="1"/>
  <c r="DT432" i="1"/>
  <c r="DU432" i="1"/>
  <c r="DV432" i="1"/>
  <c r="DW432" i="1"/>
  <c r="DX432" i="1"/>
  <c r="DY432" i="1"/>
  <c r="DZ432" i="1"/>
  <c r="EA432" i="1"/>
  <c r="EB432" i="1"/>
  <c r="EC432" i="1"/>
  <c r="ED432" i="1"/>
  <c r="EE432" i="1"/>
  <c r="EF432" i="1"/>
  <c r="EG432" i="1"/>
  <c r="EH432" i="1"/>
  <c r="EI432" i="1"/>
  <c r="EJ432" i="1"/>
  <c r="EK432" i="1"/>
  <c r="EL432" i="1"/>
  <c r="EM432" i="1"/>
  <c r="EN432" i="1"/>
  <c r="EO432" i="1"/>
  <c r="EP432" i="1"/>
  <c r="EQ432" i="1"/>
  <c r="ER432" i="1"/>
  <c r="ES432" i="1"/>
  <c r="ET432" i="1"/>
  <c r="EU432" i="1"/>
  <c r="EV432" i="1"/>
  <c r="EW432" i="1"/>
  <c r="EX432" i="1"/>
  <c r="EY432" i="1"/>
  <c r="EZ432" i="1"/>
  <c r="FA432" i="1"/>
  <c r="FB432" i="1"/>
  <c r="FC432" i="1"/>
  <c r="FD432" i="1"/>
  <c r="FE432" i="1"/>
  <c r="FF432" i="1"/>
  <c r="FG432" i="1"/>
  <c r="FH432" i="1"/>
  <c r="FI432" i="1"/>
  <c r="FJ432" i="1"/>
  <c r="FK432" i="1"/>
  <c r="FL432" i="1"/>
  <c r="FM432" i="1"/>
  <c r="FN432" i="1"/>
  <c r="FO432" i="1"/>
  <c r="FP432" i="1"/>
  <c r="FQ432" i="1"/>
  <c r="FR432" i="1"/>
  <c r="FS432" i="1"/>
  <c r="FT432" i="1"/>
  <c r="FU432" i="1"/>
  <c r="FV432" i="1"/>
  <c r="FW432" i="1"/>
  <c r="FX432" i="1"/>
  <c r="FY432" i="1"/>
  <c r="FZ432" i="1"/>
  <c r="GA432" i="1"/>
  <c r="GB432" i="1"/>
  <c r="GC432" i="1"/>
  <c r="GD432" i="1"/>
  <c r="GE432" i="1"/>
  <c r="GF432" i="1"/>
  <c r="GG432" i="1"/>
  <c r="GH432" i="1"/>
  <c r="GI432" i="1"/>
  <c r="GJ432" i="1"/>
  <c r="GK432" i="1"/>
  <c r="GL432" i="1"/>
  <c r="GM432" i="1"/>
  <c r="GN432" i="1"/>
  <c r="GO432" i="1"/>
  <c r="GP432" i="1"/>
  <c r="GQ432" i="1"/>
  <c r="GR432" i="1"/>
  <c r="GS432" i="1"/>
  <c r="GT432" i="1"/>
  <c r="GU432" i="1"/>
  <c r="GV432" i="1"/>
  <c r="GW432" i="1"/>
  <c r="GX432" i="1"/>
  <c r="I434" i="1"/>
  <c r="K434" i="1"/>
  <c r="X434" i="1"/>
  <c r="AC434" i="1"/>
  <c r="AD434" i="1"/>
  <c r="AB434" i="1" s="1"/>
  <c r="AE434" i="1"/>
  <c r="AF434" i="1"/>
  <c r="AG434" i="1"/>
  <c r="AH434" i="1"/>
  <c r="CV434" i="1" s="1"/>
  <c r="U434" i="1" s="1"/>
  <c r="AI434" i="1"/>
  <c r="AJ434" i="1"/>
  <c r="CX434" i="1" s="1"/>
  <c r="W434" i="1" s="1"/>
  <c r="CQ434" i="1"/>
  <c r="P434" i="1" s="1"/>
  <c r="CP434" i="1" s="1"/>
  <c r="O434" i="1" s="1"/>
  <c r="GM434" i="1" s="1"/>
  <c r="GO434" i="1" s="1"/>
  <c r="CR434" i="1"/>
  <c r="Q434" i="1" s="1"/>
  <c r="CS434" i="1"/>
  <c r="R434" i="1" s="1"/>
  <c r="CT434" i="1"/>
  <c r="S434" i="1" s="1"/>
  <c r="CU434" i="1"/>
  <c r="T434" i="1" s="1"/>
  <c r="CW434" i="1"/>
  <c r="V434" i="1" s="1"/>
  <c r="CY434" i="1"/>
  <c r="CZ434" i="1"/>
  <c r="Y434" i="1" s="1"/>
  <c r="GL434" i="1"/>
  <c r="GN434" i="1"/>
  <c r="GP434" i="1"/>
  <c r="GV434" i="1"/>
  <c r="GX434" i="1"/>
  <c r="HC434" i="1"/>
  <c r="AC435" i="1"/>
  <c r="AB435" i="1" s="1"/>
  <c r="AD435" i="1"/>
  <c r="AE435" i="1"/>
  <c r="AF435" i="1"/>
  <c r="AG435" i="1"/>
  <c r="CU435" i="1" s="1"/>
  <c r="T435" i="1" s="1"/>
  <c r="AH435" i="1"/>
  <c r="AI435" i="1"/>
  <c r="CW435" i="1" s="1"/>
  <c r="V435" i="1" s="1"/>
  <c r="AJ435" i="1"/>
  <c r="CQ435" i="1"/>
  <c r="P435" i="1" s="1"/>
  <c r="CR435" i="1"/>
  <c r="Q435" i="1" s="1"/>
  <c r="CS435" i="1"/>
  <c r="R435" i="1" s="1"/>
  <c r="CT435" i="1"/>
  <c r="S435" i="1" s="1"/>
  <c r="CV435" i="1"/>
  <c r="U435" i="1" s="1"/>
  <c r="CX435" i="1"/>
  <c r="W435" i="1" s="1"/>
  <c r="CY435" i="1"/>
  <c r="X435" i="1" s="1"/>
  <c r="CZ435" i="1"/>
  <c r="Y435" i="1" s="1"/>
  <c r="GL435" i="1"/>
  <c r="GO435" i="1"/>
  <c r="GP435" i="1"/>
  <c r="GV435" i="1"/>
  <c r="HC435" i="1"/>
  <c r="GX435" i="1" s="1"/>
  <c r="HG435" i="1"/>
  <c r="U436" i="1"/>
  <c r="AC436" i="1"/>
  <c r="AB436" i="1" s="1"/>
  <c r="AD436" i="1"/>
  <c r="AE436" i="1"/>
  <c r="AF436" i="1"/>
  <c r="AG436" i="1"/>
  <c r="CU436" i="1" s="1"/>
  <c r="T436" i="1" s="1"/>
  <c r="AH436" i="1"/>
  <c r="AI436" i="1"/>
  <c r="CW436" i="1" s="1"/>
  <c r="V436" i="1" s="1"/>
  <c r="AJ436" i="1"/>
  <c r="CQ436" i="1"/>
  <c r="P436" i="1" s="1"/>
  <c r="CR436" i="1"/>
  <c r="Q436" i="1" s="1"/>
  <c r="CS436" i="1"/>
  <c r="R436" i="1" s="1"/>
  <c r="CT436" i="1"/>
  <c r="S436" i="1" s="1"/>
  <c r="CV436" i="1"/>
  <c r="CX436" i="1"/>
  <c r="W436" i="1" s="1"/>
  <c r="CY436" i="1"/>
  <c r="X436" i="1" s="1"/>
  <c r="AK441" i="1" s="1"/>
  <c r="CZ436" i="1"/>
  <c r="Y436" i="1" s="1"/>
  <c r="AL441" i="1" s="1"/>
  <c r="GL436" i="1"/>
  <c r="GN436" i="1"/>
  <c r="GP436" i="1"/>
  <c r="GV436" i="1"/>
  <c r="HC436" i="1"/>
  <c r="GX436" i="1" s="1"/>
  <c r="CJ441" i="1" s="1"/>
  <c r="HG436" i="1"/>
  <c r="Q437" i="1"/>
  <c r="AC437" i="1"/>
  <c r="AB437" i="1" s="1"/>
  <c r="AD437" i="1"/>
  <c r="AE437" i="1"/>
  <c r="AF437" i="1"/>
  <c r="AG437" i="1"/>
  <c r="CU437" i="1" s="1"/>
  <c r="T437" i="1" s="1"/>
  <c r="AH437" i="1"/>
  <c r="AI437" i="1"/>
  <c r="CW437" i="1" s="1"/>
  <c r="V437" i="1" s="1"/>
  <c r="AJ437" i="1"/>
  <c r="CQ437" i="1"/>
  <c r="P437" i="1" s="1"/>
  <c r="AC441" i="1" s="1"/>
  <c r="CR437" i="1"/>
  <c r="CS437" i="1"/>
  <c r="R437" i="1" s="1"/>
  <c r="CT437" i="1"/>
  <c r="S437" i="1" s="1"/>
  <c r="CP437" i="1" s="1"/>
  <c r="O437" i="1" s="1"/>
  <c r="CV437" i="1"/>
  <c r="U437" i="1" s="1"/>
  <c r="CX437" i="1"/>
  <c r="W437" i="1" s="1"/>
  <c r="CY437" i="1"/>
  <c r="X437" i="1" s="1"/>
  <c r="CZ437" i="1"/>
  <c r="Y437" i="1" s="1"/>
  <c r="GL437" i="1"/>
  <c r="GN437" i="1"/>
  <c r="GP437" i="1"/>
  <c r="GV437" i="1"/>
  <c r="HC437" i="1"/>
  <c r="GX437" i="1" s="1"/>
  <c r="HG437" i="1"/>
  <c r="AC438" i="1"/>
  <c r="AB438" i="1" s="1"/>
  <c r="AD438" i="1"/>
  <c r="AE438" i="1"/>
  <c r="AF438" i="1"/>
  <c r="AG438" i="1"/>
  <c r="CU438" i="1" s="1"/>
  <c r="T438" i="1" s="1"/>
  <c r="AH438" i="1"/>
  <c r="AI438" i="1"/>
  <c r="CW438" i="1" s="1"/>
  <c r="V438" i="1" s="1"/>
  <c r="AJ438" i="1"/>
  <c r="CQ438" i="1"/>
  <c r="P438" i="1" s="1"/>
  <c r="CR438" i="1"/>
  <c r="Q438" i="1" s="1"/>
  <c r="CS438" i="1"/>
  <c r="R438" i="1" s="1"/>
  <c r="CT438" i="1"/>
  <c r="S438" i="1" s="1"/>
  <c r="CV438" i="1"/>
  <c r="U438" i="1" s="1"/>
  <c r="CX438" i="1"/>
  <c r="W438" i="1" s="1"/>
  <c r="CY438" i="1"/>
  <c r="X438" i="1" s="1"/>
  <c r="CZ438" i="1"/>
  <c r="Y438" i="1" s="1"/>
  <c r="GL438" i="1"/>
  <c r="GN438" i="1"/>
  <c r="GP438" i="1"/>
  <c r="GV438" i="1"/>
  <c r="HC438" i="1" s="1"/>
  <c r="GX438" i="1" s="1"/>
  <c r="HG438" i="1"/>
  <c r="I439" i="1"/>
  <c r="S439" i="1" s="1"/>
  <c r="K439" i="1"/>
  <c r="AC439" i="1"/>
  <c r="AB439" i="1" s="1"/>
  <c r="AE439" i="1"/>
  <c r="AD439" i="1" s="1"/>
  <c r="AF439" i="1"/>
  <c r="AG439" i="1"/>
  <c r="CU439" i="1" s="1"/>
  <c r="AH439" i="1"/>
  <c r="AI439" i="1"/>
  <c r="CW439" i="1" s="1"/>
  <c r="AJ439" i="1"/>
  <c r="CQ439" i="1"/>
  <c r="P439" i="1" s="1"/>
  <c r="CR439" i="1"/>
  <c r="Q439" i="1" s="1"/>
  <c r="CS439" i="1"/>
  <c r="CT439" i="1"/>
  <c r="CV439" i="1"/>
  <c r="U439" i="1" s="1"/>
  <c r="CX439" i="1"/>
  <c r="W439" i="1" s="1"/>
  <c r="CY439" i="1"/>
  <c r="X439" i="1" s="1"/>
  <c r="CZ439" i="1"/>
  <c r="Y439" i="1" s="1"/>
  <c r="GL439" i="1"/>
  <c r="GN439" i="1"/>
  <c r="GP439" i="1"/>
  <c r="GV439" i="1"/>
  <c r="HC439" i="1" s="1"/>
  <c r="GX439" i="1" s="1"/>
  <c r="B441" i="1"/>
  <c r="B432" i="1" s="1"/>
  <c r="C441" i="1"/>
  <c r="C432" i="1" s="1"/>
  <c r="D441" i="1"/>
  <c r="D432" i="1" s="1"/>
  <c r="F441" i="1"/>
  <c r="F432" i="1" s="1"/>
  <c r="G441" i="1"/>
  <c r="AQ441" i="1"/>
  <c r="AQ432" i="1" s="1"/>
  <c r="AS441" i="1"/>
  <c r="BX441" i="1"/>
  <c r="BY441" i="1"/>
  <c r="BY432" i="1" s="1"/>
  <c r="BZ441" i="1"/>
  <c r="CI441" i="1" s="1"/>
  <c r="CB441" i="1"/>
  <c r="CB432" i="1" s="1"/>
  <c r="CD441" i="1"/>
  <c r="AU441" i="1" s="1"/>
  <c r="CK441" i="1"/>
  <c r="CK432" i="1" s="1"/>
  <c r="CL441" i="1"/>
  <c r="BC441" i="1" s="1"/>
  <c r="CM441" i="1"/>
  <c r="CM432" i="1" s="1"/>
  <c r="B471" i="1"/>
  <c r="B383" i="1" s="1"/>
  <c r="C471" i="1"/>
  <c r="C383" i="1" s="1"/>
  <c r="D471" i="1"/>
  <c r="D383" i="1" s="1"/>
  <c r="F471" i="1"/>
  <c r="F383" i="1" s="1"/>
  <c r="G471" i="1"/>
  <c r="G383" i="1" s="1"/>
  <c r="D501" i="1"/>
  <c r="E503" i="1"/>
  <c r="Z503" i="1"/>
  <c r="AA503" i="1"/>
  <c r="AB503" i="1"/>
  <c r="AC503" i="1"/>
  <c r="AD503" i="1"/>
  <c r="AE503" i="1"/>
  <c r="AF503" i="1"/>
  <c r="AG503" i="1"/>
  <c r="AH503" i="1"/>
  <c r="AI503" i="1"/>
  <c r="AJ503" i="1"/>
  <c r="AK503" i="1"/>
  <c r="AL503" i="1"/>
  <c r="AM503" i="1"/>
  <c r="AN503" i="1"/>
  <c r="AP503" i="1"/>
  <c r="BE503" i="1"/>
  <c r="BF503" i="1"/>
  <c r="BG503" i="1"/>
  <c r="BH503" i="1"/>
  <c r="BI503" i="1"/>
  <c r="BJ503" i="1"/>
  <c r="BK503" i="1"/>
  <c r="BL503" i="1"/>
  <c r="BM503" i="1"/>
  <c r="BN503" i="1"/>
  <c r="BO503" i="1"/>
  <c r="BP503" i="1"/>
  <c r="BQ503" i="1"/>
  <c r="BR503" i="1"/>
  <c r="BS503" i="1"/>
  <c r="BT503" i="1"/>
  <c r="BU503" i="1"/>
  <c r="BV503" i="1"/>
  <c r="BW503" i="1"/>
  <c r="BX503" i="1"/>
  <c r="BY503" i="1"/>
  <c r="BZ503" i="1"/>
  <c r="CA503" i="1"/>
  <c r="CB503" i="1"/>
  <c r="CC503" i="1"/>
  <c r="CD503" i="1"/>
  <c r="CE503" i="1"/>
  <c r="CF503" i="1"/>
  <c r="CG503" i="1"/>
  <c r="CH503" i="1"/>
  <c r="CI503" i="1"/>
  <c r="CJ503" i="1"/>
  <c r="CK503" i="1"/>
  <c r="CL503" i="1"/>
  <c r="CM503" i="1"/>
  <c r="CN503" i="1"/>
  <c r="CO503" i="1"/>
  <c r="CP503" i="1"/>
  <c r="CQ503" i="1"/>
  <c r="CR503" i="1"/>
  <c r="CS503" i="1"/>
  <c r="CT503" i="1"/>
  <c r="CU503" i="1"/>
  <c r="CV503" i="1"/>
  <c r="CW503" i="1"/>
  <c r="CX503" i="1"/>
  <c r="CY503" i="1"/>
  <c r="CZ503" i="1"/>
  <c r="DA503" i="1"/>
  <c r="DB503" i="1"/>
  <c r="DC503" i="1"/>
  <c r="DD503" i="1"/>
  <c r="DE503" i="1"/>
  <c r="DF503" i="1"/>
  <c r="DG503" i="1"/>
  <c r="DH503" i="1"/>
  <c r="DI503" i="1"/>
  <c r="DJ503" i="1"/>
  <c r="DK503" i="1"/>
  <c r="DL503" i="1"/>
  <c r="DM503" i="1"/>
  <c r="DN503" i="1"/>
  <c r="DO503" i="1"/>
  <c r="DP503" i="1"/>
  <c r="DQ503" i="1"/>
  <c r="DR503" i="1"/>
  <c r="DS503" i="1"/>
  <c r="DT503" i="1"/>
  <c r="DU503" i="1"/>
  <c r="DV503" i="1"/>
  <c r="DW503" i="1"/>
  <c r="DX503" i="1"/>
  <c r="DY503" i="1"/>
  <c r="DZ503" i="1"/>
  <c r="EA503" i="1"/>
  <c r="EB503" i="1"/>
  <c r="EC503" i="1"/>
  <c r="ED503" i="1"/>
  <c r="EE503" i="1"/>
  <c r="EF503" i="1"/>
  <c r="EG503" i="1"/>
  <c r="EH503" i="1"/>
  <c r="EI503" i="1"/>
  <c r="EJ503" i="1"/>
  <c r="EK503" i="1"/>
  <c r="EL503" i="1"/>
  <c r="EM503" i="1"/>
  <c r="EN503" i="1"/>
  <c r="EO503" i="1"/>
  <c r="EP503" i="1"/>
  <c r="EQ503" i="1"/>
  <c r="ER503" i="1"/>
  <c r="ES503" i="1"/>
  <c r="ET503" i="1"/>
  <c r="EU503" i="1"/>
  <c r="EV503" i="1"/>
  <c r="EW503" i="1"/>
  <c r="EX503" i="1"/>
  <c r="EY503" i="1"/>
  <c r="EZ503" i="1"/>
  <c r="FA503" i="1"/>
  <c r="FB503" i="1"/>
  <c r="FC503" i="1"/>
  <c r="FD503" i="1"/>
  <c r="FE503" i="1"/>
  <c r="FF503" i="1"/>
  <c r="FG503" i="1"/>
  <c r="FH503" i="1"/>
  <c r="FI503" i="1"/>
  <c r="FJ503" i="1"/>
  <c r="FK503" i="1"/>
  <c r="FL503" i="1"/>
  <c r="FM503" i="1"/>
  <c r="FN503" i="1"/>
  <c r="FO503" i="1"/>
  <c r="FP503" i="1"/>
  <c r="FQ503" i="1"/>
  <c r="FR503" i="1"/>
  <c r="FS503" i="1"/>
  <c r="FT503" i="1"/>
  <c r="FU503" i="1"/>
  <c r="FV503" i="1"/>
  <c r="FW503" i="1"/>
  <c r="FX503" i="1"/>
  <c r="FY503" i="1"/>
  <c r="FZ503" i="1"/>
  <c r="GA503" i="1"/>
  <c r="GB503" i="1"/>
  <c r="GC503" i="1"/>
  <c r="GD503" i="1"/>
  <c r="GE503" i="1"/>
  <c r="GF503" i="1"/>
  <c r="GG503" i="1"/>
  <c r="GH503" i="1"/>
  <c r="GI503" i="1"/>
  <c r="GJ503" i="1"/>
  <c r="GK503" i="1"/>
  <c r="GL503" i="1"/>
  <c r="GM503" i="1"/>
  <c r="GN503" i="1"/>
  <c r="GO503" i="1"/>
  <c r="GP503" i="1"/>
  <c r="GQ503" i="1"/>
  <c r="GR503" i="1"/>
  <c r="GS503" i="1"/>
  <c r="GT503" i="1"/>
  <c r="GU503" i="1"/>
  <c r="GV503" i="1"/>
  <c r="GW503" i="1"/>
  <c r="GX503" i="1"/>
  <c r="D505" i="1"/>
  <c r="B507" i="1"/>
  <c r="D507" i="1"/>
  <c r="E507" i="1"/>
  <c r="G507" i="1"/>
  <c r="Z507" i="1"/>
  <c r="AA507" i="1"/>
  <c r="AM507" i="1"/>
  <c r="AN507" i="1"/>
  <c r="AP507" i="1"/>
  <c r="BE507" i="1"/>
  <c r="BF507" i="1"/>
  <c r="BG507" i="1"/>
  <c r="BH507" i="1"/>
  <c r="BI507" i="1"/>
  <c r="BJ507" i="1"/>
  <c r="BK507" i="1"/>
  <c r="BL507" i="1"/>
  <c r="BM507" i="1"/>
  <c r="BN507" i="1"/>
  <c r="BO507" i="1"/>
  <c r="BP507" i="1"/>
  <c r="BQ507" i="1"/>
  <c r="BR507" i="1"/>
  <c r="BS507" i="1"/>
  <c r="BT507" i="1"/>
  <c r="BU507" i="1"/>
  <c r="BV507" i="1"/>
  <c r="BW507" i="1"/>
  <c r="BY507" i="1"/>
  <c r="CK507" i="1"/>
  <c r="CM507" i="1"/>
  <c r="CN507" i="1"/>
  <c r="CO507" i="1"/>
  <c r="CP507" i="1"/>
  <c r="CQ507" i="1"/>
  <c r="CR507" i="1"/>
  <c r="CS507" i="1"/>
  <c r="CT507" i="1"/>
  <c r="CU507" i="1"/>
  <c r="CV507" i="1"/>
  <c r="CW507" i="1"/>
  <c r="CX507" i="1"/>
  <c r="CY507" i="1"/>
  <c r="CZ507" i="1"/>
  <c r="DA507" i="1"/>
  <c r="DB507" i="1"/>
  <c r="DC507" i="1"/>
  <c r="DD507" i="1"/>
  <c r="DE507" i="1"/>
  <c r="DF507" i="1"/>
  <c r="DG507" i="1"/>
  <c r="DH507" i="1"/>
  <c r="DI507" i="1"/>
  <c r="DJ507" i="1"/>
  <c r="DK507" i="1"/>
  <c r="DL507" i="1"/>
  <c r="DM507" i="1"/>
  <c r="DN507" i="1"/>
  <c r="DO507" i="1"/>
  <c r="DP507" i="1"/>
  <c r="DQ507" i="1"/>
  <c r="DR507" i="1"/>
  <c r="DS507" i="1"/>
  <c r="DT507" i="1"/>
  <c r="DU507" i="1"/>
  <c r="DV507" i="1"/>
  <c r="DW507" i="1"/>
  <c r="DX507" i="1"/>
  <c r="DY507" i="1"/>
  <c r="DZ507" i="1"/>
  <c r="EA507" i="1"/>
  <c r="EB507" i="1"/>
  <c r="EC507" i="1"/>
  <c r="ED507" i="1"/>
  <c r="EE507" i="1"/>
  <c r="EF507" i="1"/>
  <c r="EG507" i="1"/>
  <c r="EH507" i="1"/>
  <c r="EI507" i="1"/>
  <c r="EJ507" i="1"/>
  <c r="EK507" i="1"/>
  <c r="EL507" i="1"/>
  <c r="EM507" i="1"/>
  <c r="EN507" i="1"/>
  <c r="EO507" i="1"/>
  <c r="EP507" i="1"/>
  <c r="EQ507" i="1"/>
  <c r="ER507" i="1"/>
  <c r="ES507" i="1"/>
  <c r="ET507" i="1"/>
  <c r="EU507" i="1"/>
  <c r="EV507" i="1"/>
  <c r="EW507" i="1"/>
  <c r="EX507" i="1"/>
  <c r="EY507" i="1"/>
  <c r="EZ507" i="1"/>
  <c r="FA507" i="1"/>
  <c r="FB507" i="1"/>
  <c r="FC507" i="1"/>
  <c r="FD507" i="1"/>
  <c r="FE507" i="1"/>
  <c r="FF507" i="1"/>
  <c r="FG507" i="1"/>
  <c r="FH507" i="1"/>
  <c r="FI507" i="1"/>
  <c r="FJ507" i="1"/>
  <c r="FK507" i="1"/>
  <c r="FL507" i="1"/>
  <c r="FM507" i="1"/>
  <c r="FN507" i="1"/>
  <c r="FO507" i="1"/>
  <c r="FP507" i="1"/>
  <c r="FQ507" i="1"/>
  <c r="FR507" i="1"/>
  <c r="FS507" i="1"/>
  <c r="FT507" i="1"/>
  <c r="FU507" i="1"/>
  <c r="FV507" i="1"/>
  <c r="FW507" i="1"/>
  <c r="FX507" i="1"/>
  <c r="FY507" i="1"/>
  <c r="FZ507" i="1"/>
  <c r="GA507" i="1"/>
  <c r="GB507" i="1"/>
  <c r="GC507" i="1"/>
  <c r="GD507" i="1"/>
  <c r="GE507" i="1"/>
  <c r="GF507" i="1"/>
  <c r="GG507" i="1"/>
  <c r="GH507" i="1"/>
  <c r="GI507" i="1"/>
  <c r="GJ507" i="1"/>
  <c r="GK507" i="1"/>
  <c r="GL507" i="1"/>
  <c r="GM507" i="1"/>
  <c r="GN507" i="1"/>
  <c r="GO507" i="1"/>
  <c r="GP507" i="1"/>
  <c r="GQ507" i="1"/>
  <c r="GR507" i="1"/>
  <c r="GS507" i="1"/>
  <c r="GT507" i="1"/>
  <c r="GU507" i="1"/>
  <c r="GV507" i="1"/>
  <c r="GW507" i="1"/>
  <c r="GX507" i="1"/>
  <c r="C509" i="1"/>
  <c r="D509" i="1"/>
  <c r="V509" i="1"/>
  <c r="AI513" i="1" s="1"/>
  <c r="V513" i="1" s="1"/>
  <c r="V543" i="1" s="1"/>
  <c r="V503" i="1" s="1"/>
  <c r="AC509" i="1"/>
  <c r="AD509" i="1"/>
  <c r="AE509" i="1"/>
  <c r="AF509" i="1"/>
  <c r="AG509" i="1"/>
  <c r="CU509" i="1" s="1"/>
  <c r="T509" i="1" s="1"/>
  <c r="AG513" i="1" s="1"/>
  <c r="AH509" i="1"/>
  <c r="AI509" i="1"/>
  <c r="AJ509" i="1"/>
  <c r="CQ509" i="1"/>
  <c r="CR509" i="1"/>
  <c r="CS509" i="1"/>
  <c r="CT509" i="1"/>
  <c r="CV509" i="1"/>
  <c r="CW509" i="1"/>
  <c r="CX509" i="1"/>
  <c r="W509" i="1" s="1"/>
  <c r="GL509" i="1"/>
  <c r="GN509" i="1"/>
  <c r="CB513" i="1" s="1"/>
  <c r="CB507" i="1" s="1"/>
  <c r="GO509" i="1"/>
  <c r="GV509" i="1"/>
  <c r="GX509" i="1"/>
  <c r="HC509" i="1"/>
  <c r="C510" i="1"/>
  <c r="D510" i="1"/>
  <c r="R510" i="1"/>
  <c r="T510" i="1"/>
  <c r="U510" i="1"/>
  <c r="G74" i="10" s="1"/>
  <c r="V510" i="1"/>
  <c r="AC510" i="1"/>
  <c r="AD510" i="1"/>
  <c r="AE510" i="1"/>
  <c r="AF510" i="1"/>
  <c r="AB510" i="1" s="1"/>
  <c r="AG510" i="1"/>
  <c r="AH510" i="1"/>
  <c r="AI510" i="1"/>
  <c r="AJ510" i="1"/>
  <c r="CX510" i="1" s="1"/>
  <c r="W510" i="1" s="1"/>
  <c r="CQ510" i="1"/>
  <c r="CR510" i="1"/>
  <c r="CS510" i="1"/>
  <c r="CT510" i="1"/>
  <c r="CU510" i="1"/>
  <c r="CV510" i="1"/>
  <c r="CW510" i="1"/>
  <c r="GL510" i="1"/>
  <c r="GN510" i="1"/>
  <c r="GO510" i="1"/>
  <c r="GV510" i="1"/>
  <c r="HC510" i="1" s="1"/>
  <c r="GX510" i="1" s="1"/>
  <c r="C511" i="1"/>
  <c r="D511" i="1"/>
  <c r="I511" i="1"/>
  <c r="K511" i="1"/>
  <c r="V511" i="1"/>
  <c r="AC511" i="1"/>
  <c r="AE511" i="1"/>
  <c r="AD511" i="1" s="1"/>
  <c r="AF511" i="1"/>
  <c r="AG511" i="1"/>
  <c r="CU511" i="1" s="1"/>
  <c r="T511" i="1" s="1"/>
  <c r="AH511" i="1"/>
  <c r="AI511" i="1"/>
  <c r="AJ511" i="1"/>
  <c r="CQ511" i="1"/>
  <c r="CR511" i="1"/>
  <c r="CS511" i="1"/>
  <c r="CT511" i="1"/>
  <c r="CV511" i="1"/>
  <c r="CW511" i="1"/>
  <c r="CX511" i="1"/>
  <c r="W511" i="1" s="1"/>
  <c r="GL511" i="1"/>
  <c r="GN511" i="1"/>
  <c r="GO511" i="1"/>
  <c r="GV511" i="1"/>
  <c r="HC511" i="1" s="1"/>
  <c r="GX511" i="1" s="1"/>
  <c r="B513" i="1"/>
  <c r="C513" i="1"/>
  <c r="C507" i="1" s="1"/>
  <c r="D513" i="1"/>
  <c r="F513" i="1"/>
  <c r="F507" i="1" s="1"/>
  <c r="G513" i="1"/>
  <c r="BD513" i="1"/>
  <c r="BD507" i="1" s="1"/>
  <c r="BX513" i="1"/>
  <c r="BY513" i="1"/>
  <c r="AP513" i="1" s="1"/>
  <c r="CK513" i="1"/>
  <c r="BB513" i="1" s="1"/>
  <c r="BB543" i="1" s="1"/>
  <c r="CL513" i="1"/>
  <c r="CL507" i="1" s="1"/>
  <c r="CM513" i="1"/>
  <c r="F522" i="1"/>
  <c r="F538" i="1"/>
  <c r="B543" i="1"/>
  <c r="B503" i="1" s="1"/>
  <c r="C543" i="1"/>
  <c r="C503" i="1" s="1"/>
  <c r="D543" i="1"/>
  <c r="D503" i="1" s="1"/>
  <c r="F543" i="1"/>
  <c r="F503" i="1" s="1"/>
  <c r="G543" i="1"/>
  <c r="G503" i="1" s="1"/>
  <c r="AP543" i="1"/>
  <c r="F552" i="1"/>
  <c r="D573" i="1"/>
  <c r="B575" i="1"/>
  <c r="E575" i="1"/>
  <c r="F575" i="1"/>
  <c r="G575" i="1"/>
  <c r="Z575" i="1"/>
  <c r="AA575" i="1"/>
  <c r="AB575" i="1"/>
  <c r="AC575" i="1"/>
  <c r="AD575" i="1"/>
  <c r="AE575" i="1"/>
  <c r="AF575" i="1"/>
  <c r="AG575" i="1"/>
  <c r="AH575" i="1"/>
  <c r="AI575" i="1"/>
  <c r="AJ575" i="1"/>
  <c r="AK575" i="1"/>
  <c r="AL575" i="1"/>
  <c r="AM575" i="1"/>
  <c r="AN575" i="1"/>
  <c r="BE575" i="1"/>
  <c r="BF575" i="1"/>
  <c r="BG575" i="1"/>
  <c r="BH575" i="1"/>
  <c r="BI575" i="1"/>
  <c r="BJ575" i="1"/>
  <c r="BK575" i="1"/>
  <c r="BL575" i="1"/>
  <c r="BM575" i="1"/>
  <c r="BN575" i="1"/>
  <c r="BO575" i="1"/>
  <c r="BP575" i="1"/>
  <c r="BQ575" i="1"/>
  <c r="BR575" i="1"/>
  <c r="BS575" i="1"/>
  <c r="BT575" i="1"/>
  <c r="BU575" i="1"/>
  <c r="BV575" i="1"/>
  <c r="BW575" i="1"/>
  <c r="BX575" i="1"/>
  <c r="BY575" i="1"/>
  <c r="BZ575" i="1"/>
  <c r="CA575" i="1"/>
  <c r="CB575" i="1"/>
  <c r="CC575" i="1"/>
  <c r="CD575" i="1"/>
  <c r="CE575" i="1"/>
  <c r="CF575" i="1"/>
  <c r="CG575" i="1"/>
  <c r="CH575" i="1"/>
  <c r="CI575" i="1"/>
  <c r="CJ575" i="1"/>
  <c r="CK575" i="1"/>
  <c r="CL575" i="1"/>
  <c r="CM575" i="1"/>
  <c r="CN575" i="1"/>
  <c r="CO575" i="1"/>
  <c r="CP575" i="1"/>
  <c r="CQ575" i="1"/>
  <c r="CR575" i="1"/>
  <c r="CS575" i="1"/>
  <c r="CT575" i="1"/>
  <c r="CU575" i="1"/>
  <c r="CV575" i="1"/>
  <c r="CW575" i="1"/>
  <c r="CX575" i="1"/>
  <c r="CY575" i="1"/>
  <c r="CZ575" i="1"/>
  <c r="DA575" i="1"/>
  <c r="DB575" i="1"/>
  <c r="DC575" i="1"/>
  <c r="DD575" i="1"/>
  <c r="DE575" i="1"/>
  <c r="DF575" i="1"/>
  <c r="DG575" i="1"/>
  <c r="DH575" i="1"/>
  <c r="DI575" i="1"/>
  <c r="DJ575" i="1"/>
  <c r="DK575" i="1"/>
  <c r="DL575" i="1"/>
  <c r="DM575" i="1"/>
  <c r="DN575" i="1"/>
  <c r="DO575" i="1"/>
  <c r="DP575" i="1"/>
  <c r="DQ575" i="1"/>
  <c r="DR575" i="1"/>
  <c r="DS575" i="1"/>
  <c r="DT575" i="1"/>
  <c r="DU575" i="1"/>
  <c r="DV575" i="1"/>
  <c r="DW575" i="1"/>
  <c r="DX575" i="1"/>
  <c r="DY575" i="1"/>
  <c r="DZ575" i="1"/>
  <c r="EA575" i="1"/>
  <c r="EB575" i="1"/>
  <c r="EC575" i="1"/>
  <c r="ED575" i="1"/>
  <c r="EE575" i="1"/>
  <c r="EF575" i="1"/>
  <c r="EG575" i="1"/>
  <c r="EH575" i="1"/>
  <c r="EI575" i="1"/>
  <c r="EJ575" i="1"/>
  <c r="EK575" i="1"/>
  <c r="EL575" i="1"/>
  <c r="EM575" i="1"/>
  <c r="EN575" i="1"/>
  <c r="EO575" i="1"/>
  <c r="EP575" i="1"/>
  <c r="EQ575" i="1"/>
  <c r="ER575" i="1"/>
  <c r="ES575" i="1"/>
  <c r="ET575" i="1"/>
  <c r="EU575" i="1"/>
  <c r="EV575" i="1"/>
  <c r="EW575" i="1"/>
  <c r="EX575" i="1"/>
  <c r="EY575" i="1"/>
  <c r="EZ575" i="1"/>
  <c r="FA575" i="1"/>
  <c r="FB575" i="1"/>
  <c r="FC575" i="1"/>
  <c r="FD575" i="1"/>
  <c r="FE575" i="1"/>
  <c r="FF575" i="1"/>
  <c r="FG575" i="1"/>
  <c r="FH575" i="1"/>
  <c r="FI575" i="1"/>
  <c r="FJ575" i="1"/>
  <c r="FK575" i="1"/>
  <c r="FL575" i="1"/>
  <c r="FM575" i="1"/>
  <c r="FN575" i="1"/>
  <c r="FO575" i="1"/>
  <c r="FP575" i="1"/>
  <c r="FQ575" i="1"/>
  <c r="FR575" i="1"/>
  <c r="FS575" i="1"/>
  <c r="FT575" i="1"/>
  <c r="FU575" i="1"/>
  <c r="FV575" i="1"/>
  <c r="FW575" i="1"/>
  <c r="FX575" i="1"/>
  <c r="FY575" i="1"/>
  <c r="FZ575" i="1"/>
  <c r="GA575" i="1"/>
  <c r="GB575" i="1"/>
  <c r="GC575" i="1"/>
  <c r="GD575" i="1"/>
  <c r="GE575" i="1"/>
  <c r="GF575" i="1"/>
  <c r="GG575" i="1"/>
  <c r="GH575" i="1"/>
  <c r="GI575" i="1"/>
  <c r="GJ575" i="1"/>
  <c r="GK575" i="1"/>
  <c r="GL575" i="1"/>
  <c r="GM575" i="1"/>
  <c r="GN575" i="1"/>
  <c r="GO575" i="1"/>
  <c r="GP575" i="1"/>
  <c r="GQ575" i="1"/>
  <c r="GR575" i="1"/>
  <c r="GS575" i="1"/>
  <c r="GT575" i="1"/>
  <c r="GU575" i="1"/>
  <c r="GV575" i="1"/>
  <c r="GW575" i="1"/>
  <c r="GX575" i="1"/>
  <c r="D577" i="1"/>
  <c r="E579" i="1"/>
  <c r="F579" i="1"/>
  <c r="Z579" i="1"/>
  <c r="AA579" i="1"/>
  <c r="AM579" i="1"/>
  <c r="AN579" i="1"/>
  <c r="BE579" i="1"/>
  <c r="BF579" i="1"/>
  <c r="BG579" i="1"/>
  <c r="BH579" i="1"/>
  <c r="BI579" i="1"/>
  <c r="BJ579" i="1"/>
  <c r="BK579" i="1"/>
  <c r="BL579" i="1"/>
  <c r="BM579" i="1"/>
  <c r="BN579" i="1"/>
  <c r="BO579" i="1"/>
  <c r="BP579" i="1"/>
  <c r="BQ579" i="1"/>
  <c r="BR579" i="1"/>
  <c r="BS579" i="1"/>
  <c r="BT579" i="1"/>
  <c r="BU579" i="1"/>
  <c r="BV579" i="1"/>
  <c r="BW579" i="1"/>
  <c r="CN579" i="1"/>
  <c r="CO579" i="1"/>
  <c r="CP579" i="1"/>
  <c r="CQ579" i="1"/>
  <c r="CR579" i="1"/>
  <c r="CS579" i="1"/>
  <c r="CT579" i="1"/>
  <c r="CU579" i="1"/>
  <c r="CV579" i="1"/>
  <c r="CW579" i="1"/>
  <c r="CX579" i="1"/>
  <c r="CY579" i="1"/>
  <c r="CZ579" i="1"/>
  <c r="DA579" i="1"/>
  <c r="DB579" i="1"/>
  <c r="DC579" i="1"/>
  <c r="DD579" i="1"/>
  <c r="DE579" i="1"/>
  <c r="DF579" i="1"/>
  <c r="DG579" i="1"/>
  <c r="DH579" i="1"/>
  <c r="DI579" i="1"/>
  <c r="DJ579" i="1"/>
  <c r="DK579" i="1"/>
  <c r="DL579" i="1"/>
  <c r="DM579" i="1"/>
  <c r="DN579" i="1"/>
  <c r="DO579" i="1"/>
  <c r="DP579" i="1"/>
  <c r="DQ579" i="1"/>
  <c r="DR579" i="1"/>
  <c r="DS579" i="1"/>
  <c r="DT579" i="1"/>
  <c r="DU579" i="1"/>
  <c r="DV579" i="1"/>
  <c r="DW579" i="1"/>
  <c r="DX579" i="1"/>
  <c r="DY579" i="1"/>
  <c r="DZ579" i="1"/>
  <c r="EA579" i="1"/>
  <c r="EB579" i="1"/>
  <c r="EC579" i="1"/>
  <c r="ED579" i="1"/>
  <c r="EE579" i="1"/>
  <c r="EF579" i="1"/>
  <c r="EG579" i="1"/>
  <c r="EH579" i="1"/>
  <c r="EI579" i="1"/>
  <c r="EJ579" i="1"/>
  <c r="EK579" i="1"/>
  <c r="EL579" i="1"/>
  <c r="EM579" i="1"/>
  <c r="EN579" i="1"/>
  <c r="EO579" i="1"/>
  <c r="EP579" i="1"/>
  <c r="EQ579" i="1"/>
  <c r="ER579" i="1"/>
  <c r="ES579" i="1"/>
  <c r="ET579" i="1"/>
  <c r="EU579" i="1"/>
  <c r="EV579" i="1"/>
  <c r="EW579" i="1"/>
  <c r="EX579" i="1"/>
  <c r="EY579" i="1"/>
  <c r="EZ579" i="1"/>
  <c r="FA579" i="1"/>
  <c r="FB579" i="1"/>
  <c r="FC579" i="1"/>
  <c r="FD579" i="1"/>
  <c r="FE579" i="1"/>
  <c r="FF579" i="1"/>
  <c r="FG579" i="1"/>
  <c r="FH579" i="1"/>
  <c r="FI579" i="1"/>
  <c r="FJ579" i="1"/>
  <c r="FK579" i="1"/>
  <c r="FL579" i="1"/>
  <c r="FM579" i="1"/>
  <c r="FN579" i="1"/>
  <c r="FO579" i="1"/>
  <c r="FP579" i="1"/>
  <c r="FQ579" i="1"/>
  <c r="FR579" i="1"/>
  <c r="FS579" i="1"/>
  <c r="FT579" i="1"/>
  <c r="FU579" i="1"/>
  <c r="FV579" i="1"/>
  <c r="FW579" i="1"/>
  <c r="FX579" i="1"/>
  <c r="FY579" i="1"/>
  <c r="FZ579" i="1"/>
  <c r="GA579" i="1"/>
  <c r="GB579" i="1"/>
  <c r="GC579" i="1"/>
  <c r="GD579" i="1"/>
  <c r="GE579" i="1"/>
  <c r="GF579" i="1"/>
  <c r="GG579" i="1"/>
  <c r="GH579" i="1"/>
  <c r="GI579" i="1"/>
  <c r="GJ579" i="1"/>
  <c r="GK579" i="1"/>
  <c r="GL579" i="1"/>
  <c r="GM579" i="1"/>
  <c r="GN579" i="1"/>
  <c r="GO579" i="1"/>
  <c r="GP579" i="1"/>
  <c r="GQ579" i="1"/>
  <c r="GR579" i="1"/>
  <c r="GS579" i="1"/>
  <c r="GT579" i="1"/>
  <c r="GU579" i="1"/>
  <c r="GV579" i="1"/>
  <c r="GW579" i="1"/>
  <c r="GX579" i="1"/>
  <c r="C581" i="1"/>
  <c r="D581" i="1"/>
  <c r="R581" i="1"/>
  <c r="U581" i="1"/>
  <c r="G64" i="11" s="1"/>
  <c r="V581" i="1"/>
  <c r="AC581" i="1"/>
  <c r="AD581" i="1"/>
  <c r="AE581" i="1"/>
  <c r="AF581" i="1"/>
  <c r="AG581" i="1"/>
  <c r="CU581" i="1" s="1"/>
  <c r="T581" i="1" s="1"/>
  <c r="AH581" i="1"/>
  <c r="AI581" i="1"/>
  <c r="AJ581" i="1"/>
  <c r="CQ581" i="1"/>
  <c r="CR581" i="1"/>
  <c r="CS581" i="1"/>
  <c r="CT581" i="1"/>
  <c r="CV581" i="1"/>
  <c r="CW581" i="1"/>
  <c r="CX581" i="1"/>
  <c r="W581" i="1" s="1"/>
  <c r="GL581" i="1"/>
  <c r="GN581" i="1"/>
  <c r="GO581" i="1"/>
  <c r="GV581" i="1"/>
  <c r="HC581" i="1" s="1"/>
  <c r="GX581" i="1" s="1"/>
  <c r="C582" i="1"/>
  <c r="D582" i="1"/>
  <c r="V582" i="1"/>
  <c r="AC582" i="1"/>
  <c r="AE582" i="1"/>
  <c r="AD582" i="1" s="1"/>
  <c r="AF582" i="1"/>
  <c r="AG582" i="1"/>
  <c r="CU582" i="1" s="1"/>
  <c r="T582" i="1" s="1"/>
  <c r="AH582" i="1"/>
  <c r="AI582" i="1"/>
  <c r="AJ582" i="1"/>
  <c r="CX582" i="1" s="1"/>
  <c r="W582" i="1" s="1"/>
  <c r="CQ582" i="1"/>
  <c r="CR582" i="1"/>
  <c r="CS582" i="1"/>
  <c r="CT582" i="1"/>
  <c r="CV582" i="1"/>
  <c r="CW582" i="1"/>
  <c r="GL582" i="1"/>
  <c r="GN582" i="1"/>
  <c r="GO582" i="1"/>
  <c r="GV582" i="1"/>
  <c r="HC582" i="1" s="1"/>
  <c r="GX582" i="1" s="1"/>
  <c r="C583" i="1"/>
  <c r="D583" i="1"/>
  <c r="I583" i="1"/>
  <c r="K583" i="1"/>
  <c r="V583" i="1"/>
  <c r="AC583" i="1"/>
  <c r="AD583" i="1"/>
  <c r="AE583" i="1"/>
  <c r="AF583" i="1"/>
  <c r="AG583" i="1"/>
  <c r="CU583" i="1" s="1"/>
  <c r="T583" i="1" s="1"/>
  <c r="AH583" i="1"/>
  <c r="AI583" i="1"/>
  <c r="AJ583" i="1"/>
  <c r="CQ583" i="1"/>
  <c r="CR583" i="1"/>
  <c r="CS583" i="1"/>
  <c r="CT583" i="1"/>
  <c r="CV583" i="1"/>
  <c r="CW583" i="1"/>
  <c r="CX583" i="1"/>
  <c r="W583" i="1" s="1"/>
  <c r="GL583" i="1"/>
  <c r="GN583" i="1"/>
  <c r="GO583" i="1"/>
  <c r="GV583" i="1"/>
  <c r="HC583" i="1" s="1"/>
  <c r="GX583" i="1" s="1"/>
  <c r="C584" i="1"/>
  <c r="D584" i="1"/>
  <c r="V584" i="1"/>
  <c r="AC584" i="1"/>
  <c r="AE584" i="1"/>
  <c r="AD584" i="1" s="1"/>
  <c r="AF584" i="1"/>
  <c r="AG584" i="1"/>
  <c r="CU584" i="1" s="1"/>
  <c r="T584" i="1" s="1"/>
  <c r="AH584" i="1"/>
  <c r="AI584" i="1"/>
  <c r="AJ584" i="1"/>
  <c r="CX584" i="1" s="1"/>
  <c r="W584" i="1" s="1"/>
  <c r="CQ584" i="1"/>
  <c r="CR584" i="1"/>
  <c r="CS584" i="1"/>
  <c r="CT584" i="1"/>
  <c r="CV584" i="1"/>
  <c r="CW584" i="1"/>
  <c r="GL584" i="1"/>
  <c r="GN584" i="1"/>
  <c r="GO584" i="1"/>
  <c r="GV584" i="1"/>
  <c r="HC584" i="1" s="1"/>
  <c r="GX584" i="1" s="1"/>
  <c r="C585" i="1"/>
  <c r="D585" i="1"/>
  <c r="R585" i="1"/>
  <c r="U585" i="1"/>
  <c r="V585" i="1"/>
  <c r="AC585" i="1"/>
  <c r="AE585" i="1"/>
  <c r="AD585" i="1" s="1"/>
  <c r="AF585" i="1"/>
  <c r="AG585" i="1"/>
  <c r="AH585" i="1"/>
  <c r="AI585" i="1"/>
  <c r="AJ585" i="1"/>
  <c r="CX585" i="1" s="1"/>
  <c r="W585" i="1" s="1"/>
  <c r="CQ585" i="1"/>
  <c r="CR585" i="1"/>
  <c r="CS585" i="1"/>
  <c r="CT585" i="1"/>
  <c r="CU585" i="1"/>
  <c r="T585" i="1" s="1"/>
  <c r="CV585" i="1"/>
  <c r="CW585" i="1"/>
  <c r="GL585" i="1"/>
  <c r="GN585" i="1"/>
  <c r="GO585" i="1"/>
  <c r="GV585" i="1"/>
  <c r="HC585" i="1"/>
  <c r="GX585" i="1" s="1"/>
  <c r="C586" i="1"/>
  <c r="D586" i="1"/>
  <c r="V586" i="1"/>
  <c r="AC586" i="1"/>
  <c r="AD586" i="1"/>
  <c r="AE586" i="1"/>
  <c r="AF586" i="1"/>
  <c r="AG586" i="1"/>
  <c r="AH586" i="1"/>
  <c r="AI586" i="1"/>
  <c r="AJ586" i="1"/>
  <c r="CQ586" i="1"/>
  <c r="CR586" i="1"/>
  <c r="CS586" i="1"/>
  <c r="CT586" i="1"/>
  <c r="CU586" i="1"/>
  <c r="T586" i="1" s="1"/>
  <c r="CV586" i="1"/>
  <c r="CW586" i="1"/>
  <c r="CX586" i="1"/>
  <c r="W586" i="1" s="1"/>
  <c r="GL586" i="1"/>
  <c r="GN586" i="1"/>
  <c r="GO586" i="1"/>
  <c r="GV586" i="1"/>
  <c r="GX586" i="1"/>
  <c r="HC586" i="1"/>
  <c r="C587" i="1"/>
  <c r="D587" i="1"/>
  <c r="V587" i="1"/>
  <c r="AC587" i="1"/>
  <c r="AD587" i="1"/>
  <c r="AE587" i="1"/>
  <c r="AF587" i="1"/>
  <c r="AG587" i="1"/>
  <c r="CU587" i="1" s="1"/>
  <c r="T587" i="1" s="1"/>
  <c r="AH587" i="1"/>
  <c r="AI587" i="1"/>
  <c r="AJ587" i="1"/>
  <c r="CQ587" i="1"/>
  <c r="CR587" i="1"/>
  <c r="CS587" i="1"/>
  <c r="CT587" i="1"/>
  <c r="CV587" i="1"/>
  <c r="CW587" i="1"/>
  <c r="CX587" i="1"/>
  <c r="W587" i="1" s="1"/>
  <c r="GL587" i="1"/>
  <c r="GN587" i="1"/>
  <c r="GO587" i="1"/>
  <c r="GV587" i="1"/>
  <c r="HC587" i="1" s="1"/>
  <c r="GX587" i="1" s="1"/>
  <c r="C588" i="1"/>
  <c r="D588" i="1"/>
  <c r="U588" i="1"/>
  <c r="G125" i="11" s="1"/>
  <c r="V588" i="1"/>
  <c r="AC588" i="1"/>
  <c r="AE588" i="1"/>
  <c r="AD588" i="1" s="1"/>
  <c r="AF588" i="1"/>
  <c r="AG588" i="1"/>
  <c r="CU588" i="1" s="1"/>
  <c r="T588" i="1" s="1"/>
  <c r="AH588" i="1"/>
  <c r="AI588" i="1"/>
  <c r="AJ588" i="1"/>
  <c r="CX588" i="1" s="1"/>
  <c r="W588" i="1" s="1"/>
  <c r="CQ588" i="1"/>
  <c r="CR588" i="1"/>
  <c r="CS588" i="1"/>
  <c r="CT588" i="1"/>
  <c r="CV588" i="1"/>
  <c r="CW588" i="1"/>
  <c r="GL588" i="1"/>
  <c r="GN588" i="1"/>
  <c r="GO588" i="1"/>
  <c r="GV588" i="1"/>
  <c r="HC588" i="1" s="1"/>
  <c r="GX588" i="1" s="1"/>
  <c r="B590" i="1"/>
  <c r="B579" i="1" s="1"/>
  <c r="C590" i="1"/>
  <c r="C579" i="1" s="1"/>
  <c r="D590" i="1"/>
  <c r="D579" i="1" s="1"/>
  <c r="F590" i="1"/>
  <c r="G590" i="1"/>
  <c r="G579" i="1" s="1"/>
  <c r="BX590" i="1"/>
  <c r="BX579" i="1" s="1"/>
  <c r="BY590" i="1"/>
  <c r="BY579" i="1" s="1"/>
  <c r="CK590" i="1"/>
  <c r="BB590" i="1" s="1"/>
  <c r="CL590" i="1"/>
  <c r="CL579" i="1" s="1"/>
  <c r="CM590" i="1"/>
  <c r="CM579" i="1" s="1"/>
  <c r="B620" i="1"/>
  <c r="C620" i="1"/>
  <c r="C575" i="1" s="1"/>
  <c r="D620" i="1"/>
  <c r="D575" i="1" s="1"/>
  <c r="F620" i="1"/>
  <c r="G620" i="1"/>
  <c r="D650" i="1"/>
  <c r="D652" i="1"/>
  <c r="E652" i="1"/>
  <c r="Z652" i="1"/>
  <c r="AA652" i="1"/>
  <c r="AB652" i="1"/>
  <c r="AC652" i="1"/>
  <c r="AD652" i="1"/>
  <c r="AE652" i="1"/>
  <c r="AF652" i="1"/>
  <c r="AG652" i="1"/>
  <c r="AH652" i="1"/>
  <c r="AI652" i="1"/>
  <c r="AJ652" i="1"/>
  <c r="AK652" i="1"/>
  <c r="AL652" i="1"/>
  <c r="AM652" i="1"/>
  <c r="AN652" i="1"/>
  <c r="BE652" i="1"/>
  <c r="BF652" i="1"/>
  <c r="BG652" i="1"/>
  <c r="BH652" i="1"/>
  <c r="BI652" i="1"/>
  <c r="BJ652" i="1"/>
  <c r="BK652" i="1"/>
  <c r="BL652" i="1"/>
  <c r="BM652" i="1"/>
  <c r="BN652" i="1"/>
  <c r="BO652" i="1"/>
  <c r="BP652" i="1"/>
  <c r="BQ652" i="1"/>
  <c r="BR652" i="1"/>
  <c r="BS652" i="1"/>
  <c r="BT652" i="1"/>
  <c r="BU652" i="1"/>
  <c r="BV652" i="1"/>
  <c r="BW652" i="1"/>
  <c r="BX652" i="1"/>
  <c r="BY652" i="1"/>
  <c r="BZ652" i="1"/>
  <c r="CA652" i="1"/>
  <c r="CB652" i="1"/>
  <c r="CC652" i="1"/>
  <c r="CD652" i="1"/>
  <c r="CE652" i="1"/>
  <c r="CF652" i="1"/>
  <c r="CG652" i="1"/>
  <c r="CH652" i="1"/>
  <c r="CI652" i="1"/>
  <c r="CJ652" i="1"/>
  <c r="CK652" i="1"/>
  <c r="CL652" i="1"/>
  <c r="CM652" i="1"/>
  <c r="CN652" i="1"/>
  <c r="CO652" i="1"/>
  <c r="CP652" i="1"/>
  <c r="CQ652" i="1"/>
  <c r="CR652" i="1"/>
  <c r="CS652" i="1"/>
  <c r="CT652" i="1"/>
  <c r="CU652" i="1"/>
  <c r="CV652" i="1"/>
  <c r="CW652" i="1"/>
  <c r="CX652" i="1"/>
  <c r="CY652" i="1"/>
  <c r="CZ652" i="1"/>
  <c r="DA652" i="1"/>
  <c r="DB652" i="1"/>
  <c r="DC652" i="1"/>
  <c r="DD652" i="1"/>
  <c r="DE652" i="1"/>
  <c r="DF652" i="1"/>
  <c r="DG652" i="1"/>
  <c r="DH652" i="1"/>
  <c r="DI652" i="1"/>
  <c r="DJ652" i="1"/>
  <c r="DK652" i="1"/>
  <c r="DL652" i="1"/>
  <c r="DM652" i="1"/>
  <c r="DN652" i="1"/>
  <c r="DO652" i="1"/>
  <c r="DP652" i="1"/>
  <c r="DQ652" i="1"/>
  <c r="DR652" i="1"/>
  <c r="DS652" i="1"/>
  <c r="DT652" i="1"/>
  <c r="DU652" i="1"/>
  <c r="DV652" i="1"/>
  <c r="DW652" i="1"/>
  <c r="DX652" i="1"/>
  <c r="DY652" i="1"/>
  <c r="DZ652" i="1"/>
  <c r="EA652" i="1"/>
  <c r="EB652" i="1"/>
  <c r="EC652" i="1"/>
  <c r="ED652" i="1"/>
  <c r="EE652" i="1"/>
  <c r="EF652" i="1"/>
  <c r="EG652" i="1"/>
  <c r="EH652" i="1"/>
  <c r="EI652" i="1"/>
  <c r="EJ652" i="1"/>
  <c r="EK652" i="1"/>
  <c r="EL652" i="1"/>
  <c r="EM652" i="1"/>
  <c r="EN652" i="1"/>
  <c r="EO652" i="1"/>
  <c r="EP652" i="1"/>
  <c r="EQ652" i="1"/>
  <c r="ER652" i="1"/>
  <c r="ES652" i="1"/>
  <c r="ET652" i="1"/>
  <c r="EU652" i="1"/>
  <c r="EV652" i="1"/>
  <c r="EW652" i="1"/>
  <c r="EX652" i="1"/>
  <c r="EY652" i="1"/>
  <c r="EZ652" i="1"/>
  <c r="FA652" i="1"/>
  <c r="FB652" i="1"/>
  <c r="FC652" i="1"/>
  <c r="FD652" i="1"/>
  <c r="FE652" i="1"/>
  <c r="FF652" i="1"/>
  <c r="FG652" i="1"/>
  <c r="FH652" i="1"/>
  <c r="FI652" i="1"/>
  <c r="FJ652" i="1"/>
  <c r="FK652" i="1"/>
  <c r="FL652" i="1"/>
  <c r="FM652" i="1"/>
  <c r="FN652" i="1"/>
  <c r="FO652" i="1"/>
  <c r="FP652" i="1"/>
  <c r="FQ652" i="1"/>
  <c r="FR652" i="1"/>
  <c r="FS652" i="1"/>
  <c r="FT652" i="1"/>
  <c r="FU652" i="1"/>
  <c r="FV652" i="1"/>
  <c r="FW652" i="1"/>
  <c r="FX652" i="1"/>
  <c r="FY652" i="1"/>
  <c r="FZ652" i="1"/>
  <c r="GA652" i="1"/>
  <c r="GB652" i="1"/>
  <c r="GC652" i="1"/>
  <c r="GD652" i="1"/>
  <c r="GE652" i="1"/>
  <c r="GF652" i="1"/>
  <c r="GG652" i="1"/>
  <c r="GH652" i="1"/>
  <c r="GI652" i="1"/>
  <c r="GJ652" i="1"/>
  <c r="GK652" i="1"/>
  <c r="GL652" i="1"/>
  <c r="GM652" i="1"/>
  <c r="GN652" i="1"/>
  <c r="GO652" i="1"/>
  <c r="GP652" i="1"/>
  <c r="GQ652" i="1"/>
  <c r="GR652" i="1"/>
  <c r="GS652" i="1"/>
  <c r="GT652" i="1"/>
  <c r="GU652" i="1"/>
  <c r="GV652" i="1"/>
  <c r="GW652" i="1"/>
  <c r="GX652" i="1"/>
  <c r="D654" i="1"/>
  <c r="E656" i="1"/>
  <c r="Z656" i="1"/>
  <c r="AA656" i="1"/>
  <c r="AM656" i="1"/>
  <c r="AN656" i="1"/>
  <c r="BE656" i="1"/>
  <c r="BF656" i="1"/>
  <c r="BG656" i="1"/>
  <c r="BH656" i="1"/>
  <c r="BI656" i="1"/>
  <c r="BJ656" i="1"/>
  <c r="BK656" i="1"/>
  <c r="BL656" i="1"/>
  <c r="BM656" i="1"/>
  <c r="BN656" i="1"/>
  <c r="BO656" i="1"/>
  <c r="BP656" i="1"/>
  <c r="BQ656" i="1"/>
  <c r="BR656" i="1"/>
  <c r="BS656" i="1"/>
  <c r="BT656" i="1"/>
  <c r="BU656" i="1"/>
  <c r="BV656" i="1"/>
  <c r="BW656" i="1"/>
  <c r="CN656" i="1"/>
  <c r="CO656" i="1"/>
  <c r="CP656" i="1"/>
  <c r="CQ656" i="1"/>
  <c r="CR656" i="1"/>
  <c r="CS656" i="1"/>
  <c r="CT656" i="1"/>
  <c r="CU656" i="1"/>
  <c r="CV656" i="1"/>
  <c r="CW656" i="1"/>
  <c r="CX656" i="1"/>
  <c r="CY656" i="1"/>
  <c r="CZ656" i="1"/>
  <c r="DA656" i="1"/>
  <c r="DB656" i="1"/>
  <c r="DC656" i="1"/>
  <c r="DD656" i="1"/>
  <c r="DE656" i="1"/>
  <c r="DF656" i="1"/>
  <c r="DG656" i="1"/>
  <c r="DH656" i="1"/>
  <c r="DI656" i="1"/>
  <c r="DJ656" i="1"/>
  <c r="DK656" i="1"/>
  <c r="DL656" i="1"/>
  <c r="DM656" i="1"/>
  <c r="DN656" i="1"/>
  <c r="DO656" i="1"/>
  <c r="DP656" i="1"/>
  <c r="DQ656" i="1"/>
  <c r="DR656" i="1"/>
  <c r="DS656" i="1"/>
  <c r="DT656" i="1"/>
  <c r="DU656" i="1"/>
  <c r="DV656" i="1"/>
  <c r="DW656" i="1"/>
  <c r="DX656" i="1"/>
  <c r="DY656" i="1"/>
  <c r="DZ656" i="1"/>
  <c r="EA656" i="1"/>
  <c r="EB656" i="1"/>
  <c r="EC656" i="1"/>
  <c r="ED656" i="1"/>
  <c r="EE656" i="1"/>
  <c r="EF656" i="1"/>
  <c r="EG656" i="1"/>
  <c r="EH656" i="1"/>
  <c r="EI656" i="1"/>
  <c r="EJ656" i="1"/>
  <c r="EK656" i="1"/>
  <c r="EL656" i="1"/>
  <c r="EM656" i="1"/>
  <c r="EN656" i="1"/>
  <c r="EO656" i="1"/>
  <c r="EP656" i="1"/>
  <c r="EQ656" i="1"/>
  <c r="ER656" i="1"/>
  <c r="ES656" i="1"/>
  <c r="ET656" i="1"/>
  <c r="EU656" i="1"/>
  <c r="EV656" i="1"/>
  <c r="EW656" i="1"/>
  <c r="EX656" i="1"/>
  <c r="EY656" i="1"/>
  <c r="EZ656" i="1"/>
  <c r="FA656" i="1"/>
  <c r="FB656" i="1"/>
  <c r="FC656" i="1"/>
  <c r="FD656" i="1"/>
  <c r="FE656" i="1"/>
  <c r="FF656" i="1"/>
  <c r="FG656" i="1"/>
  <c r="FH656" i="1"/>
  <c r="FI656" i="1"/>
  <c r="FJ656" i="1"/>
  <c r="FK656" i="1"/>
  <c r="FL656" i="1"/>
  <c r="FM656" i="1"/>
  <c r="FN656" i="1"/>
  <c r="FO656" i="1"/>
  <c r="FP656" i="1"/>
  <c r="FQ656" i="1"/>
  <c r="FR656" i="1"/>
  <c r="FS656" i="1"/>
  <c r="FT656" i="1"/>
  <c r="FU656" i="1"/>
  <c r="FV656" i="1"/>
  <c r="FW656" i="1"/>
  <c r="FX656" i="1"/>
  <c r="FY656" i="1"/>
  <c r="FZ656" i="1"/>
  <c r="GA656" i="1"/>
  <c r="GB656" i="1"/>
  <c r="GC656" i="1"/>
  <c r="GD656" i="1"/>
  <c r="GE656" i="1"/>
  <c r="GF656" i="1"/>
  <c r="GG656" i="1"/>
  <c r="GH656" i="1"/>
  <c r="GI656" i="1"/>
  <c r="GJ656" i="1"/>
  <c r="GK656" i="1"/>
  <c r="GL656" i="1"/>
  <c r="GM656" i="1"/>
  <c r="GN656" i="1"/>
  <c r="GO656" i="1"/>
  <c r="GP656" i="1"/>
  <c r="GQ656" i="1"/>
  <c r="GR656" i="1"/>
  <c r="GS656" i="1"/>
  <c r="GT656" i="1"/>
  <c r="GU656" i="1"/>
  <c r="GV656" i="1"/>
  <c r="GW656" i="1"/>
  <c r="GX656" i="1"/>
  <c r="C658" i="1"/>
  <c r="D658" i="1"/>
  <c r="V658" i="1"/>
  <c r="AC658" i="1"/>
  <c r="AE658" i="1"/>
  <c r="AD658" i="1" s="1"/>
  <c r="AF658" i="1"/>
  <c r="AG658" i="1"/>
  <c r="CU658" i="1" s="1"/>
  <c r="T658" i="1" s="1"/>
  <c r="AH658" i="1"/>
  <c r="AI658" i="1"/>
  <c r="AJ658" i="1"/>
  <c r="CX658" i="1" s="1"/>
  <c r="W658" i="1" s="1"/>
  <c r="AJ661" i="1" s="1"/>
  <c r="CQ658" i="1"/>
  <c r="CR658" i="1"/>
  <c r="CS658" i="1"/>
  <c r="CT658" i="1"/>
  <c r="CV658" i="1"/>
  <c r="CW658" i="1"/>
  <c r="GL658" i="1"/>
  <c r="GN658" i="1"/>
  <c r="GO658" i="1"/>
  <c r="GV658" i="1"/>
  <c r="HC658" i="1" s="1"/>
  <c r="GX658" i="1" s="1"/>
  <c r="C659" i="1"/>
  <c r="D659" i="1"/>
  <c r="R659" i="1"/>
  <c r="U659" i="1"/>
  <c r="G74" i="12" s="1"/>
  <c r="V659" i="1"/>
  <c r="AC659" i="1"/>
  <c r="AE659" i="1"/>
  <c r="AD659" i="1" s="1"/>
  <c r="AF659" i="1"/>
  <c r="AG659" i="1"/>
  <c r="AH659" i="1"/>
  <c r="AI659" i="1"/>
  <c r="AJ659" i="1"/>
  <c r="CX659" i="1" s="1"/>
  <c r="W659" i="1" s="1"/>
  <c r="CQ659" i="1"/>
  <c r="CR659" i="1"/>
  <c r="CS659" i="1"/>
  <c r="CT659" i="1"/>
  <c r="CU659" i="1"/>
  <c r="T659" i="1" s="1"/>
  <c r="CV659" i="1"/>
  <c r="CW659" i="1"/>
  <c r="GL659" i="1"/>
  <c r="GN659" i="1"/>
  <c r="GO659" i="1"/>
  <c r="GV659" i="1"/>
  <c r="HC659" i="1"/>
  <c r="GX659" i="1" s="1"/>
  <c r="B661" i="1"/>
  <c r="B656" i="1" s="1"/>
  <c r="C661" i="1"/>
  <c r="C656" i="1" s="1"/>
  <c r="D661" i="1"/>
  <c r="D656" i="1" s="1"/>
  <c r="F661" i="1"/>
  <c r="F656" i="1" s="1"/>
  <c r="G661" i="1"/>
  <c r="G656" i="1" s="1"/>
  <c r="BX661" i="1"/>
  <c r="BY661" i="1"/>
  <c r="BY656" i="1" s="1"/>
  <c r="CK661" i="1"/>
  <c r="CK656" i="1" s="1"/>
  <c r="CL661" i="1"/>
  <c r="CL656" i="1" s="1"/>
  <c r="CM661" i="1"/>
  <c r="BD661" i="1" s="1"/>
  <c r="B691" i="1"/>
  <c r="B652" i="1" s="1"/>
  <c r="C691" i="1"/>
  <c r="C652" i="1" s="1"/>
  <c r="D691" i="1"/>
  <c r="F691" i="1"/>
  <c r="F652" i="1" s="1"/>
  <c r="G691" i="1"/>
  <c r="G652" i="1" s="1"/>
  <c r="B721" i="1"/>
  <c r="B18" i="1" s="1"/>
  <c r="C721" i="1"/>
  <c r="C18" i="1" s="1"/>
  <c r="D721" i="1"/>
  <c r="D18" i="1" s="1"/>
  <c r="F721" i="1"/>
  <c r="F18" i="1" s="1"/>
  <c r="G721" i="1"/>
  <c r="G18" i="1" s="1"/>
  <c r="G19" i="2"/>
  <c r="F12" i="6"/>
  <c r="G12" i="6"/>
  <c r="AB47" i="1" l="1"/>
  <c r="AB45" i="1"/>
  <c r="AI661" i="1"/>
  <c r="V661" i="1" s="1"/>
  <c r="F684" i="1" s="1"/>
  <c r="G111" i="12" s="1"/>
  <c r="AB583" i="1"/>
  <c r="AB581" i="1"/>
  <c r="AB139" i="1"/>
  <c r="AB395" i="1"/>
  <c r="AB222" i="1"/>
  <c r="AB137" i="1"/>
  <c r="CD144" i="1"/>
  <c r="CD132" i="1" s="1"/>
  <c r="BZ144" i="1"/>
  <c r="AQ144" i="1" s="1"/>
  <c r="O48" i="1"/>
  <c r="GM48" i="1" s="1"/>
  <c r="GO48" i="1" s="1"/>
  <c r="L191" i="7"/>
  <c r="AB36" i="1"/>
  <c r="AB30" i="1"/>
  <c r="O50" i="1"/>
  <c r="GM50" i="1" s="1"/>
  <c r="GO50" i="1" s="1"/>
  <c r="L202" i="7"/>
  <c r="AB585" i="1"/>
  <c r="CC513" i="1"/>
  <c r="AT513" i="1" s="1"/>
  <c r="O394" i="1"/>
  <c r="GM394" i="1" s="1"/>
  <c r="GO394" i="1" s="1"/>
  <c r="L94" i="9"/>
  <c r="O233" i="1"/>
  <c r="GM233" i="1" s="1"/>
  <c r="GO233" i="1" s="1"/>
  <c r="L164" i="8"/>
  <c r="AB217" i="1"/>
  <c r="L338" i="7"/>
  <c r="L413" i="7"/>
  <c r="L460" i="7" s="1"/>
  <c r="L417" i="7"/>
  <c r="L181" i="12"/>
  <c r="L68" i="12"/>
  <c r="L201" i="12"/>
  <c r="L169" i="12"/>
  <c r="L167" i="12" s="1"/>
  <c r="L189" i="12"/>
  <c r="L187" i="12" s="1"/>
  <c r="L97" i="12"/>
  <c r="K47" i="12"/>
  <c r="L85" i="12"/>
  <c r="L83" i="12" s="1"/>
  <c r="L222" i="11"/>
  <c r="L170" i="9"/>
  <c r="L193" i="9" s="1"/>
  <c r="L276" i="9"/>
  <c r="L239" i="9"/>
  <c r="K47" i="9"/>
  <c r="L227" i="9"/>
  <c r="L288" i="9"/>
  <c r="L144" i="9"/>
  <c r="L81" i="9"/>
  <c r="L132" i="9"/>
  <c r="L207" i="9"/>
  <c r="L205" i="9" s="1"/>
  <c r="L219" i="9"/>
  <c r="L115" i="9"/>
  <c r="L195" i="9"/>
  <c r="L366" i="8"/>
  <c r="AO98" i="8"/>
  <c r="L94" i="8"/>
  <c r="K47" i="8"/>
  <c r="L170" i="7"/>
  <c r="L301" i="8"/>
  <c r="L299" i="8" s="1"/>
  <c r="AO107" i="7"/>
  <c r="L103" i="7"/>
  <c r="L446" i="7"/>
  <c r="K48" i="7"/>
  <c r="L217" i="7"/>
  <c r="L377" i="7"/>
  <c r="L78" i="10"/>
  <c r="L181" i="10"/>
  <c r="L201" i="10"/>
  <c r="L169" i="10"/>
  <c r="L167" i="10" s="1"/>
  <c r="L185" i="8"/>
  <c r="L361" i="8"/>
  <c r="L392" i="7"/>
  <c r="L189" i="10"/>
  <c r="L187" i="10" s="1"/>
  <c r="AO84" i="9"/>
  <c r="L190" i="8"/>
  <c r="L74" i="8"/>
  <c r="L304" i="8"/>
  <c r="L292" i="8"/>
  <c r="AO175" i="7"/>
  <c r="L453" i="7"/>
  <c r="L441" i="7"/>
  <c r="L384" i="7"/>
  <c r="L372" i="7"/>
  <c r="L212" i="7"/>
  <c r="L75" i="7"/>
  <c r="L224" i="7"/>
  <c r="K47" i="7"/>
  <c r="L312" i="8"/>
  <c r="L132" i="7"/>
  <c r="L404" i="7"/>
  <c r="L233" i="11"/>
  <c r="L253" i="11"/>
  <c r="L221" i="11"/>
  <c r="L219" i="11" s="1"/>
  <c r="L68" i="11"/>
  <c r="L241" i="11"/>
  <c r="L239" i="11" s="1"/>
  <c r="L149" i="11"/>
  <c r="K47" i="11"/>
  <c r="L137" i="11"/>
  <c r="L135" i="11" s="1"/>
  <c r="L188" i="8"/>
  <c r="L186" i="8" s="1"/>
  <c r="L295" i="8"/>
  <c r="L293" i="8" s="1"/>
  <c r="L364" i="8"/>
  <c r="L362" i="8" s="1"/>
  <c r="L373" i="8"/>
  <c r="L197" i="8"/>
  <c r="L349" i="7"/>
  <c r="L337" i="7"/>
  <c r="L335" i="7" s="1"/>
  <c r="L290" i="7"/>
  <c r="AO121" i="7"/>
  <c r="L395" i="7" s="1"/>
  <c r="L393" i="7" s="1"/>
  <c r="L255" i="8"/>
  <c r="L278" i="8" s="1"/>
  <c r="L116" i="7"/>
  <c r="AO78" i="7"/>
  <c r="L74" i="7"/>
  <c r="CC590" i="1"/>
  <c r="CC579" i="1" s="1"/>
  <c r="AB34" i="1"/>
  <c r="CC661" i="1"/>
  <c r="CB661" i="1"/>
  <c r="AS661" i="1" s="1"/>
  <c r="F678" i="1" s="1"/>
  <c r="AB41" i="1"/>
  <c r="CB590" i="1"/>
  <c r="AB227" i="1"/>
  <c r="CD243" i="1"/>
  <c r="AU243" i="1" s="1"/>
  <c r="BZ661" i="1"/>
  <c r="CI661" i="1" s="1"/>
  <c r="AB658" i="1"/>
  <c r="AB588" i="1"/>
  <c r="AB587" i="1"/>
  <c r="AB584" i="1"/>
  <c r="BZ590" i="1"/>
  <c r="BZ579" i="1" s="1"/>
  <c r="AB582" i="1"/>
  <c r="F566" i="1"/>
  <c r="F531" i="1"/>
  <c r="AB509" i="1"/>
  <c r="BZ243" i="1"/>
  <c r="CG243" i="1" s="1"/>
  <c r="AX243" i="1" s="1"/>
  <c r="F250" i="1" s="1"/>
  <c r="AB212" i="1"/>
  <c r="AB32" i="1"/>
  <c r="AB28" i="1"/>
  <c r="AB586" i="1"/>
  <c r="AS513" i="1"/>
  <c r="AS507" i="1" s="1"/>
  <c r="CC507" i="1"/>
  <c r="AI507" i="1"/>
  <c r="AB389" i="1"/>
  <c r="AB213" i="1"/>
  <c r="CC144" i="1"/>
  <c r="CC132" i="1" s="1"/>
  <c r="AB659" i="1"/>
  <c r="AI590" i="1"/>
  <c r="AI579" i="1" s="1"/>
  <c r="BZ513" i="1"/>
  <c r="BZ507" i="1" s="1"/>
  <c r="BZ400" i="1"/>
  <c r="AQ400" i="1" s="1"/>
  <c r="F410" i="1" s="1"/>
  <c r="AB393" i="1"/>
  <c r="AB229" i="1"/>
  <c r="AB224" i="1"/>
  <c r="AB216" i="1"/>
  <c r="AB141" i="1"/>
  <c r="AB134" i="1"/>
  <c r="AB55" i="1"/>
  <c r="AB49" i="1"/>
  <c r="BZ58" i="1"/>
  <c r="CG58" i="1" s="1"/>
  <c r="CG26" i="1" s="1"/>
  <c r="CC656" i="1"/>
  <c r="AT661" i="1"/>
  <c r="CJ432" i="1"/>
  <c r="BA441" i="1"/>
  <c r="Y441" i="1"/>
  <c r="AL432" i="1"/>
  <c r="V691" i="1"/>
  <c r="AG590" i="1"/>
  <c r="F603" i="1"/>
  <c r="BB620" i="1"/>
  <c r="BB579" i="1"/>
  <c r="AQ590" i="1"/>
  <c r="CG590" i="1"/>
  <c r="BB503" i="1"/>
  <c r="F556" i="1"/>
  <c r="AG507" i="1"/>
  <c r="T513" i="1"/>
  <c r="CP439" i="1"/>
  <c r="O439" i="1" s="1"/>
  <c r="GM439" i="1" s="1"/>
  <c r="GO439" i="1" s="1"/>
  <c r="P441" i="1"/>
  <c r="CE441" i="1"/>
  <c r="AC432" i="1"/>
  <c r="CH441" i="1"/>
  <c r="CF441" i="1"/>
  <c r="BD691" i="1"/>
  <c r="F686" i="1"/>
  <c r="BD656" i="1"/>
  <c r="CJ661" i="1"/>
  <c r="CJ590" i="1"/>
  <c r="AJ590" i="1"/>
  <c r="CJ513" i="1"/>
  <c r="AU432" i="1"/>
  <c r="F460" i="1"/>
  <c r="GM437" i="1"/>
  <c r="GO437" i="1" s="1"/>
  <c r="X441" i="1"/>
  <c r="AK432" i="1"/>
  <c r="W661" i="1"/>
  <c r="AJ656" i="1"/>
  <c r="CB579" i="1"/>
  <c r="AS590" i="1"/>
  <c r="BC432" i="1"/>
  <c r="F457" i="1"/>
  <c r="AG661" i="1"/>
  <c r="V590" i="1"/>
  <c r="AJ513" i="1"/>
  <c r="CP438" i="1"/>
  <c r="O438" i="1" s="1"/>
  <c r="GM438" i="1" s="1"/>
  <c r="GO438" i="1" s="1"/>
  <c r="AD441" i="1"/>
  <c r="AO661" i="1"/>
  <c r="CK579" i="1"/>
  <c r="GX398" i="1"/>
  <c r="AS321" i="1"/>
  <c r="CB313" i="1"/>
  <c r="AJ321" i="1"/>
  <c r="BC275" i="1"/>
  <c r="F297" i="1"/>
  <c r="HD279" i="1"/>
  <c r="GN279" i="1"/>
  <c r="GX237" i="1"/>
  <c r="R237" i="1"/>
  <c r="AX210" i="1"/>
  <c r="CL132" i="1"/>
  <c r="BC144" i="1"/>
  <c r="CM656" i="1"/>
  <c r="AO590" i="1"/>
  <c r="BD543" i="1"/>
  <c r="F526" i="1"/>
  <c r="BC513" i="1"/>
  <c r="BX432" i="1"/>
  <c r="CG441" i="1"/>
  <c r="AO441" i="1"/>
  <c r="T439" i="1"/>
  <c r="AG441" i="1" s="1"/>
  <c r="AJ441" i="1"/>
  <c r="CL432" i="1"/>
  <c r="CI400" i="1"/>
  <c r="BY387" i="1"/>
  <c r="AB396" i="1"/>
  <c r="CU173" i="3"/>
  <c r="CW176" i="3"/>
  <c r="CX179" i="3"/>
  <c r="CX174" i="3"/>
  <c r="CX176" i="3"/>
  <c r="CX180" i="3"/>
  <c r="I396" i="1"/>
  <c r="AB392" i="1"/>
  <c r="W391" i="1"/>
  <c r="AO313" i="1"/>
  <c r="F325" i="1"/>
  <c r="S313" i="1"/>
  <c r="F336" i="1"/>
  <c r="CP318" i="1"/>
  <c r="O318" i="1" s="1"/>
  <c r="GM318" i="1" s="1"/>
  <c r="GO318" i="1" s="1"/>
  <c r="AC321" i="1"/>
  <c r="CP316" i="1"/>
  <c r="O316" i="1" s="1"/>
  <c r="CP315" i="1"/>
  <c r="O315" i="1" s="1"/>
  <c r="GM315" i="1" s="1"/>
  <c r="GO315" i="1" s="1"/>
  <c r="F290" i="1"/>
  <c r="AP275" i="1"/>
  <c r="X275" i="1"/>
  <c r="F307" i="1"/>
  <c r="P275" i="1"/>
  <c r="F284" i="1"/>
  <c r="P236" i="1"/>
  <c r="GX236" i="1"/>
  <c r="R236" i="1"/>
  <c r="V236" i="1"/>
  <c r="GM98" i="1"/>
  <c r="GO98" i="1" s="1"/>
  <c r="AK100" i="1"/>
  <c r="BX656" i="1"/>
  <c r="AP590" i="1"/>
  <c r="BB507" i="1"/>
  <c r="AH441" i="1"/>
  <c r="AQ387" i="1"/>
  <c r="V396" i="1"/>
  <c r="AP313" i="1"/>
  <c r="F330" i="1"/>
  <c r="AD321" i="1"/>
  <c r="AS275" i="1"/>
  <c r="F298" i="1"/>
  <c r="AY281" i="1"/>
  <c r="CH275" i="1"/>
  <c r="CD210" i="1"/>
  <c r="BC661" i="1"/>
  <c r="CI590" i="1"/>
  <c r="BD590" i="1"/>
  <c r="CX193" i="3"/>
  <c r="CU194" i="3"/>
  <c r="CU193" i="3"/>
  <c r="CV194" i="3"/>
  <c r="CV193" i="3"/>
  <c r="U583" i="1" s="1"/>
  <c r="G85" i="11" s="1"/>
  <c r="CX194" i="3"/>
  <c r="V507" i="1"/>
  <c r="F536" i="1"/>
  <c r="G111" i="10" s="1"/>
  <c r="F451" i="1"/>
  <c r="R439" i="1"/>
  <c r="AE441" i="1" s="1"/>
  <c r="CP436" i="1"/>
  <c r="O436" i="1" s="1"/>
  <c r="F404" i="1"/>
  <c r="AO471" i="1"/>
  <c r="AO387" i="1"/>
  <c r="AP400" i="1"/>
  <c r="U398" i="1"/>
  <c r="Q398" i="1"/>
  <c r="CD400" i="1"/>
  <c r="P396" i="1"/>
  <c r="T396" i="1"/>
  <c r="AG400" i="1" s="1"/>
  <c r="GX391" i="1"/>
  <c r="AB391" i="1"/>
  <c r="AL321" i="1"/>
  <c r="AX281" i="1"/>
  <c r="AP210" i="1"/>
  <c r="AP351" i="1"/>
  <c r="F252" i="1"/>
  <c r="V237" i="1"/>
  <c r="CP231" i="1"/>
  <c r="O231" i="1" s="1"/>
  <c r="GM231" i="1" s="1"/>
  <c r="GN231" i="1" s="1"/>
  <c r="S230" i="1"/>
  <c r="T230" i="1"/>
  <c r="BB661" i="1"/>
  <c r="AP661" i="1"/>
  <c r="BC590" i="1"/>
  <c r="BX507" i="1"/>
  <c r="AO513" i="1"/>
  <c r="AB511" i="1"/>
  <c r="CU187" i="3"/>
  <c r="CU188" i="3"/>
  <c r="CI432" i="1"/>
  <c r="AZ441" i="1"/>
  <c r="F458" i="1"/>
  <c r="AS432" i="1"/>
  <c r="V439" i="1"/>
  <c r="AI441" i="1" s="1"/>
  <c r="AF441" i="1"/>
  <c r="CP435" i="1"/>
  <c r="O435" i="1" s="1"/>
  <c r="GM435" i="1" s="1"/>
  <c r="GN435" i="1" s="1"/>
  <c r="BB387" i="1"/>
  <c r="F413" i="1"/>
  <c r="T398" i="1"/>
  <c r="R398" i="1"/>
  <c r="GX396" i="1"/>
  <c r="CJ400" i="1" s="1"/>
  <c r="S396" i="1"/>
  <c r="CW162" i="3"/>
  <c r="CW160" i="3"/>
  <c r="CX162" i="3"/>
  <c r="CU157" i="3"/>
  <c r="P392" i="1" s="1"/>
  <c r="O392" i="1" s="1"/>
  <c r="GM392" i="1" s="1"/>
  <c r="GO392" i="1" s="1"/>
  <c r="CW159" i="3"/>
  <c r="CX160" i="3"/>
  <c r="CX165" i="3"/>
  <c r="CX166" i="3"/>
  <c r="CX157" i="3"/>
  <c r="CX158" i="3"/>
  <c r="CI313" i="1"/>
  <c r="AZ321" i="1"/>
  <c r="AX313" i="1"/>
  <c r="F328" i="1"/>
  <c r="U321" i="1"/>
  <c r="AH313" i="1"/>
  <c r="CK210" i="1"/>
  <c r="BB243" i="1"/>
  <c r="T237" i="1"/>
  <c r="P237" i="1"/>
  <c r="CG210" i="1"/>
  <c r="AT144" i="1"/>
  <c r="F125" i="1"/>
  <c r="BD174" i="1"/>
  <c r="BB441" i="1"/>
  <c r="AP441" i="1"/>
  <c r="CU181" i="3"/>
  <c r="P398" i="1" s="1"/>
  <c r="CX182" i="3"/>
  <c r="CX147" i="3"/>
  <c r="CU146" i="3"/>
  <c r="P390" i="1" s="1"/>
  <c r="CW148" i="3"/>
  <c r="CW150" i="3"/>
  <c r="CX152" i="3"/>
  <c r="CV146" i="3"/>
  <c r="U389" i="1" s="1"/>
  <c r="G64" i="9" s="1"/>
  <c r="CX150" i="3"/>
  <c r="CX155" i="3"/>
  <c r="CX148" i="3"/>
  <c r="CX156" i="3"/>
  <c r="BD321" i="1"/>
  <c r="AG321" i="1"/>
  <c r="F302" i="1"/>
  <c r="F294" i="1"/>
  <c r="BD281" i="1"/>
  <c r="AV281" i="1"/>
  <c r="U275" i="1"/>
  <c r="F303" i="1"/>
  <c r="F293" i="1"/>
  <c r="Q275" i="1"/>
  <c r="AT275" i="1"/>
  <c r="AL275" i="1"/>
  <c r="AD275" i="1"/>
  <c r="CP241" i="1"/>
  <c r="O241" i="1" s="1"/>
  <c r="P240" i="1"/>
  <c r="O240" i="1" s="1"/>
  <c r="GM240" i="1" s="1"/>
  <c r="GO240" i="1" s="1"/>
  <c r="GX240" i="1"/>
  <c r="S237" i="1"/>
  <c r="W237" i="1"/>
  <c r="AB234" i="1"/>
  <c r="AB233" i="1"/>
  <c r="AB232" i="1"/>
  <c r="GX230" i="1"/>
  <c r="R230" i="1"/>
  <c r="T228" i="1"/>
  <c r="CP225" i="1"/>
  <c r="O225" i="1" s="1"/>
  <c r="CJ243" i="1"/>
  <c r="AJ100" i="1"/>
  <c r="AD100" i="1"/>
  <c r="CP93" i="1"/>
  <c r="O93" i="1" s="1"/>
  <c r="CK26" i="1"/>
  <c r="BB58" i="1"/>
  <c r="BD400" i="1"/>
  <c r="BC313" i="1"/>
  <c r="F337" i="1"/>
  <c r="AQ313" i="1"/>
  <c r="F331" i="1"/>
  <c r="CJ321" i="1"/>
  <c r="AK321" i="1"/>
  <c r="AE321" i="1"/>
  <c r="F301" i="1"/>
  <c r="BA275" i="1"/>
  <c r="AQ275" i="1"/>
  <c r="F291" i="1"/>
  <c r="CY241" i="1"/>
  <c r="X241" i="1" s="1"/>
  <c r="CZ241" i="1"/>
  <c r="Y241" i="1" s="1"/>
  <c r="U236" i="1"/>
  <c r="Q236" i="1"/>
  <c r="Q230" i="1"/>
  <c r="V230" i="1"/>
  <c r="P228" i="1"/>
  <c r="O228" i="1" s="1"/>
  <c r="GM228" i="1" s="1"/>
  <c r="GO228" i="1" s="1"/>
  <c r="GX228" i="1"/>
  <c r="AB215" i="1"/>
  <c r="DG97" i="3"/>
  <c r="DH97" i="3"/>
  <c r="DI97" i="3"/>
  <c r="DF97" i="3"/>
  <c r="CY140" i="1"/>
  <c r="X140" i="1" s="1"/>
  <c r="CZ140" i="1"/>
  <c r="Y140" i="1" s="1"/>
  <c r="F116" i="1"/>
  <c r="BD441" i="1"/>
  <c r="BC400" i="1"/>
  <c r="AI321" i="1"/>
  <c r="BY275" i="1"/>
  <c r="CF281" i="1"/>
  <c r="AZ281" i="1"/>
  <c r="F309" i="1"/>
  <c r="AR275" i="1"/>
  <c r="W281" i="1"/>
  <c r="AJ275" i="1"/>
  <c r="S281" i="1"/>
  <c r="AF275" i="1"/>
  <c r="O281" i="1"/>
  <c r="AB275" i="1"/>
  <c r="BY210" i="1"/>
  <c r="CI243" i="1"/>
  <c r="Q237" i="1"/>
  <c r="U237" i="1"/>
  <c r="T236" i="1"/>
  <c r="CY234" i="1"/>
  <c r="X234" i="1" s="1"/>
  <c r="GM234" i="1" s="1"/>
  <c r="GO234" i="1" s="1"/>
  <c r="CZ234" i="1"/>
  <c r="Y234" i="1" s="1"/>
  <c r="U230" i="1"/>
  <c r="P230" i="1"/>
  <c r="CP230" i="1" s="1"/>
  <c r="O230" i="1" s="1"/>
  <c r="BZ210" i="1"/>
  <c r="AQ243" i="1"/>
  <c r="CG144" i="1"/>
  <c r="CD90" i="1"/>
  <c r="AU100" i="1"/>
  <c r="CP97" i="1"/>
  <c r="O97" i="1" s="1"/>
  <c r="GM97" i="1" s="1"/>
  <c r="GO97" i="1" s="1"/>
  <c r="AC100" i="1"/>
  <c r="AG100" i="1"/>
  <c r="AF100" i="1"/>
  <c r="AO281" i="1"/>
  <c r="AO243" i="1"/>
  <c r="CU123" i="3"/>
  <c r="CW125" i="3"/>
  <c r="CW127" i="3"/>
  <c r="CX129" i="3"/>
  <c r="CV123" i="3"/>
  <c r="U227" i="1" s="1"/>
  <c r="CX125" i="3"/>
  <c r="CX127" i="3"/>
  <c r="CX123" i="3"/>
  <c r="CX130" i="3"/>
  <c r="CW128" i="3"/>
  <c r="CW126" i="3"/>
  <c r="CU99" i="3"/>
  <c r="CV99" i="3"/>
  <c r="U216" i="1" s="1"/>
  <c r="G101" i="8" s="1"/>
  <c r="CX99" i="3"/>
  <c r="W215" i="1"/>
  <c r="CV87" i="3"/>
  <c r="U212" i="1" s="1"/>
  <c r="G64" i="8" s="1"/>
  <c r="CX89" i="3"/>
  <c r="CU87" i="3"/>
  <c r="CW89" i="3"/>
  <c r="V212" i="1" s="1"/>
  <c r="G67" i="8" s="1"/>
  <c r="CX87" i="3"/>
  <c r="CW90" i="3"/>
  <c r="CX91" i="3"/>
  <c r="AU144" i="1"/>
  <c r="GX137" i="1"/>
  <c r="T137" i="1"/>
  <c r="W136" i="1"/>
  <c r="AJ144" i="1" s="1"/>
  <c r="Q136" i="1"/>
  <c r="CP136" i="1" s="1"/>
  <c r="O136" i="1" s="1"/>
  <c r="GM136" i="1" s="1"/>
  <c r="GN136" i="1" s="1"/>
  <c r="U136" i="1"/>
  <c r="AB135" i="1"/>
  <c r="CI100" i="1"/>
  <c r="BZ90" i="1"/>
  <c r="CG100" i="1"/>
  <c r="AB98" i="1"/>
  <c r="CB100" i="1"/>
  <c r="CJ100" i="1"/>
  <c r="AI100" i="1"/>
  <c r="AH100" i="1"/>
  <c r="CP92" i="1"/>
  <c r="O92" i="1" s="1"/>
  <c r="GM92" i="1" s="1"/>
  <c r="GO92" i="1" s="1"/>
  <c r="CV104" i="3"/>
  <c r="U220" i="1" s="1"/>
  <c r="BD243" i="1"/>
  <c r="CU133" i="3"/>
  <c r="CX135" i="3"/>
  <c r="CX133" i="3"/>
  <c r="CX136" i="3"/>
  <c r="CV133" i="3"/>
  <c r="U229" i="1" s="1"/>
  <c r="G147" i="8" s="1"/>
  <c r="CY225" i="1"/>
  <c r="X225" i="1" s="1"/>
  <c r="CZ225" i="1"/>
  <c r="Y225" i="1" s="1"/>
  <c r="T138" i="1"/>
  <c r="CX72" i="3"/>
  <c r="CU72" i="3"/>
  <c r="CV72" i="3"/>
  <c r="U137" i="1" s="1"/>
  <c r="G307" i="7" s="1"/>
  <c r="I138" i="1"/>
  <c r="CJ144" i="1"/>
  <c r="AL100" i="1"/>
  <c r="CP54" i="1"/>
  <c r="O54" i="1" s="1"/>
  <c r="CY54" i="1"/>
  <c r="X54" i="1" s="1"/>
  <c r="CZ54" i="1"/>
  <c r="Y54" i="1" s="1"/>
  <c r="CP51" i="1"/>
  <c r="O51" i="1" s="1"/>
  <c r="DI202" i="3"/>
  <c r="DF202" i="3"/>
  <c r="DG202" i="3"/>
  <c r="DH202" i="3"/>
  <c r="BC243" i="1"/>
  <c r="U226" i="1"/>
  <c r="P226" i="1"/>
  <c r="CP226" i="1" s="1"/>
  <c r="O226" i="1" s="1"/>
  <c r="GM226" i="1" s="1"/>
  <c r="GN226" i="1" s="1"/>
  <c r="GX225" i="1"/>
  <c r="T225" i="1"/>
  <c r="T223" i="1"/>
  <c r="AG243" i="1" s="1"/>
  <c r="CU108" i="3"/>
  <c r="P223" i="1" s="1"/>
  <c r="CX110" i="3"/>
  <c r="CX112" i="3"/>
  <c r="CV108" i="3"/>
  <c r="U222" i="1" s="1"/>
  <c r="G112" i="8" s="1"/>
  <c r="CX108" i="3"/>
  <c r="CX109" i="3"/>
  <c r="CX117" i="3"/>
  <c r="CW110" i="3"/>
  <c r="CW112" i="3"/>
  <c r="CX114" i="3"/>
  <c r="AB221" i="1"/>
  <c r="AB220" i="1"/>
  <c r="CU104" i="3"/>
  <c r="P221" i="1" s="1"/>
  <c r="O221" i="1" s="1"/>
  <c r="GM221" i="1" s="1"/>
  <c r="GO221" i="1" s="1"/>
  <c r="CX105" i="3"/>
  <c r="W216" i="1"/>
  <c r="AB214" i="1"/>
  <c r="BD132" i="1"/>
  <c r="F169" i="1"/>
  <c r="CY142" i="1"/>
  <c r="X142" i="1" s="1"/>
  <c r="GM142" i="1" s="1"/>
  <c r="GN142" i="1" s="1"/>
  <c r="CZ142" i="1"/>
  <c r="Y142" i="1" s="1"/>
  <c r="U140" i="1"/>
  <c r="P140" i="1"/>
  <c r="CP140" i="1" s="1"/>
  <c r="O140" i="1" s="1"/>
  <c r="T140" i="1"/>
  <c r="GX138" i="1"/>
  <c r="S138" i="1"/>
  <c r="W138" i="1"/>
  <c r="CZ136" i="1"/>
  <c r="Y136" i="1" s="1"/>
  <c r="F110" i="1"/>
  <c r="AQ90" i="1"/>
  <c r="AE100" i="1"/>
  <c r="CZ51" i="1"/>
  <c r="Y51" i="1" s="1"/>
  <c r="CY51" i="1"/>
  <c r="X51" i="1" s="1"/>
  <c r="GM44" i="1"/>
  <c r="GO44" i="1" s="1"/>
  <c r="CX119" i="3"/>
  <c r="CU118" i="3"/>
  <c r="CX120" i="3"/>
  <c r="CV118" i="3"/>
  <c r="U224" i="1" s="1"/>
  <c r="G134" i="8" s="1"/>
  <c r="CX121" i="3"/>
  <c r="CX103" i="3"/>
  <c r="CU100" i="3"/>
  <c r="P218" i="1" s="1"/>
  <c r="O218" i="1" s="1"/>
  <c r="GM218" i="1" s="1"/>
  <c r="GO218" i="1" s="1"/>
  <c r="CW102" i="3"/>
  <c r="V217" i="1" s="1"/>
  <c r="CX100" i="3"/>
  <c r="CX101" i="3"/>
  <c r="CU92" i="3"/>
  <c r="CV92" i="3"/>
  <c r="U213" i="1" s="1"/>
  <c r="CX94" i="3"/>
  <c r="CX93" i="3"/>
  <c r="BB144" i="1"/>
  <c r="AP144" i="1"/>
  <c r="CX74" i="3"/>
  <c r="CU74" i="3"/>
  <c r="CW76" i="3"/>
  <c r="CX78" i="3"/>
  <c r="CV74" i="3"/>
  <c r="U139" i="1" s="1"/>
  <c r="CW78" i="3"/>
  <c r="CX76" i="3"/>
  <c r="CX80" i="3"/>
  <c r="BB100" i="1"/>
  <c r="AP100" i="1"/>
  <c r="CM90" i="1"/>
  <c r="AP58" i="1"/>
  <c r="GX56" i="1"/>
  <c r="AB53" i="1"/>
  <c r="AB48" i="1"/>
  <c r="U46" i="1"/>
  <c r="Q46" i="1"/>
  <c r="AB43" i="1"/>
  <c r="AQ58" i="1"/>
  <c r="GX36" i="1"/>
  <c r="CJ58" i="1" s="1"/>
  <c r="CV203" i="3"/>
  <c r="U587" i="1" s="1"/>
  <c r="G115" i="11" s="1"/>
  <c r="CX203" i="3"/>
  <c r="CW161" i="3"/>
  <c r="CX153" i="3"/>
  <c r="DI141" i="3"/>
  <c r="DF141" i="3"/>
  <c r="DJ141" i="3" s="1"/>
  <c r="DG141" i="3"/>
  <c r="DH141" i="3"/>
  <c r="AO144" i="1"/>
  <c r="CU81" i="3"/>
  <c r="CV82" i="3"/>
  <c r="CX84" i="3"/>
  <c r="CX82" i="3"/>
  <c r="CX85" i="3"/>
  <c r="CV81" i="3"/>
  <c r="U141" i="1" s="1"/>
  <c r="G318" i="7" s="1"/>
  <c r="CW84" i="3"/>
  <c r="V141" i="1" s="1"/>
  <c r="G322" i="7" s="1"/>
  <c r="CU82" i="3"/>
  <c r="CV69" i="3"/>
  <c r="U134" i="1" s="1"/>
  <c r="G287" i="7" s="1"/>
  <c r="CU69" i="3"/>
  <c r="CI58" i="1"/>
  <c r="AO58" i="1"/>
  <c r="U56" i="1"/>
  <c r="Q56" i="1"/>
  <c r="T46" i="1"/>
  <c r="AB40" i="1"/>
  <c r="AB39" i="1"/>
  <c r="CX124" i="3"/>
  <c r="CU70" i="3"/>
  <c r="CV70" i="3"/>
  <c r="U135" i="1" s="1"/>
  <c r="G296" i="7" s="1"/>
  <c r="CX70" i="3"/>
  <c r="AX58" i="1"/>
  <c r="CZ52" i="1"/>
  <c r="Y52" i="1" s="1"/>
  <c r="GM52" i="1" s="1"/>
  <c r="GO52" i="1" s="1"/>
  <c r="P46" i="1"/>
  <c r="O46" i="1" s="1"/>
  <c r="GX46" i="1"/>
  <c r="CU23" i="3"/>
  <c r="CV23" i="3"/>
  <c r="U36" i="1" s="1"/>
  <c r="G124" i="7" s="1"/>
  <c r="CX25" i="3"/>
  <c r="CX23" i="3"/>
  <c r="CX26" i="3"/>
  <c r="CD58" i="1"/>
  <c r="BC58" i="1"/>
  <c r="P35" i="1"/>
  <c r="CX19" i="3"/>
  <c r="CU19" i="3"/>
  <c r="CW21" i="3"/>
  <c r="V34" i="1" s="1"/>
  <c r="G113" i="7" s="1"/>
  <c r="CV19" i="3"/>
  <c r="U34" i="1" s="1"/>
  <c r="G110" i="7" s="1"/>
  <c r="CX21" i="3"/>
  <c r="DI17" i="3"/>
  <c r="DF17" i="3"/>
  <c r="DG17" i="3"/>
  <c r="DH17" i="3"/>
  <c r="CU15" i="3"/>
  <c r="CV15" i="3"/>
  <c r="U31" i="1" s="1"/>
  <c r="G81" i="7" s="1"/>
  <c r="CX15" i="3"/>
  <c r="CV199" i="3"/>
  <c r="U586" i="1" s="1"/>
  <c r="G105" i="11" s="1"/>
  <c r="CX199" i="3"/>
  <c r="DI198" i="3"/>
  <c r="DF198" i="3"/>
  <c r="P585" i="1" s="1"/>
  <c r="DG198" i="3"/>
  <c r="Q585" i="1" s="1"/>
  <c r="CV191" i="3"/>
  <c r="U582" i="1" s="1"/>
  <c r="G74" i="11" s="1"/>
  <c r="CX191" i="3"/>
  <c r="DI190" i="3"/>
  <c r="DF190" i="3"/>
  <c r="P581" i="1" s="1"/>
  <c r="DG190" i="3"/>
  <c r="Q581" i="1" s="1"/>
  <c r="CV188" i="3"/>
  <c r="CV187" i="3"/>
  <c r="U511" i="1" s="1"/>
  <c r="CX187" i="3"/>
  <c r="DI186" i="3"/>
  <c r="DF186" i="3"/>
  <c r="P510" i="1" s="1"/>
  <c r="DG186" i="3"/>
  <c r="Q510" i="1" s="1"/>
  <c r="CX164" i="3"/>
  <c r="CX163" i="3"/>
  <c r="CX122" i="3"/>
  <c r="CW98" i="3"/>
  <c r="V215" i="1" s="1"/>
  <c r="G91" i="8" s="1"/>
  <c r="P37" i="1"/>
  <c r="T36" i="1"/>
  <c r="AG58" i="1" s="1"/>
  <c r="AB33" i="1"/>
  <c r="AB29" i="1"/>
  <c r="DI210" i="3"/>
  <c r="DF210" i="3"/>
  <c r="P659" i="1" s="1"/>
  <c r="DG210" i="3"/>
  <c r="Q659" i="1" s="1"/>
  <c r="CV195" i="3"/>
  <c r="U584" i="1" s="1"/>
  <c r="G95" i="11" s="1"/>
  <c r="CX195" i="3"/>
  <c r="DG184" i="3"/>
  <c r="DH184" i="3"/>
  <c r="DI184" i="3"/>
  <c r="DJ184" i="3" s="1"/>
  <c r="CV183" i="3"/>
  <c r="U509" i="1" s="1"/>
  <c r="CX183" i="3"/>
  <c r="CV181" i="3"/>
  <c r="U397" i="1" s="1"/>
  <c r="G121" i="9" s="1"/>
  <c r="CX181" i="3"/>
  <c r="CX178" i="3"/>
  <c r="CX177" i="3"/>
  <c r="DI169" i="3"/>
  <c r="DG169" i="3"/>
  <c r="DH169" i="3"/>
  <c r="CV140" i="3"/>
  <c r="U235" i="1" s="1"/>
  <c r="G171" i="8" s="1"/>
  <c r="CX140" i="3"/>
  <c r="CX131" i="3"/>
  <c r="CX118" i="3"/>
  <c r="CX68" i="3"/>
  <c r="CV67" i="3"/>
  <c r="U55" i="1" s="1"/>
  <c r="CU67" i="3"/>
  <c r="P56" i="1" s="1"/>
  <c r="O56" i="1" s="1"/>
  <c r="GM56" i="1" s="1"/>
  <c r="GO56" i="1" s="1"/>
  <c r="CW34" i="3"/>
  <c r="CW36" i="3"/>
  <c r="CX39" i="3"/>
  <c r="CX32" i="3"/>
  <c r="CX34" i="3"/>
  <c r="CX36" i="3"/>
  <c r="CX40" i="3"/>
  <c r="CU31" i="3"/>
  <c r="P42" i="1" s="1"/>
  <c r="CW33" i="3"/>
  <c r="V41" i="1" s="1"/>
  <c r="G157" i="7" s="1"/>
  <c r="CW35" i="3"/>
  <c r="CX37" i="3"/>
  <c r="CX41" i="3"/>
  <c r="CU27" i="3"/>
  <c r="P40" i="1" s="1"/>
  <c r="CX30" i="3"/>
  <c r="CX28" i="3"/>
  <c r="W37" i="1"/>
  <c r="AJ58" i="1" s="1"/>
  <c r="CU10" i="3"/>
  <c r="CW13" i="3"/>
  <c r="CX13" i="3"/>
  <c r="CX11" i="3"/>
  <c r="CV207" i="3"/>
  <c r="U658" i="1" s="1"/>
  <c r="CX207" i="3"/>
  <c r="DI206" i="3"/>
  <c r="DJ206" i="3" s="1"/>
  <c r="DF206" i="3"/>
  <c r="DG206" i="3"/>
  <c r="CW175" i="3"/>
  <c r="V395" i="1" s="1"/>
  <c r="G104" i="9" s="1"/>
  <c r="CX175" i="3"/>
  <c r="CV173" i="3"/>
  <c r="U395" i="1" s="1"/>
  <c r="G101" i="9" s="1"/>
  <c r="CX173" i="3"/>
  <c r="DI172" i="3"/>
  <c r="DF172" i="3"/>
  <c r="DJ172" i="3" s="1"/>
  <c r="DG172" i="3"/>
  <c r="DG170" i="3"/>
  <c r="DH170" i="3"/>
  <c r="DI170" i="3"/>
  <c r="CX167" i="3"/>
  <c r="DG142" i="3"/>
  <c r="DI139" i="3"/>
  <c r="DF139" i="3"/>
  <c r="DJ139" i="3" s="1"/>
  <c r="CX128" i="3"/>
  <c r="CX126" i="3"/>
  <c r="CX116" i="3"/>
  <c r="CX115" i="3"/>
  <c r="CW113" i="3"/>
  <c r="CW111" i="3"/>
  <c r="CX95" i="3"/>
  <c r="CX88" i="3"/>
  <c r="DI45" i="3"/>
  <c r="DF45" i="3"/>
  <c r="DG45" i="3"/>
  <c r="DJ45" i="3" s="1"/>
  <c r="DH45" i="3"/>
  <c r="CX42" i="3"/>
  <c r="CW4" i="3"/>
  <c r="CX2" i="3"/>
  <c r="CX4" i="3"/>
  <c r="CW3" i="3"/>
  <c r="V28" i="1" s="1"/>
  <c r="G67" i="7" s="1"/>
  <c r="CX5" i="3"/>
  <c r="CX208" i="3"/>
  <c r="CX204" i="3"/>
  <c r="CX200" i="3"/>
  <c r="CX196" i="3"/>
  <c r="CX192" i="3"/>
  <c r="CX188" i="3"/>
  <c r="DH168" i="3"/>
  <c r="CX159" i="3"/>
  <c r="CV157" i="3"/>
  <c r="U391" i="1" s="1"/>
  <c r="CX146" i="3"/>
  <c r="DH144" i="3"/>
  <c r="DI144" i="3"/>
  <c r="DH139" i="3"/>
  <c r="CV137" i="3"/>
  <c r="U232" i="1" s="1"/>
  <c r="G161" i="8" s="1"/>
  <c r="CX137" i="3"/>
  <c r="CX134" i="3"/>
  <c r="CX132" i="3"/>
  <c r="CW106" i="3"/>
  <c r="V220" i="1" s="1"/>
  <c r="CV96" i="3"/>
  <c r="U214" i="1" s="1"/>
  <c r="G81" i="8" s="1"/>
  <c r="CX86" i="3"/>
  <c r="CU6" i="3"/>
  <c r="CW9" i="3"/>
  <c r="CX7" i="3"/>
  <c r="CX9" i="3"/>
  <c r="CX161" i="3"/>
  <c r="CX154" i="3"/>
  <c r="CW151" i="3"/>
  <c r="CX151" i="3"/>
  <c r="CW149" i="3"/>
  <c r="CX149" i="3"/>
  <c r="DI143" i="3"/>
  <c r="DF143" i="3"/>
  <c r="P239" i="1" s="1"/>
  <c r="DH142" i="3"/>
  <c r="DI142" i="3"/>
  <c r="DF138" i="3"/>
  <c r="DJ138" i="3" s="1"/>
  <c r="DG138" i="3"/>
  <c r="CX113" i="3"/>
  <c r="CX111" i="3"/>
  <c r="CX106" i="3"/>
  <c r="CX98" i="3"/>
  <c r="CX83" i="3"/>
  <c r="CX79" i="3"/>
  <c r="CX75" i="3"/>
  <c r="CX71" i="3"/>
  <c r="DG63" i="3"/>
  <c r="DH63" i="3"/>
  <c r="DI63" i="3"/>
  <c r="DF63" i="3"/>
  <c r="DJ63" i="3" s="1"/>
  <c r="DH62" i="3"/>
  <c r="DI62" i="3"/>
  <c r="DF62" i="3"/>
  <c r="DJ62" i="3" s="1"/>
  <c r="DI61" i="3"/>
  <c r="DF61" i="3"/>
  <c r="DJ61" i="3" s="1"/>
  <c r="DG61" i="3"/>
  <c r="DH46" i="3"/>
  <c r="DI46" i="3"/>
  <c r="DF46" i="3"/>
  <c r="DJ46" i="3" s="1"/>
  <c r="DG46" i="3"/>
  <c r="CX107" i="3"/>
  <c r="CX102" i="3"/>
  <c r="CV100" i="3"/>
  <c r="U217" i="1" s="1"/>
  <c r="CW94" i="3"/>
  <c r="CX92" i="3"/>
  <c r="CX90" i="3"/>
  <c r="CX81" i="3"/>
  <c r="DG65" i="3"/>
  <c r="Q53" i="1" s="1"/>
  <c r="DH65" i="3"/>
  <c r="R53" i="1" s="1"/>
  <c r="DI65" i="3"/>
  <c r="S53" i="1" s="1"/>
  <c r="DF65" i="3"/>
  <c r="DJ65" i="3" s="1"/>
  <c r="CX104" i="3"/>
  <c r="CX96" i="3"/>
  <c r="CW95" i="3"/>
  <c r="CX77" i="3"/>
  <c r="CW77" i="3"/>
  <c r="CX73" i="3"/>
  <c r="DH50" i="3"/>
  <c r="DI50" i="3"/>
  <c r="DF50" i="3"/>
  <c r="DG50" i="3"/>
  <c r="CW53" i="3"/>
  <c r="V47" i="1" s="1"/>
  <c r="G180" i="7" s="1"/>
  <c r="CX53" i="3"/>
  <c r="DI52" i="3"/>
  <c r="DF52" i="3"/>
  <c r="DG52" i="3"/>
  <c r="DJ52" i="3" s="1"/>
  <c r="DH48" i="3"/>
  <c r="R45" i="1" s="1"/>
  <c r="DI48" i="3"/>
  <c r="DF48" i="3"/>
  <c r="DJ48" i="3" s="1"/>
  <c r="DI47" i="3"/>
  <c r="DF47" i="3"/>
  <c r="DG47" i="3"/>
  <c r="Q45" i="1" s="1"/>
  <c r="CV31" i="3"/>
  <c r="U41" i="1" s="1"/>
  <c r="G154" i="7" s="1"/>
  <c r="CX69" i="3"/>
  <c r="CX67" i="3"/>
  <c r="DH56" i="3"/>
  <c r="DI56" i="3"/>
  <c r="DF56" i="3"/>
  <c r="DJ56" i="3" s="1"/>
  <c r="DI55" i="3"/>
  <c r="DF55" i="3"/>
  <c r="DJ55" i="3" s="1"/>
  <c r="DG55" i="3"/>
  <c r="DI43" i="3"/>
  <c r="DF43" i="3"/>
  <c r="DG43" i="3"/>
  <c r="Q43" i="1" s="1"/>
  <c r="CW29" i="3"/>
  <c r="V39" i="1" s="1"/>
  <c r="G143" i="7" s="1"/>
  <c r="CX29" i="3"/>
  <c r="CW12" i="3"/>
  <c r="V30" i="1" s="1"/>
  <c r="CX12" i="3"/>
  <c r="CX3" i="3"/>
  <c r="DF64" i="3"/>
  <c r="P53" i="1" s="1"/>
  <c r="CV27" i="3"/>
  <c r="U39" i="1" s="1"/>
  <c r="G140" i="7" s="1"/>
  <c r="CX27" i="3"/>
  <c r="CX24" i="3"/>
  <c r="CX22" i="3"/>
  <c r="CV10" i="3"/>
  <c r="U30" i="1" s="1"/>
  <c r="CX10" i="3"/>
  <c r="CV1" i="3"/>
  <c r="U28" i="1" s="1"/>
  <c r="G64" i="7" s="1"/>
  <c r="CX59" i="3"/>
  <c r="DG58" i="3"/>
  <c r="DG54" i="3"/>
  <c r="DH44" i="3"/>
  <c r="R43" i="1" s="1"/>
  <c r="CX38" i="3"/>
  <c r="CW25" i="3"/>
  <c r="V36" i="1" s="1"/>
  <c r="G127" i="7" s="1"/>
  <c r="CX20" i="3"/>
  <c r="CW18" i="3"/>
  <c r="V33" i="1" s="1"/>
  <c r="G100" i="7" s="1"/>
  <c r="CX18" i="3"/>
  <c r="CW8" i="3"/>
  <c r="V29" i="1" s="1"/>
  <c r="CX8" i="3"/>
  <c r="CX35" i="3"/>
  <c r="CX33" i="3"/>
  <c r="CV16" i="3"/>
  <c r="U32" i="1" s="1"/>
  <c r="G90" i="7" s="1"/>
  <c r="CX16" i="3"/>
  <c r="CX14" i="3"/>
  <c r="CV6" i="3"/>
  <c r="U29" i="1" s="1"/>
  <c r="CX6" i="3"/>
  <c r="CX31" i="3"/>
  <c r="CX1" i="3"/>
  <c r="BZ26" i="1" l="1"/>
  <c r="CG400" i="1"/>
  <c r="AQ471" i="1"/>
  <c r="F481" i="1" s="1"/>
  <c r="V656" i="1"/>
  <c r="AS656" i="1"/>
  <c r="BZ387" i="1"/>
  <c r="AI656" i="1"/>
  <c r="CB656" i="1"/>
  <c r="O40" i="1"/>
  <c r="GM40" i="1" s="1"/>
  <c r="GO40" i="1" s="1"/>
  <c r="L147" i="7"/>
  <c r="O37" i="1"/>
  <c r="GM37" i="1" s="1"/>
  <c r="GO37" i="1" s="1"/>
  <c r="L131" i="7"/>
  <c r="O42" i="1"/>
  <c r="GM42" i="1" s="1"/>
  <c r="GO42" i="1" s="1"/>
  <c r="L171" i="7"/>
  <c r="BZ132" i="1"/>
  <c r="F530" i="1"/>
  <c r="CI513" i="1"/>
  <c r="AQ661" i="1"/>
  <c r="F671" i="1" s="1"/>
  <c r="K50" i="10"/>
  <c r="G213" i="10"/>
  <c r="AW94" i="9"/>
  <c r="AN94" i="9"/>
  <c r="AN202" i="7"/>
  <c r="AW202" i="7"/>
  <c r="O223" i="1"/>
  <c r="GM223" i="1" s="1"/>
  <c r="GO223" i="1" s="1"/>
  <c r="L127" i="8"/>
  <c r="CI144" i="1"/>
  <c r="O398" i="1"/>
  <c r="GM398" i="1" s="1"/>
  <c r="GO398" i="1" s="1"/>
  <c r="L124" i="9"/>
  <c r="CG513" i="1"/>
  <c r="AX513" i="1" s="1"/>
  <c r="O236" i="1"/>
  <c r="GM236" i="1" s="1"/>
  <c r="GO236" i="1" s="1"/>
  <c r="L174" i="8"/>
  <c r="AQ513" i="1"/>
  <c r="AQ543" i="1" s="1"/>
  <c r="CG661" i="1"/>
  <c r="CG656" i="1" s="1"/>
  <c r="BZ656" i="1"/>
  <c r="AW191" i="7"/>
  <c r="AN191" i="7"/>
  <c r="AH661" i="1"/>
  <c r="G64" i="12"/>
  <c r="AH513" i="1"/>
  <c r="AH507" i="1" s="1"/>
  <c r="G64" i="10"/>
  <c r="O35" i="1"/>
  <c r="GM35" i="1" s="1"/>
  <c r="GO35" i="1" s="1"/>
  <c r="L117" i="7"/>
  <c r="AS543" i="1"/>
  <c r="F560" i="1" s="1"/>
  <c r="O390" i="1"/>
  <c r="GM390" i="1" s="1"/>
  <c r="GO390" i="1" s="1"/>
  <c r="L80" i="9"/>
  <c r="AT590" i="1"/>
  <c r="AT620" i="1" s="1"/>
  <c r="AW164" i="8"/>
  <c r="AN164" i="8"/>
  <c r="AT507" i="1"/>
  <c r="AT543" i="1"/>
  <c r="L290" i="8"/>
  <c r="L230" i="9"/>
  <c r="L228" i="9" s="1"/>
  <c r="L135" i="9"/>
  <c r="L133" i="9" s="1"/>
  <c r="L279" i="9"/>
  <c r="L277" i="9" s="1"/>
  <c r="L444" i="7"/>
  <c r="L442" i="7" s="1"/>
  <c r="L375" i="7"/>
  <c r="L373" i="7" s="1"/>
  <c r="L370" i="7" s="1"/>
  <c r="L215" i="7"/>
  <c r="L213" i="7" s="1"/>
  <c r="AS691" i="1"/>
  <c r="AS652" i="1" s="1"/>
  <c r="AH58" i="1"/>
  <c r="AH26" i="1" s="1"/>
  <c r="AG26" i="1"/>
  <c r="T58" i="1"/>
  <c r="T243" i="1"/>
  <c r="AG210" i="1"/>
  <c r="T400" i="1"/>
  <c r="AG387" i="1"/>
  <c r="CJ26" i="1"/>
  <c r="BA58" i="1"/>
  <c r="AJ26" i="1"/>
  <c r="W58" i="1"/>
  <c r="AJ132" i="1"/>
  <c r="W144" i="1"/>
  <c r="CJ387" i="1"/>
  <c r="BA400" i="1"/>
  <c r="AI432" i="1"/>
  <c r="V441" i="1"/>
  <c r="AE432" i="1"/>
  <c r="R441" i="1"/>
  <c r="DH14" i="3"/>
  <c r="DI14" i="3"/>
  <c r="DF14" i="3"/>
  <c r="DJ14" i="3" s="1"/>
  <c r="DG14" i="3"/>
  <c r="DH35" i="3"/>
  <c r="DI35" i="3"/>
  <c r="DF35" i="3"/>
  <c r="DG35" i="3"/>
  <c r="DH24" i="3"/>
  <c r="DI24" i="3"/>
  <c r="DJ24" i="3" s="1"/>
  <c r="DF24" i="3"/>
  <c r="DG24" i="3"/>
  <c r="DH73" i="3"/>
  <c r="DF73" i="3"/>
  <c r="DJ73" i="3" s="1"/>
  <c r="DI73" i="3"/>
  <c r="DG73" i="3"/>
  <c r="DH96" i="3"/>
  <c r="R214" i="1" s="1"/>
  <c r="DG96" i="3"/>
  <c r="Q214" i="1" s="1"/>
  <c r="DI96" i="3"/>
  <c r="DF96" i="3"/>
  <c r="P214" i="1" s="1"/>
  <c r="DH107" i="3"/>
  <c r="DI107" i="3"/>
  <c r="DF107" i="3"/>
  <c r="DJ107" i="3" s="1"/>
  <c r="DG107" i="3"/>
  <c r="DG137" i="3"/>
  <c r="Q232" i="1" s="1"/>
  <c r="DH137" i="3"/>
  <c r="R232" i="1" s="1"/>
  <c r="DI137" i="3"/>
  <c r="DF137" i="3"/>
  <c r="P232" i="1" s="1"/>
  <c r="DG200" i="3"/>
  <c r="DH200" i="3"/>
  <c r="DI200" i="3"/>
  <c r="DJ200" i="3" s="1"/>
  <c r="DF200" i="3"/>
  <c r="DH42" i="3"/>
  <c r="DI42" i="3"/>
  <c r="DF42" i="3"/>
  <c r="DJ42" i="3" s="1"/>
  <c r="DG42" i="3"/>
  <c r="DH128" i="3"/>
  <c r="DI128" i="3"/>
  <c r="DF128" i="3"/>
  <c r="DG128" i="3"/>
  <c r="DH124" i="3"/>
  <c r="DI124" i="3"/>
  <c r="DJ124" i="3" s="1"/>
  <c r="DF124" i="3"/>
  <c r="DG124" i="3"/>
  <c r="CI26" i="1"/>
  <c r="AZ58" i="1"/>
  <c r="DH84" i="3"/>
  <c r="DF84" i="3"/>
  <c r="DG84" i="3"/>
  <c r="DJ84" i="3" s="1"/>
  <c r="DI84" i="3"/>
  <c r="DI153" i="3"/>
  <c r="DG153" i="3"/>
  <c r="DH153" i="3"/>
  <c r="DF153" i="3"/>
  <c r="DJ153" i="3" s="1"/>
  <c r="F109" i="1"/>
  <c r="AP90" i="1"/>
  <c r="DI93" i="3"/>
  <c r="DJ93" i="3" s="1"/>
  <c r="DG93" i="3"/>
  <c r="DF93" i="3"/>
  <c r="DH93" i="3"/>
  <c r="CJ132" i="1"/>
  <c r="BA144" i="1"/>
  <c r="AG90" i="1"/>
  <c r="T100" i="1"/>
  <c r="AZ144" i="1"/>
  <c r="CI132" i="1"/>
  <c r="AZ275" i="1"/>
  <c r="F292" i="1"/>
  <c r="CJ210" i="1"/>
  <c r="BA243" i="1"/>
  <c r="GM241" i="1"/>
  <c r="GO241" i="1" s="1"/>
  <c r="AV275" i="1"/>
  <c r="F286" i="1"/>
  <c r="DG155" i="3"/>
  <c r="DF155" i="3"/>
  <c r="DJ155" i="3" s="1"/>
  <c r="DH155" i="3"/>
  <c r="DI155" i="3"/>
  <c r="BD22" i="1"/>
  <c r="F199" i="1"/>
  <c r="BD721" i="1"/>
  <c r="BB210" i="1"/>
  <c r="BB351" i="1"/>
  <c r="F256" i="1"/>
  <c r="DG165" i="3"/>
  <c r="DF165" i="3"/>
  <c r="DJ165" i="3" s="1"/>
  <c r="DH165" i="3"/>
  <c r="DI165" i="3"/>
  <c r="AF432" i="1"/>
  <c r="S441" i="1"/>
  <c r="BC579" i="1"/>
  <c r="F606" i="1"/>
  <c r="BC620" i="1"/>
  <c r="AO383" i="1"/>
  <c r="F475" i="1"/>
  <c r="DI194" i="3"/>
  <c r="DJ194" i="3" s="1"/>
  <c r="DF194" i="3"/>
  <c r="DG194" i="3"/>
  <c r="DH194" i="3"/>
  <c r="Q321" i="1"/>
  <c r="AD313" i="1"/>
  <c r="AH432" i="1"/>
  <c r="U441" i="1"/>
  <c r="CF321" i="1"/>
  <c r="AC313" i="1"/>
  <c r="CH321" i="1"/>
  <c r="P321" i="1"/>
  <c r="CE321" i="1"/>
  <c r="DI174" i="3"/>
  <c r="DJ174" i="3" s="1"/>
  <c r="DF174" i="3"/>
  <c r="DG174" i="3"/>
  <c r="DH174" i="3"/>
  <c r="CG432" i="1"/>
  <c r="AX441" i="1"/>
  <c r="AS503" i="1"/>
  <c r="AO656" i="1"/>
  <c r="F665" i="1"/>
  <c r="AO691" i="1"/>
  <c r="CI507" i="1"/>
  <c r="AZ513" i="1"/>
  <c r="W691" i="1"/>
  <c r="F685" i="1"/>
  <c r="W656" i="1"/>
  <c r="X432" i="1"/>
  <c r="F467" i="1"/>
  <c r="CJ507" i="1"/>
  <c r="BA513" i="1"/>
  <c r="Y432" i="1"/>
  <c r="F468" i="1"/>
  <c r="BA432" i="1"/>
  <c r="F461" i="1"/>
  <c r="DG31" i="3"/>
  <c r="DH31" i="3"/>
  <c r="DI31" i="3"/>
  <c r="DF31" i="3"/>
  <c r="DF16" i="3"/>
  <c r="P32" i="1" s="1"/>
  <c r="DG16" i="3"/>
  <c r="Q32" i="1" s="1"/>
  <c r="DH16" i="3"/>
  <c r="R32" i="1" s="1"/>
  <c r="DI16" i="3"/>
  <c r="DG8" i="3"/>
  <c r="DJ8" i="3" s="1"/>
  <c r="DH8" i="3"/>
  <c r="DI8" i="3"/>
  <c r="DF8" i="3"/>
  <c r="DG20" i="3"/>
  <c r="DH20" i="3"/>
  <c r="DI20" i="3"/>
  <c r="DJ20" i="3" s="1"/>
  <c r="DF20" i="3"/>
  <c r="DF10" i="3"/>
  <c r="DG10" i="3"/>
  <c r="DH10" i="3"/>
  <c r="DI10" i="3"/>
  <c r="DF27" i="3"/>
  <c r="P39" i="1" s="1"/>
  <c r="DG27" i="3"/>
  <c r="DH27" i="3"/>
  <c r="DI27" i="3"/>
  <c r="DG12" i="3"/>
  <c r="DJ12" i="3" s="1"/>
  <c r="DH12" i="3"/>
  <c r="DI12" i="3"/>
  <c r="DF12" i="3"/>
  <c r="DH104" i="3"/>
  <c r="DG104" i="3"/>
  <c r="DI104" i="3"/>
  <c r="DF104" i="3"/>
  <c r="P220" i="1" s="1"/>
  <c r="V213" i="1"/>
  <c r="DF79" i="3"/>
  <c r="DJ79" i="3" s="1"/>
  <c r="DH79" i="3"/>
  <c r="DI79" i="3"/>
  <c r="DG79" i="3"/>
  <c r="DF111" i="3"/>
  <c r="DG111" i="3"/>
  <c r="DH111" i="3"/>
  <c r="DI111" i="3"/>
  <c r="DG149" i="3"/>
  <c r="DH149" i="3"/>
  <c r="DF149" i="3"/>
  <c r="DI149" i="3"/>
  <c r="DH154" i="3"/>
  <c r="DF154" i="3"/>
  <c r="DJ154" i="3" s="1"/>
  <c r="DG154" i="3"/>
  <c r="DI154" i="3"/>
  <c r="DH146" i="3"/>
  <c r="DI146" i="3"/>
  <c r="DF146" i="3"/>
  <c r="DG146" i="3"/>
  <c r="DG188" i="3"/>
  <c r="DH188" i="3"/>
  <c r="DI188" i="3"/>
  <c r="DJ188" i="3" s="1"/>
  <c r="DF188" i="3"/>
  <c r="DG204" i="3"/>
  <c r="Q588" i="1" s="1"/>
  <c r="DH204" i="3"/>
  <c r="R588" i="1" s="1"/>
  <c r="DI204" i="3"/>
  <c r="DF204" i="3"/>
  <c r="P588" i="1" s="1"/>
  <c r="DF4" i="3"/>
  <c r="DG4" i="3"/>
  <c r="DH4" i="3"/>
  <c r="DI4" i="3"/>
  <c r="DF88" i="3"/>
  <c r="DH88" i="3"/>
  <c r="DG88" i="3"/>
  <c r="DI88" i="3"/>
  <c r="DJ88" i="3" s="1"/>
  <c r="DH115" i="3"/>
  <c r="DI115" i="3"/>
  <c r="DF115" i="3"/>
  <c r="DJ115" i="3" s="1"/>
  <c r="DG115" i="3"/>
  <c r="DG175" i="3"/>
  <c r="DH175" i="3"/>
  <c r="DI175" i="3"/>
  <c r="DF175" i="3"/>
  <c r="DI13" i="3"/>
  <c r="DF13" i="3"/>
  <c r="DG13" i="3"/>
  <c r="DJ13" i="3" s="1"/>
  <c r="DH13" i="3"/>
  <c r="DI28" i="3"/>
  <c r="DJ28" i="3" s="1"/>
  <c r="DF28" i="3"/>
  <c r="DG28" i="3"/>
  <c r="DH28" i="3"/>
  <c r="DI37" i="3"/>
  <c r="DF37" i="3"/>
  <c r="DJ37" i="3" s="1"/>
  <c r="DG37" i="3"/>
  <c r="DH37" i="3"/>
  <c r="DF40" i="3"/>
  <c r="DJ40" i="3" s="1"/>
  <c r="DG40" i="3"/>
  <c r="DH40" i="3"/>
  <c r="DI40" i="3"/>
  <c r="DG39" i="3"/>
  <c r="DH39" i="3"/>
  <c r="DI39" i="3"/>
  <c r="DF39" i="3"/>
  <c r="DJ39" i="3" s="1"/>
  <c r="DF140" i="3"/>
  <c r="P235" i="1" s="1"/>
  <c r="DG140" i="3"/>
  <c r="Q235" i="1" s="1"/>
  <c r="DI140" i="3"/>
  <c r="DH140" i="3"/>
  <c r="R235" i="1" s="1"/>
  <c r="DH122" i="3"/>
  <c r="DI122" i="3"/>
  <c r="DF122" i="3"/>
  <c r="DJ122" i="3" s="1"/>
  <c r="DG122" i="3"/>
  <c r="DF191" i="3"/>
  <c r="DG191" i="3"/>
  <c r="Q582" i="1" s="1"/>
  <c r="DH191" i="3"/>
  <c r="DI191" i="3"/>
  <c r="DJ198" i="3"/>
  <c r="S585" i="1"/>
  <c r="BC26" i="1"/>
  <c r="F74" i="1"/>
  <c r="BC174" i="1"/>
  <c r="DF25" i="3"/>
  <c r="DG25" i="3"/>
  <c r="DH25" i="3"/>
  <c r="DI25" i="3"/>
  <c r="GM46" i="1"/>
  <c r="GO46" i="1" s="1"/>
  <c r="DI70" i="3"/>
  <c r="DF70" i="3"/>
  <c r="P135" i="1" s="1"/>
  <c r="DH70" i="3"/>
  <c r="R135" i="1" s="1"/>
  <c r="DG70" i="3"/>
  <c r="Q135" i="1" s="1"/>
  <c r="F68" i="1"/>
  <c r="AQ26" i="1"/>
  <c r="AQ174" i="1"/>
  <c r="F113" i="1"/>
  <c r="BB90" i="1"/>
  <c r="DI74" i="3"/>
  <c r="DH74" i="3"/>
  <c r="DF74" i="3"/>
  <c r="DG74" i="3"/>
  <c r="DG94" i="3"/>
  <c r="DJ94" i="3" s="1"/>
  <c r="DI94" i="3"/>
  <c r="DF94" i="3"/>
  <c r="DH94" i="3"/>
  <c r="DG100" i="3"/>
  <c r="DF100" i="3"/>
  <c r="DH100" i="3"/>
  <c r="DI100" i="3"/>
  <c r="DI121" i="3"/>
  <c r="DF121" i="3"/>
  <c r="DJ121" i="3" s="1"/>
  <c r="DG121" i="3"/>
  <c r="DH121" i="3"/>
  <c r="DG119" i="3"/>
  <c r="DH119" i="3"/>
  <c r="DI119" i="3"/>
  <c r="DF119" i="3"/>
  <c r="DJ119" i="3" s="1"/>
  <c r="AE90" i="1"/>
  <c r="R100" i="1"/>
  <c r="GM140" i="1"/>
  <c r="GN140" i="1" s="1"/>
  <c r="DG117" i="3"/>
  <c r="DH117" i="3"/>
  <c r="DI117" i="3"/>
  <c r="DF117" i="3"/>
  <c r="DJ117" i="3" s="1"/>
  <c r="DH112" i="3"/>
  <c r="DI112" i="3"/>
  <c r="DF112" i="3"/>
  <c r="DG112" i="3"/>
  <c r="DJ112" i="3" s="1"/>
  <c r="BC210" i="1"/>
  <c r="F259" i="1"/>
  <c r="BC351" i="1"/>
  <c r="DJ202" i="3"/>
  <c r="U138" i="1"/>
  <c r="Q138" i="1"/>
  <c r="P138" i="1"/>
  <c r="DG135" i="3"/>
  <c r="DH135" i="3"/>
  <c r="DI135" i="3"/>
  <c r="DF135" i="3"/>
  <c r="DJ135" i="3" s="1"/>
  <c r="AS100" i="1"/>
  <c r="CB90" i="1"/>
  <c r="AZ100" i="1"/>
  <c r="CI90" i="1"/>
  <c r="DI91" i="3"/>
  <c r="DG91" i="3"/>
  <c r="DF91" i="3"/>
  <c r="DJ91" i="3" s="1"/>
  <c r="DH91" i="3"/>
  <c r="DF99" i="3"/>
  <c r="P216" i="1" s="1"/>
  <c r="DG99" i="3"/>
  <c r="Q216" i="1" s="1"/>
  <c r="DH99" i="3"/>
  <c r="R216" i="1" s="1"/>
  <c r="DI99" i="3"/>
  <c r="DF125" i="3"/>
  <c r="DG125" i="3"/>
  <c r="DI125" i="3"/>
  <c r="DH125" i="3"/>
  <c r="V227" i="1"/>
  <c r="AC90" i="1"/>
  <c r="P100" i="1"/>
  <c r="CE100" i="1"/>
  <c r="CF100" i="1"/>
  <c r="CH100" i="1"/>
  <c r="F154" i="1"/>
  <c r="AQ132" i="1"/>
  <c r="AQ210" i="1"/>
  <c r="F253" i="1"/>
  <c r="AQ351" i="1"/>
  <c r="O275" i="1"/>
  <c r="F283" i="1"/>
  <c r="W275" i="1"/>
  <c r="F305" i="1"/>
  <c r="CF275" i="1"/>
  <c r="AW281" i="1"/>
  <c r="F466" i="1"/>
  <c r="BD432" i="1"/>
  <c r="V138" i="1"/>
  <c r="AI144" i="1" s="1"/>
  <c r="BD387" i="1"/>
  <c r="F425" i="1"/>
  <c r="BD471" i="1"/>
  <c r="AD90" i="1"/>
  <c r="Q100" i="1"/>
  <c r="GM225" i="1"/>
  <c r="GN225" i="1" s="1"/>
  <c r="CY237" i="1"/>
  <c r="X237" i="1" s="1"/>
  <c r="CZ237" i="1"/>
  <c r="Y237" i="1" s="1"/>
  <c r="BD275" i="1"/>
  <c r="F306" i="1"/>
  <c r="BD313" i="1"/>
  <c r="F346" i="1"/>
  <c r="DI150" i="3"/>
  <c r="DF150" i="3"/>
  <c r="DG150" i="3"/>
  <c r="DJ150" i="3" s="1"/>
  <c r="DH150" i="3"/>
  <c r="V389" i="1"/>
  <c r="DF158" i="3"/>
  <c r="DG158" i="3"/>
  <c r="DH158" i="3"/>
  <c r="DI158" i="3"/>
  <c r="DJ158" i="3" s="1"/>
  <c r="DF160" i="3"/>
  <c r="DG160" i="3"/>
  <c r="DJ160" i="3" s="1"/>
  <c r="DH160" i="3"/>
  <c r="DI160" i="3"/>
  <c r="AO507" i="1"/>
  <c r="F517" i="1"/>
  <c r="AO543" i="1"/>
  <c r="AP656" i="1"/>
  <c r="AP691" i="1"/>
  <c r="F670" i="1"/>
  <c r="Y321" i="1"/>
  <c r="AL313" i="1"/>
  <c r="DH193" i="3"/>
  <c r="R583" i="1" s="1"/>
  <c r="DI193" i="3"/>
  <c r="DF193" i="3"/>
  <c r="DG193" i="3"/>
  <c r="Q583" i="1" s="1"/>
  <c r="CI656" i="1"/>
  <c r="AZ661" i="1"/>
  <c r="AY275" i="1"/>
  <c r="F289" i="1"/>
  <c r="AK90" i="1"/>
  <c r="X100" i="1"/>
  <c r="U396" i="1"/>
  <c r="AH400" i="1" s="1"/>
  <c r="Q396" i="1"/>
  <c r="DF179" i="3"/>
  <c r="DJ179" i="3" s="1"/>
  <c r="DG179" i="3"/>
  <c r="DH179" i="3"/>
  <c r="DI179" i="3"/>
  <c r="W396" i="1"/>
  <c r="AJ400" i="1" s="1"/>
  <c r="AJ432" i="1"/>
  <c r="W441" i="1"/>
  <c r="F568" i="1"/>
  <c r="BD503" i="1"/>
  <c r="F160" i="1"/>
  <c r="BC132" i="1"/>
  <c r="AS313" i="1"/>
  <c r="F338" i="1"/>
  <c r="Q441" i="1"/>
  <c r="AD432" i="1"/>
  <c r="F523" i="1"/>
  <c r="AQ507" i="1"/>
  <c r="AG656" i="1"/>
  <c r="T661" i="1"/>
  <c r="AS579" i="1"/>
  <c r="F607" i="1"/>
  <c r="AS620" i="1"/>
  <c r="AJ579" i="1"/>
  <c r="W590" i="1"/>
  <c r="T507" i="1"/>
  <c r="T543" i="1"/>
  <c r="F534" i="1"/>
  <c r="F633" i="1"/>
  <c r="BB575" i="1"/>
  <c r="DG1" i="3"/>
  <c r="DH1" i="3"/>
  <c r="DI1" i="3"/>
  <c r="DF1" i="3"/>
  <c r="U58" i="1"/>
  <c r="DH3" i="3"/>
  <c r="DI3" i="3"/>
  <c r="DF3" i="3"/>
  <c r="DG3" i="3"/>
  <c r="DH75" i="3"/>
  <c r="DF75" i="3"/>
  <c r="DI75" i="3"/>
  <c r="DJ75" i="3" s="1"/>
  <c r="DG75" i="3"/>
  <c r="DI106" i="3"/>
  <c r="DF106" i="3"/>
  <c r="DG106" i="3"/>
  <c r="DH106" i="3"/>
  <c r="DJ143" i="3"/>
  <c r="S239" i="1"/>
  <c r="DI7" i="3"/>
  <c r="DJ7" i="3" s="1"/>
  <c r="DF7" i="3"/>
  <c r="DG7" i="3"/>
  <c r="DH7" i="3"/>
  <c r="AI58" i="1"/>
  <c r="DG167" i="3"/>
  <c r="Q393" i="1" s="1"/>
  <c r="DF167" i="3"/>
  <c r="P393" i="1" s="1"/>
  <c r="DH167" i="3"/>
  <c r="R393" i="1" s="1"/>
  <c r="DI167" i="3"/>
  <c r="DI11" i="3"/>
  <c r="DJ11" i="3" s="1"/>
  <c r="DF11" i="3"/>
  <c r="DG11" i="3"/>
  <c r="DH11" i="3"/>
  <c r="DI41" i="3"/>
  <c r="DF41" i="3"/>
  <c r="DJ41" i="3" s="1"/>
  <c r="DG41" i="3"/>
  <c r="DH41" i="3"/>
  <c r="DF32" i="3"/>
  <c r="DG32" i="3"/>
  <c r="DH32" i="3"/>
  <c r="DI32" i="3"/>
  <c r="DJ32" i="3" s="1"/>
  <c r="DI131" i="3"/>
  <c r="DF131" i="3"/>
  <c r="DJ131" i="3" s="1"/>
  <c r="DG131" i="3"/>
  <c r="DH131" i="3"/>
  <c r="DF181" i="3"/>
  <c r="P397" i="1" s="1"/>
  <c r="DG181" i="3"/>
  <c r="Q397" i="1" s="1"/>
  <c r="DH181" i="3"/>
  <c r="R397" i="1" s="1"/>
  <c r="DI181" i="3"/>
  <c r="DJ190" i="3"/>
  <c r="S581" i="1"/>
  <c r="DI15" i="3"/>
  <c r="DF15" i="3"/>
  <c r="P31" i="1" s="1"/>
  <c r="DG15" i="3"/>
  <c r="Q31" i="1" s="1"/>
  <c r="DH15" i="3"/>
  <c r="R31" i="1" s="1"/>
  <c r="Q33" i="1"/>
  <c r="DI23" i="3"/>
  <c r="DF23" i="3"/>
  <c r="P36" i="1" s="1"/>
  <c r="DG23" i="3"/>
  <c r="Q36" i="1" s="1"/>
  <c r="DH23" i="3"/>
  <c r="R36" i="1" s="1"/>
  <c r="AX26" i="1"/>
  <c r="F65" i="1"/>
  <c r="DF101" i="3"/>
  <c r="DG101" i="3"/>
  <c r="DH101" i="3"/>
  <c r="DI101" i="3"/>
  <c r="DJ101" i="3" s="1"/>
  <c r="DG103" i="3"/>
  <c r="DH103" i="3"/>
  <c r="DI103" i="3"/>
  <c r="DF103" i="3"/>
  <c r="DJ103" i="3" s="1"/>
  <c r="V222" i="1"/>
  <c r="DI72" i="3"/>
  <c r="DH72" i="3"/>
  <c r="R137" i="1" s="1"/>
  <c r="DF72" i="3"/>
  <c r="P137" i="1" s="1"/>
  <c r="DG72" i="3"/>
  <c r="Q137" i="1" s="1"/>
  <c r="DI133" i="3"/>
  <c r="DF133" i="3"/>
  <c r="P229" i="1" s="1"/>
  <c r="DG133" i="3"/>
  <c r="DH133" i="3"/>
  <c r="BA100" i="1"/>
  <c r="CJ90" i="1"/>
  <c r="F163" i="1"/>
  <c r="AU132" i="1"/>
  <c r="AJ243" i="1"/>
  <c r="DF127" i="3"/>
  <c r="DG127" i="3"/>
  <c r="DJ127" i="3" s="1"/>
  <c r="DI127" i="3"/>
  <c r="DH127" i="3"/>
  <c r="F285" i="1"/>
  <c r="AO275" i="1"/>
  <c r="BC387" i="1"/>
  <c r="F416" i="1"/>
  <c r="BC471" i="1"/>
  <c r="BA321" i="1"/>
  <c r="CJ313" i="1"/>
  <c r="AB100" i="1"/>
  <c r="GM93" i="1"/>
  <c r="AG313" i="1"/>
  <c r="T321" i="1"/>
  <c r="DI182" i="3"/>
  <c r="DF182" i="3"/>
  <c r="DJ182" i="3" s="1"/>
  <c r="DG182" i="3"/>
  <c r="DH182" i="3"/>
  <c r="DF162" i="3"/>
  <c r="DH162" i="3"/>
  <c r="DI162" i="3"/>
  <c r="DG162" i="3"/>
  <c r="AZ432" i="1"/>
  <c r="F452" i="1"/>
  <c r="F288" i="1"/>
  <c r="AX275" i="1"/>
  <c r="BC691" i="1"/>
  <c r="F677" i="1"/>
  <c r="BC656" i="1"/>
  <c r="CH432" i="1"/>
  <c r="AY441" i="1"/>
  <c r="DF6" i="3"/>
  <c r="DG6" i="3"/>
  <c r="Q29" i="1" s="1"/>
  <c r="DH6" i="3"/>
  <c r="R29" i="1" s="1"/>
  <c r="DI6" i="3"/>
  <c r="P43" i="1"/>
  <c r="DH67" i="3"/>
  <c r="R55" i="1" s="1"/>
  <c r="DI67" i="3"/>
  <c r="DG67" i="3"/>
  <c r="Q55" i="1" s="1"/>
  <c r="DF67" i="3"/>
  <c r="P55" i="1" s="1"/>
  <c r="P45" i="1"/>
  <c r="DG53" i="3"/>
  <c r="DJ53" i="3" s="1"/>
  <c r="DH53" i="3"/>
  <c r="DI53" i="3"/>
  <c r="S47" i="1" s="1"/>
  <c r="DF53" i="3"/>
  <c r="P47" i="1" s="1"/>
  <c r="DJ50" i="3"/>
  <c r="DH77" i="3"/>
  <c r="DG77" i="3"/>
  <c r="DJ77" i="3" s="1"/>
  <c r="DF77" i="3"/>
  <c r="DI77" i="3"/>
  <c r="DF81" i="3"/>
  <c r="DH81" i="3"/>
  <c r="DI81" i="3"/>
  <c r="DG81" i="3"/>
  <c r="DF83" i="3"/>
  <c r="DH83" i="3"/>
  <c r="DI83" i="3"/>
  <c r="DJ83" i="3" s="1"/>
  <c r="DG83" i="3"/>
  <c r="DF113" i="3"/>
  <c r="DG113" i="3"/>
  <c r="DJ113" i="3" s="1"/>
  <c r="DH113" i="3"/>
  <c r="DI113" i="3"/>
  <c r="DH161" i="3"/>
  <c r="DI161" i="3"/>
  <c r="DF161" i="3"/>
  <c r="DG161" i="3"/>
  <c r="DH132" i="3"/>
  <c r="DI132" i="3"/>
  <c r="DF132" i="3"/>
  <c r="DJ132" i="3" s="1"/>
  <c r="DG132" i="3"/>
  <c r="DG192" i="3"/>
  <c r="DH192" i="3"/>
  <c r="DI192" i="3"/>
  <c r="DJ192" i="3" s="1"/>
  <c r="DF192" i="3"/>
  <c r="DG208" i="3"/>
  <c r="DH208" i="3"/>
  <c r="DI208" i="3"/>
  <c r="DJ208" i="3" s="1"/>
  <c r="DF208" i="3"/>
  <c r="DF2" i="3"/>
  <c r="DG2" i="3"/>
  <c r="DH2" i="3"/>
  <c r="DI2" i="3"/>
  <c r="DJ2" i="3" s="1"/>
  <c r="DG95" i="3"/>
  <c r="DH95" i="3"/>
  <c r="DI95" i="3"/>
  <c r="DF95" i="3"/>
  <c r="DG116" i="3"/>
  <c r="DH116" i="3"/>
  <c r="DI116" i="3"/>
  <c r="DF116" i="3"/>
  <c r="DJ116" i="3" s="1"/>
  <c r="DF207" i="3"/>
  <c r="P658" i="1" s="1"/>
  <c r="DG207" i="3"/>
  <c r="Q658" i="1" s="1"/>
  <c r="AD661" i="1" s="1"/>
  <c r="DH207" i="3"/>
  <c r="DI207" i="3"/>
  <c r="DF30" i="3"/>
  <c r="DJ30" i="3" s="1"/>
  <c r="DG30" i="3"/>
  <c r="DH30" i="3"/>
  <c r="DI30" i="3"/>
  <c r="DF36" i="3"/>
  <c r="DG36" i="3"/>
  <c r="DJ36" i="3" s="1"/>
  <c r="DH36" i="3"/>
  <c r="DI36" i="3"/>
  <c r="DG68" i="3"/>
  <c r="DH68" i="3"/>
  <c r="DF68" i="3"/>
  <c r="DJ68" i="3" s="1"/>
  <c r="DI68" i="3"/>
  <c r="DH177" i="3"/>
  <c r="DI177" i="3"/>
  <c r="DF177" i="3"/>
  <c r="DJ177" i="3" s="1"/>
  <c r="DG177" i="3"/>
  <c r="DF183" i="3"/>
  <c r="P509" i="1" s="1"/>
  <c r="DG183" i="3"/>
  <c r="Q509" i="1" s="1"/>
  <c r="AD513" i="1" s="1"/>
  <c r="DH183" i="3"/>
  <c r="R509" i="1" s="1"/>
  <c r="AE513" i="1" s="1"/>
  <c r="DI183" i="3"/>
  <c r="DI163" i="3"/>
  <c r="DH163" i="3"/>
  <c r="DF163" i="3"/>
  <c r="DJ163" i="3" s="1"/>
  <c r="DG163" i="3"/>
  <c r="DJ186" i="3"/>
  <c r="S510" i="1"/>
  <c r="CP510" i="1" s="1"/>
  <c r="O510" i="1" s="1"/>
  <c r="AH590" i="1"/>
  <c r="DF199" i="3"/>
  <c r="P586" i="1" s="1"/>
  <c r="DG199" i="3"/>
  <c r="Q586" i="1" s="1"/>
  <c r="DH199" i="3"/>
  <c r="DI199" i="3"/>
  <c r="DJ17" i="3"/>
  <c r="CD26" i="1"/>
  <c r="AU58" i="1"/>
  <c r="AH144" i="1"/>
  <c r="DG85" i="3"/>
  <c r="DI85" i="3"/>
  <c r="DH85" i="3"/>
  <c r="DF85" i="3"/>
  <c r="DJ85" i="3" s="1"/>
  <c r="DF203" i="3"/>
  <c r="P587" i="1" s="1"/>
  <c r="DG203" i="3"/>
  <c r="DH203" i="3"/>
  <c r="DI203" i="3"/>
  <c r="DJ203" i="3" s="1"/>
  <c r="AP26" i="1"/>
  <c r="AP174" i="1"/>
  <c r="F67" i="1"/>
  <c r="DI80" i="3"/>
  <c r="DG80" i="3"/>
  <c r="DF80" i="3"/>
  <c r="DJ80" i="3" s="1"/>
  <c r="DH80" i="3"/>
  <c r="DF78" i="3"/>
  <c r="DG78" i="3"/>
  <c r="DJ78" i="3" s="1"/>
  <c r="DI78" i="3"/>
  <c r="DH78" i="3"/>
  <c r="F153" i="1"/>
  <c r="AP132" i="1"/>
  <c r="DG105" i="3"/>
  <c r="DH105" i="3"/>
  <c r="DI105" i="3"/>
  <c r="DJ105" i="3" s="1"/>
  <c r="DF105" i="3"/>
  <c r="DI114" i="3"/>
  <c r="DF114" i="3"/>
  <c r="DJ114" i="3" s="1"/>
  <c r="DG114" i="3"/>
  <c r="DH114" i="3"/>
  <c r="DF109" i="3"/>
  <c r="DG109" i="3"/>
  <c r="DH109" i="3"/>
  <c r="DI109" i="3"/>
  <c r="DJ109" i="3" s="1"/>
  <c r="DH110" i="3"/>
  <c r="DI110" i="3"/>
  <c r="DF110" i="3"/>
  <c r="DG110" i="3"/>
  <c r="R587" i="1"/>
  <c r="GM54" i="1"/>
  <c r="GN54" i="1" s="1"/>
  <c r="AH90" i="1"/>
  <c r="U100" i="1"/>
  <c r="AG144" i="1"/>
  <c r="DH89" i="3"/>
  <c r="DF89" i="3"/>
  <c r="DG89" i="3"/>
  <c r="DI89" i="3"/>
  <c r="DF130" i="3"/>
  <c r="DJ130" i="3" s="1"/>
  <c r="DG130" i="3"/>
  <c r="DH130" i="3"/>
  <c r="DI130" i="3"/>
  <c r="CG132" i="1"/>
  <c r="AX144" i="1"/>
  <c r="CI210" i="1"/>
  <c r="AZ243" i="1"/>
  <c r="R138" i="1"/>
  <c r="CY138" i="1" s="1"/>
  <c r="X138" i="1" s="1"/>
  <c r="DJ97" i="3"/>
  <c r="AE313" i="1"/>
  <c r="R321" i="1"/>
  <c r="BB26" i="1"/>
  <c r="BB174" i="1"/>
  <c r="F71" i="1"/>
  <c r="W100" i="1"/>
  <c r="AJ90" i="1"/>
  <c r="DF156" i="3"/>
  <c r="DJ156" i="3" s="1"/>
  <c r="DG156" i="3"/>
  <c r="DH156" i="3"/>
  <c r="DI156" i="3"/>
  <c r="F450" i="1"/>
  <c r="AP432" i="1"/>
  <c r="F162" i="1"/>
  <c r="AT132" i="1"/>
  <c r="CP237" i="1"/>
  <c r="O237" i="1" s="1"/>
  <c r="GM237" i="1" s="1"/>
  <c r="GO237" i="1" s="1"/>
  <c r="AZ313" i="1"/>
  <c r="F332" i="1"/>
  <c r="DG157" i="3"/>
  <c r="DF157" i="3"/>
  <c r="P391" i="1" s="1"/>
  <c r="DH157" i="3"/>
  <c r="DI157" i="3"/>
  <c r="V391" i="1"/>
  <c r="CG387" i="1"/>
  <c r="AX400" i="1"/>
  <c r="BB656" i="1"/>
  <c r="BB691" i="1"/>
  <c r="F674" i="1"/>
  <c r="CY230" i="1"/>
  <c r="X230" i="1" s="1"/>
  <c r="CZ230" i="1"/>
  <c r="Y230" i="1" s="1"/>
  <c r="GM230" i="1" s="1"/>
  <c r="GN230" i="1" s="1"/>
  <c r="AP206" i="1"/>
  <c r="F360" i="1"/>
  <c r="G17" i="2" s="1"/>
  <c r="F409" i="1"/>
  <c r="AP387" i="1"/>
  <c r="AP471" i="1"/>
  <c r="GM436" i="1"/>
  <c r="AB441" i="1"/>
  <c r="BD579" i="1"/>
  <c r="BD620" i="1"/>
  <c r="F615" i="1"/>
  <c r="AU210" i="1"/>
  <c r="AU351" i="1"/>
  <c r="F262" i="1"/>
  <c r="F599" i="1"/>
  <c r="AP579" i="1"/>
  <c r="AP620" i="1"/>
  <c r="DI180" i="3"/>
  <c r="DF180" i="3"/>
  <c r="DJ180" i="3" s="1"/>
  <c r="DG180" i="3"/>
  <c r="DH180" i="3"/>
  <c r="T441" i="1"/>
  <c r="AG432" i="1"/>
  <c r="BC543" i="1"/>
  <c r="BC507" i="1"/>
  <c r="F529" i="1"/>
  <c r="F594" i="1"/>
  <c r="AO579" i="1"/>
  <c r="AO620" i="1"/>
  <c r="CJ579" i="1"/>
  <c r="BA590" i="1"/>
  <c r="BD652" i="1"/>
  <c r="F716" i="1"/>
  <c r="CE432" i="1"/>
  <c r="AV441" i="1"/>
  <c r="CG579" i="1"/>
  <c r="AX590" i="1"/>
  <c r="T590" i="1"/>
  <c r="AG579" i="1"/>
  <c r="AT656" i="1"/>
  <c r="F679" i="1"/>
  <c r="AT691" i="1"/>
  <c r="Q47" i="1"/>
  <c r="DF92" i="3"/>
  <c r="P213" i="1" s="1"/>
  <c r="DH92" i="3"/>
  <c r="DI92" i="3"/>
  <c r="DG92" i="3"/>
  <c r="Q213" i="1" s="1"/>
  <c r="DH33" i="3"/>
  <c r="DI33" i="3"/>
  <c r="DF33" i="3"/>
  <c r="DG33" i="3"/>
  <c r="DJ33" i="3" s="1"/>
  <c r="DG18" i="3"/>
  <c r="DH18" i="3"/>
  <c r="DI18" i="3"/>
  <c r="S33" i="1" s="1"/>
  <c r="DF18" i="3"/>
  <c r="P33" i="1" s="1"/>
  <c r="DH38" i="3"/>
  <c r="DI38" i="3"/>
  <c r="DF38" i="3"/>
  <c r="DJ38" i="3" s="1"/>
  <c r="DG38" i="3"/>
  <c r="DG59" i="3"/>
  <c r="Q49" i="1" s="1"/>
  <c r="DH59" i="3"/>
  <c r="R49" i="1" s="1"/>
  <c r="DI59" i="3"/>
  <c r="DF59" i="3"/>
  <c r="P49" i="1" s="1"/>
  <c r="DH22" i="3"/>
  <c r="DI22" i="3"/>
  <c r="DF22" i="3"/>
  <c r="DJ22" i="3" s="1"/>
  <c r="DG22" i="3"/>
  <c r="CP53" i="1"/>
  <c r="O53" i="1" s="1"/>
  <c r="DG29" i="3"/>
  <c r="DH29" i="3"/>
  <c r="DI29" i="3"/>
  <c r="DF29" i="3"/>
  <c r="DJ43" i="3"/>
  <c r="S43" i="1"/>
  <c r="DH69" i="3"/>
  <c r="R134" i="1" s="1"/>
  <c r="DI69" i="3"/>
  <c r="DG69" i="3"/>
  <c r="Q134" i="1" s="1"/>
  <c r="DF69" i="3"/>
  <c r="P134" i="1" s="1"/>
  <c r="DJ47" i="3"/>
  <c r="S45" i="1"/>
  <c r="R47" i="1"/>
  <c r="CY53" i="1"/>
  <c r="X53" i="1" s="1"/>
  <c r="CZ53" i="1"/>
  <c r="Y53" i="1" s="1"/>
  <c r="DF90" i="3"/>
  <c r="DH90" i="3"/>
  <c r="DI90" i="3"/>
  <c r="DG90" i="3"/>
  <c r="DJ90" i="3" s="1"/>
  <c r="DH102" i="3"/>
  <c r="DG102" i="3"/>
  <c r="DJ102" i="3" s="1"/>
  <c r="DI102" i="3"/>
  <c r="DF102" i="3"/>
  <c r="DH71" i="3"/>
  <c r="DF71" i="3"/>
  <c r="DJ71" i="3" s="1"/>
  <c r="DI71" i="3"/>
  <c r="DG71" i="3"/>
  <c r="DI98" i="3"/>
  <c r="S215" i="1" s="1"/>
  <c r="DF98" i="3"/>
  <c r="P215" i="1" s="1"/>
  <c r="DG98" i="3"/>
  <c r="DJ98" i="3" s="1"/>
  <c r="DH98" i="3"/>
  <c r="CP239" i="1"/>
  <c r="O239" i="1" s="1"/>
  <c r="DG151" i="3"/>
  <c r="DH151" i="3"/>
  <c r="DF151" i="3"/>
  <c r="DI151" i="3"/>
  <c r="DI9" i="3"/>
  <c r="DF9" i="3"/>
  <c r="DG9" i="3"/>
  <c r="DJ9" i="3" s="1"/>
  <c r="DH9" i="3"/>
  <c r="DF86" i="3"/>
  <c r="DJ86" i="3" s="1"/>
  <c r="DH86" i="3"/>
  <c r="DG86" i="3"/>
  <c r="DI86" i="3"/>
  <c r="DH134" i="3"/>
  <c r="DI134" i="3"/>
  <c r="DF134" i="3"/>
  <c r="DJ134" i="3" s="1"/>
  <c r="DG134" i="3"/>
  <c r="DH159" i="3"/>
  <c r="DG159" i="3"/>
  <c r="DJ159" i="3" s="1"/>
  <c r="DI159" i="3"/>
  <c r="DF159" i="3"/>
  <c r="DG196" i="3"/>
  <c r="DH196" i="3"/>
  <c r="DI196" i="3"/>
  <c r="DJ196" i="3" s="1"/>
  <c r="DF196" i="3"/>
  <c r="DI5" i="3"/>
  <c r="DF5" i="3"/>
  <c r="DJ5" i="3" s="1"/>
  <c r="DG5" i="3"/>
  <c r="DH5" i="3"/>
  <c r="DH126" i="3"/>
  <c r="DI126" i="3"/>
  <c r="DF126" i="3"/>
  <c r="DG126" i="3"/>
  <c r="DF173" i="3"/>
  <c r="DG173" i="3"/>
  <c r="DH173" i="3"/>
  <c r="DI173" i="3"/>
  <c r="U661" i="1"/>
  <c r="AH656" i="1"/>
  <c r="DF34" i="3"/>
  <c r="DG34" i="3"/>
  <c r="DH34" i="3"/>
  <c r="DI34" i="3"/>
  <c r="DH118" i="3"/>
  <c r="R224" i="1" s="1"/>
  <c r="DI118" i="3"/>
  <c r="DF118" i="3"/>
  <c r="DG118" i="3"/>
  <c r="Q224" i="1" s="1"/>
  <c r="DG178" i="3"/>
  <c r="DH178" i="3"/>
  <c r="DI178" i="3"/>
  <c r="DF178" i="3"/>
  <c r="DJ178" i="3" s="1"/>
  <c r="U513" i="1"/>
  <c r="DF195" i="3"/>
  <c r="P584" i="1" s="1"/>
  <c r="DG195" i="3"/>
  <c r="Q584" i="1" s="1"/>
  <c r="DH195" i="3"/>
  <c r="DI195" i="3"/>
  <c r="DJ210" i="3"/>
  <c r="S659" i="1"/>
  <c r="DH164" i="3"/>
  <c r="DF164" i="3"/>
  <c r="DJ164" i="3" s="1"/>
  <c r="DG164" i="3"/>
  <c r="DI164" i="3"/>
  <c r="DF187" i="3"/>
  <c r="P511" i="1" s="1"/>
  <c r="DG187" i="3"/>
  <c r="Q511" i="1" s="1"/>
  <c r="DH187" i="3"/>
  <c r="R511" i="1" s="1"/>
  <c r="DI187" i="3"/>
  <c r="R33" i="1"/>
  <c r="DI21" i="3"/>
  <c r="DF21" i="3"/>
  <c r="DG21" i="3"/>
  <c r="DH21" i="3"/>
  <c r="DH19" i="3"/>
  <c r="R34" i="1" s="1"/>
  <c r="DI19" i="3"/>
  <c r="DF19" i="3"/>
  <c r="DG19" i="3"/>
  <c r="DI26" i="3"/>
  <c r="DF26" i="3"/>
  <c r="DJ26" i="3" s="1"/>
  <c r="DG26" i="3"/>
  <c r="DH26" i="3"/>
  <c r="AO26" i="1"/>
  <c r="F62" i="1"/>
  <c r="AO174" i="1"/>
  <c r="DG82" i="3"/>
  <c r="DI82" i="3"/>
  <c r="DJ82" i="3" s="1"/>
  <c r="DF82" i="3"/>
  <c r="DH82" i="3"/>
  <c r="AO132" i="1"/>
  <c r="F148" i="1"/>
  <c r="DF76" i="3"/>
  <c r="DH76" i="3"/>
  <c r="DG76" i="3"/>
  <c r="DJ76" i="3" s="1"/>
  <c r="DI76" i="3"/>
  <c r="V139" i="1"/>
  <c r="F157" i="1"/>
  <c r="BB132" i="1"/>
  <c r="DF120" i="3"/>
  <c r="DJ120" i="3" s="1"/>
  <c r="DG120" i="3"/>
  <c r="DH120" i="3"/>
  <c r="DI120" i="3"/>
  <c r="DI108" i="3"/>
  <c r="DF108" i="3"/>
  <c r="DG108" i="3"/>
  <c r="DH108" i="3"/>
  <c r="Q587" i="1"/>
  <c r="GM51" i="1"/>
  <c r="GO51" i="1" s="1"/>
  <c r="AL90" i="1"/>
  <c r="Y100" i="1"/>
  <c r="DF136" i="3"/>
  <c r="DJ136" i="3" s="1"/>
  <c r="DG136" i="3"/>
  <c r="DH136" i="3"/>
  <c r="DI136" i="3"/>
  <c r="BD210" i="1"/>
  <c r="F268" i="1"/>
  <c r="BD351" i="1"/>
  <c r="AI90" i="1"/>
  <c r="V100" i="1"/>
  <c r="CG90" i="1"/>
  <c r="AX100" i="1"/>
  <c r="DG87" i="3"/>
  <c r="DI87" i="3"/>
  <c r="DH87" i="3"/>
  <c r="R212" i="1" s="1"/>
  <c r="DF87" i="3"/>
  <c r="AH243" i="1"/>
  <c r="DI123" i="3"/>
  <c r="DF123" i="3"/>
  <c r="P227" i="1" s="1"/>
  <c r="DG123" i="3"/>
  <c r="Q227" i="1" s="1"/>
  <c r="DH123" i="3"/>
  <c r="DG129" i="3"/>
  <c r="DH129" i="3"/>
  <c r="DF129" i="3"/>
  <c r="DJ129" i="3" s="1"/>
  <c r="DI129" i="3"/>
  <c r="F247" i="1"/>
  <c r="AO210" i="1"/>
  <c r="AO351" i="1"/>
  <c r="AF90" i="1"/>
  <c r="S100" i="1"/>
  <c r="AU90" i="1"/>
  <c r="F119" i="1"/>
  <c r="S275" i="1"/>
  <c r="F296" i="1"/>
  <c r="AI313" i="1"/>
  <c r="V321" i="1"/>
  <c r="R215" i="1"/>
  <c r="AK313" i="1"/>
  <c r="X321" i="1"/>
  <c r="DI148" i="3"/>
  <c r="DF148" i="3"/>
  <c r="DG148" i="3"/>
  <c r="DJ148" i="3" s="1"/>
  <c r="DH148" i="3"/>
  <c r="DF152" i="3"/>
  <c r="DJ152" i="3" s="1"/>
  <c r="DG152" i="3"/>
  <c r="DH152" i="3"/>
  <c r="DI152" i="3"/>
  <c r="DG147" i="3"/>
  <c r="DH147" i="3"/>
  <c r="DF147" i="3"/>
  <c r="DI147" i="3"/>
  <c r="DJ147" i="3" s="1"/>
  <c r="F454" i="1"/>
  <c r="BB471" i="1"/>
  <c r="BB432" i="1"/>
  <c r="F343" i="1"/>
  <c r="U313" i="1"/>
  <c r="DF166" i="3"/>
  <c r="DJ166" i="3" s="1"/>
  <c r="DG166" i="3"/>
  <c r="DH166" i="3"/>
  <c r="DI166" i="3"/>
  <c r="AU400" i="1"/>
  <c r="CD387" i="1"/>
  <c r="CI579" i="1"/>
  <c r="AZ590" i="1"/>
  <c r="AT579" i="1"/>
  <c r="F608" i="1"/>
  <c r="GM316" i="1"/>
  <c r="AB321" i="1"/>
  <c r="DI176" i="3"/>
  <c r="DF176" i="3"/>
  <c r="DG176" i="3"/>
  <c r="DJ176" i="3" s="1"/>
  <c r="DH176" i="3"/>
  <c r="CI387" i="1"/>
  <c r="AZ400" i="1"/>
  <c r="AO432" i="1"/>
  <c r="F445" i="1"/>
  <c r="AX351" i="1"/>
  <c r="W321" i="1"/>
  <c r="AJ313" i="1"/>
  <c r="R396" i="1"/>
  <c r="CZ396" i="1" s="1"/>
  <c r="Y396" i="1" s="1"/>
  <c r="AJ507" i="1"/>
  <c r="W513" i="1"/>
  <c r="V620" i="1"/>
  <c r="F613" i="1"/>
  <c r="G163" i="11" s="1"/>
  <c r="V579" i="1"/>
  <c r="CJ656" i="1"/>
  <c r="BA661" i="1"/>
  <c r="CF432" i="1"/>
  <c r="AW441" i="1"/>
  <c r="P432" i="1"/>
  <c r="F444" i="1"/>
  <c r="AQ579" i="1"/>
  <c r="AQ620" i="1"/>
  <c r="F600" i="1"/>
  <c r="AQ691" i="1"/>
  <c r="F714" i="1"/>
  <c r="V652" i="1"/>
  <c r="AQ383" i="1" l="1"/>
  <c r="AW127" i="8"/>
  <c r="AN127" i="8"/>
  <c r="K50" i="12"/>
  <c r="G213" i="12"/>
  <c r="CG507" i="1"/>
  <c r="AW124" i="9"/>
  <c r="AN124" i="9"/>
  <c r="AW171" i="7"/>
  <c r="AN171" i="7"/>
  <c r="AX661" i="1"/>
  <c r="F668" i="1" s="1"/>
  <c r="F708" i="1"/>
  <c r="AW174" i="8"/>
  <c r="AN174" i="8"/>
  <c r="AW147" i="7"/>
  <c r="AN147" i="7"/>
  <c r="AI400" i="1"/>
  <c r="G67" i="9"/>
  <c r="AW80" i="9"/>
  <c r="AN80" i="9"/>
  <c r="AW117" i="7"/>
  <c r="AN117" i="7"/>
  <c r="AN131" i="7"/>
  <c r="AW131" i="7"/>
  <c r="AQ656" i="1"/>
  <c r="AI243" i="1"/>
  <c r="G115" i="8"/>
  <c r="E19" i="2"/>
  <c r="C49" i="10"/>
  <c r="AT503" i="1"/>
  <c r="F561" i="1"/>
  <c r="CP45" i="1"/>
  <c r="O45" i="1" s="1"/>
  <c r="CP33" i="1"/>
  <c r="O33" i="1" s="1"/>
  <c r="CP47" i="1"/>
  <c r="O47" i="1" s="1"/>
  <c r="AX174" i="1"/>
  <c r="AX22" i="1" s="1"/>
  <c r="AD590" i="1"/>
  <c r="AD579" i="1" s="1"/>
  <c r="CY33" i="1"/>
  <c r="X33" i="1" s="1"/>
  <c r="AZ107" i="7" s="1"/>
  <c r="L105" i="7" s="1"/>
  <c r="CZ33" i="1"/>
  <c r="Y33" i="1" s="1"/>
  <c r="BA107" i="7" s="1"/>
  <c r="L106" i="7" s="1"/>
  <c r="CY47" i="1"/>
  <c r="X47" i="1" s="1"/>
  <c r="AZ195" i="7" s="1"/>
  <c r="L193" i="7" s="1"/>
  <c r="CZ47" i="1"/>
  <c r="Y47" i="1" s="1"/>
  <c r="BA195" i="7" s="1"/>
  <c r="L194" i="7" s="1"/>
  <c r="CZ215" i="1"/>
  <c r="Y215" i="1" s="1"/>
  <c r="BA98" i="8" s="1"/>
  <c r="L97" i="8" s="1"/>
  <c r="CY215" i="1"/>
  <c r="X215" i="1" s="1"/>
  <c r="AZ98" i="8" s="1"/>
  <c r="L96" i="8" s="1"/>
  <c r="AI210" i="1"/>
  <c r="V243" i="1"/>
  <c r="AH387" i="1"/>
  <c r="U400" i="1"/>
  <c r="V575" i="1"/>
  <c r="F643" i="1"/>
  <c r="BB383" i="1"/>
  <c r="F484" i="1"/>
  <c r="S90" i="1"/>
  <c r="F115" i="1"/>
  <c r="DJ123" i="3"/>
  <c r="S227" i="1"/>
  <c r="V90" i="1"/>
  <c r="F123" i="1"/>
  <c r="DJ187" i="3"/>
  <c r="S511" i="1"/>
  <c r="CZ659" i="1"/>
  <c r="Y659" i="1" s="1"/>
  <c r="BA81" i="12" s="1"/>
  <c r="L80" i="12" s="1"/>
  <c r="CY659" i="1"/>
  <c r="X659" i="1" s="1"/>
  <c r="AZ81" i="12" s="1"/>
  <c r="L79" i="12" s="1"/>
  <c r="Q395" i="1"/>
  <c r="CY43" i="1"/>
  <c r="X43" i="1" s="1"/>
  <c r="CZ43" i="1"/>
  <c r="Y43" i="1" s="1"/>
  <c r="DJ92" i="3"/>
  <c r="S213" i="1"/>
  <c r="T579" i="1"/>
  <c r="F611" i="1"/>
  <c r="T620" i="1"/>
  <c r="BC503" i="1"/>
  <c r="F559" i="1"/>
  <c r="AB432" i="1"/>
  <c r="O441" i="1"/>
  <c r="T144" i="1"/>
  <c r="AG132" i="1"/>
  <c r="U144" i="1"/>
  <c r="AH132" i="1"/>
  <c r="AD656" i="1"/>
  <c r="Q661" i="1"/>
  <c r="R141" i="1"/>
  <c r="AE144" i="1" s="1"/>
  <c r="CY396" i="1"/>
  <c r="X396" i="1" s="1"/>
  <c r="BC383" i="1"/>
  <c r="F487" i="1"/>
  <c r="DJ1" i="3"/>
  <c r="S28" i="1"/>
  <c r="T503" i="1"/>
  <c r="F564" i="1"/>
  <c r="F637" i="1"/>
  <c r="AS575" i="1"/>
  <c r="W432" i="1"/>
  <c r="F465" i="1"/>
  <c r="AQ206" i="1"/>
  <c r="F361" i="1"/>
  <c r="F111" i="1"/>
  <c r="AZ90" i="1"/>
  <c r="P217" i="1"/>
  <c r="CY585" i="1"/>
  <c r="X585" i="1" s="1"/>
  <c r="CZ585" i="1"/>
  <c r="Y585" i="1" s="1"/>
  <c r="DJ140" i="3"/>
  <c r="S235" i="1"/>
  <c r="CP235" i="1" s="1"/>
  <c r="O235" i="1" s="1"/>
  <c r="DJ204" i="3"/>
  <c r="S588" i="1"/>
  <c r="P389" i="1"/>
  <c r="P30" i="1"/>
  <c r="F121" i="1"/>
  <c r="T90" i="1"/>
  <c r="F464" i="1"/>
  <c r="V432" i="1"/>
  <c r="W132" i="1"/>
  <c r="F168" i="1"/>
  <c r="W313" i="1"/>
  <c r="F345" i="1"/>
  <c r="AZ387" i="1"/>
  <c r="AZ471" i="1"/>
  <c r="F411" i="1"/>
  <c r="AZ579" i="1"/>
  <c r="AZ620" i="1"/>
  <c r="F601" i="1"/>
  <c r="AH210" i="1"/>
  <c r="U243" i="1"/>
  <c r="R222" i="1"/>
  <c r="Q34" i="1"/>
  <c r="P224" i="1"/>
  <c r="U656" i="1"/>
  <c r="U691" i="1"/>
  <c r="F683" i="1"/>
  <c r="G110" i="12" s="1"/>
  <c r="P395" i="1"/>
  <c r="DJ151" i="3"/>
  <c r="DJ29" i="3"/>
  <c r="R213" i="1"/>
  <c r="AX579" i="1"/>
  <c r="F597" i="1"/>
  <c r="AX620" i="1"/>
  <c r="CA441" i="1"/>
  <c r="GO436" i="1"/>
  <c r="CC441" i="1" s="1"/>
  <c r="CP396" i="1"/>
  <c r="O396" i="1" s="1"/>
  <c r="GM396" i="1" s="1"/>
  <c r="GN396" i="1" s="1"/>
  <c r="Q391" i="1"/>
  <c r="BB22" i="1"/>
  <c r="F187" i="1"/>
  <c r="BB721" i="1"/>
  <c r="DJ89" i="3"/>
  <c r="U90" i="1"/>
  <c r="F122" i="1"/>
  <c r="DJ110" i="3"/>
  <c r="CZ138" i="1"/>
  <c r="Y138" i="1" s="1"/>
  <c r="AU26" i="1"/>
  <c r="F77" i="1"/>
  <c r="AU174" i="1"/>
  <c r="DJ199" i="3"/>
  <c r="S586" i="1"/>
  <c r="AH579" i="1"/>
  <c r="U590" i="1"/>
  <c r="CP659" i="1"/>
  <c r="O659" i="1" s="1"/>
  <c r="AC513" i="1"/>
  <c r="AC661" i="1"/>
  <c r="DJ95" i="3"/>
  <c r="P141" i="1"/>
  <c r="AC144" i="1" s="1"/>
  <c r="CP43" i="1"/>
  <c r="O43" i="1" s="1"/>
  <c r="P29" i="1"/>
  <c r="DJ162" i="3"/>
  <c r="T313" i="1"/>
  <c r="F342" i="1"/>
  <c r="AJ210" i="1"/>
  <c r="W243" i="1"/>
  <c r="BA90" i="1"/>
  <c r="F120" i="1"/>
  <c r="DJ133" i="3"/>
  <c r="S229" i="1"/>
  <c r="DJ72" i="3"/>
  <c r="S137" i="1"/>
  <c r="CP137" i="1" s="1"/>
  <c r="O137" i="1" s="1"/>
  <c r="DJ3" i="3"/>
  <c r="U26" i="1"/>
  <c r="F80" i="1"/>
  <c r="G237" i="7" s="1"/>
  <c r="R28" i="1"/>
  <c r="Q432" i="1"/>
  <c r="F453" i="1"/>
  <c r="F126" i="1"/>
  <c r="X90" i="1"/>
  <c r="AI387" i="1"/>
  <c r="V400" i="1"/>
  <c r="Q90" i="1"/>
  <c r="F112" i="1"/>
  <c r="CH90" i="1"/>
  <c r="AY100" i="1"/>
  <c r="DJ125" i="3"/>
  <c r="Q217" i="1"/>
  <c r="DJ74" i="3"/>
  <c r="S139" i="1"/>
  <c r="P582" i="1"/>
  <c r="DJ4" i="3"/>
  <c r="DJ146" i="3"/>
  <c r="S389" i="1"/>
  <c r="DJ111" i="3"/>
  <c r="DJ104" i="3"/>
  <c r="S220" i="1"/>
  <c r="DJ27" i="3"/>
  <c r="S39" i="1"/>
  <c r="DJ10" i="3"/>
  <c r="S30" i="1"/>
  <c r="DJ16" i="3"/>
  <c r="S32" i="1"/>
  <c r="P41" i="1"/>
  <c r="BA543" i="1"/>
  <c r="BA507" i="1"/>
  <c r="F533" i="1"/>
  <c r="CE313" i="1"/>
  <c r="AV321" i="1"/>
  <c r="AW321" i="1"/>
  <c r="CF313" i="1"/>
  <c r="Q313" i="1"/>
  <c r="F333" i="1"/>
  <c r="CP585" i="1"/>
  <c r="O585" i="1" s="1"/>
  <c r="T210" i="1"/>
  <c r="F264" i="1"/>
  <c r="T351" i="1"/>
  <c r="DJ108" i="3"/>
  <c r="S222" i="1"/>
  <c r="DJ59" i="3"/>
  <c r="S49" i="1"/>
  <c r="CP49" i="1" s="1"/>
  <c r="O49" i="1" s="1"/>
  <c r="F709" i="1"/>
  <c r="AT652" i="1"/>
  <c r="AZ210" i="1"/>
  <c r="AZ351" i="1"/>
  <c r="F254" i="1"/>
  <c r="AD507" i="1"/>
  <c r="Q513" i="1"/>
  <c r="O100" i="1"/>
  <c r="AB90" i="1"/>
  <c r="CY581" i="1"/>
  <c r="X581" i="1" s="1"/>
  <c r="AZ71" i="11" s="1"/>
  <c r="CZ581" i="1"/>
  <c r="Y581" i="1" s="1"/>
  <c r="BA71" i="11" s="1"/>
  <c r="F700" i="1"/>
  <c r="G21" i="2" s="1"/>
  <c r="AP652" i="1"/>
  <c r="F103" i="1"/>
  <c r="P90" i="1"/>
  <c r="BC206" i="1"/>
  <c r="F367" i="1"/>
  <c r="R90" i="1"/>
  <c r="F114" i="1"/>
  <c r="R139" i="1"/>
  <c r="AQ22" i="1"/>
  <c r="F184" i="1"/>
  <c r="AQ721" i="1"/>
  <c r="BC22" i="1"/>
  <c r="F190" i="1"/>
  <c r="BC721" i="1"/>
  <c r="Q41" i="1"/>
  <c r="AZ507" i="1"/>
  <c r="F524" i="1"/>
  <c r="AZ543" i="1"/>
  <c r="BC575" i="1"/>
  <c r="F636" i="1"/>
  <c r="BD18" i="1"/>
  <c r="F746" i="1"/>
  <c r="BA26" i="1"/>
  <c r="BA174" i="1"/>
  <c r="F78" i="1"/>
  <c r="W543" i="1"/>
  <c r="F537" i="1"/>
  <c r="W507" i="1"/>
  <c r="V313" i="1"/>
  <c r="F344" i="1"/>
  <c r="R227" i="1"/>
  <c r="Q212" i="1"/>
  <c r="Y90" i="1"/>
  <c r="F127" i="1"/>
  <c r="AQ575" i="1"/>
  <c r="F630" i="1"/>
  <c r="AW432" i="1"/>
  <c r="F447" i="1"/>
  <c r="AX206" i="1"/>
  <c r="F358" i="1"/>
  <c r="AT575" i="1"/>
  <c r="F638" i="1"/>
  <c r="F347" i="1"/>
  <c r="X313" i="1"/>
  <c r="AO206" i="1"/>
  <c r="F355" i="1"/>
  <c r="P212" i="1"/>
  <c r="AX90" i="1"/>
  <c r="F107" i="1"/>
  <c r="BD206" i="1"/>
  <c r="F376" i="1"/>
  <c r="Q222" i="1"/>
  <c r="AO22" i="1"/>
  <c r="F178" i="1"/>
  <c r="AO721" i="1"/>
  <c r="P34" i="1"/>
  <c r="DJ21" i="3"/>
  <c r="CP581" i="1"/>
  <c r="O581" i="1" s="1"/>
  <c r="DJ195" i="3"/>
  <c r="S584" i="1"/>
  <c r="DJ118" i="3"/>
  <c r="S224" i="1"/>
  <c r="DJ34" i="3"/>
  <c r="DJ173" i="3"/>
  <c r="S395" i="1"/>
  <c r="DJ126" i="3"/>
  <c r="CY45" i="1"/>
  <c r="X45" i="1" s="1"/>
  <c r="CZ45" i="1"/>
  <c r="Y45" i="1" s="1"/>
  <c r="DJ69" i="3"/>
  <c r="S134" i="1"/>
  <c r="CP134" i="1" s="1"/>
  <c r="O134" i="1" s="1"/>
  <c r="GM53" i="1"/>
  <c r="GN53" i="1" s="1"/>
  <c r="DJ18" i="3"/>
  <c r="F462" i="1"/>
  <c r="T432" i="1"/>
  <c r="F645" i="1"/>
  <c r="BD575" i="1"/>
  <c r="AP383" i="1"/>
  <c r="F480" i="1"/>
  <c r="G18" i="2" s="1"/>
  <c r="F520" i="1"/>
  <c r="AX507" i="1"/>
  <c r="AX543" i="1"/>
  <c r="DJ157" i="3"/>
  <c r="S391" i="1"/>
  <c r="AX132" i="1"/>
  <c r="F151" i="1"/>
  <c r="AP22" i="1"/>
  <c r="F183" i="1"/>
  <c r="G16" i="2" s="1"/>
  <c r="AP721" i="1"/>
  <c r="R586" i="1"/>
  <c r="DJ183" i="3"/>
  <c r="S509" i="1"/>
  <c r="CP509" i="1" s="1"/>
  <c r="O509" i="1" s="1"/>
  <c r="DJ207" i="3"/>
  <c r="S658" i="1"/>
  <c r="DJ161" i="3"/>
  <c r="Q141" i="1"/>
  <c r="AD144" i="1" s="1"/>
  <c r="DJ6" i="3"/>
  <c r="S29" i="1"/>
  <c r="AY432" i="1"/>
  <c r="F449" i="1"/>
  <c r="F707" i="1"/>
  <c r="BC652" i="1"/>
  <c r="BA313" i="1"/>
  <c r="F341" i="1"/>
  <c r="R229" i="1"/>
  <c r="AE243" i="1" s="1"/>
  <c r="DJ23" i="3"/>
  <c r="S36" i="1"/>
  <c r="DJ181" i="3"/>
  <c r="S397" i="1"/>
  <c r="DJ167" i="3"/>
  <c r="S393" i="1"/>
  <c r="CP393" i="1" s="1"/>
  <c r="O393" i="1" s="1"/>
  <c r="AI26" i="1"/>
  <c r="V58" i="1"/>
  <c r="DJ106" i="3"/>
  <c r="Q28" i="1"/>
  <c r="F614" i="1"/>
  <c r="W579" i="1"/>
  <c r="W620" i="1"/>
  <c r="W400" i="1"/>
  <c r="AJ387" i="1"/>
  <c r="P583" i="1"/>
  <c r="Y313" i="1"/>
  <c r="F348" i="1"/>
  <c r="AO503" i="1"/>
  <c r="F547" i="1"/>
  <c r="AW275" i="1"/>
  <c r="F287" i="1"/>
  <c r="AW100" i="1"/>
  <c r="CF90" i="1"/>
  <c r="AS90" i="1"/>
  <c r="F117" i="1"/>
  <c r="S587" i="1"/>
  <c r="CP587" i="1" s="1"/>
  <c r="O587" i="1" s="1"/>
  <c r="DJ100" i="3"/>
  <c r="S217" i="1"/>
  <c r="Q139" i="1"/>
  <c r="DJ70" i="3"/>
  <c r="S135" i="1"/>
  <c r="DJ25" i="3"/>
  <c r="DJ191" i="3"/>
  <c r="S582" i="1"/>
  <c r="DJ175" i="3"/>
  <c r="R389" i="1"/>
  <c r="DJ149" i="3"/>
  <c r="Q220" i="1"/>
  <c r="R39" i="1"/>
  <c r="R30" i="1"/>
  <c r="DJ31" i="3"/>
  <c r="S41" i="1"/>
  <c r="F695" i="1"/>
  <c r="AO652" i="1"/>
  <c r="P313" i="1"/>
  <c r="F324" i="1"/>
  <c r="U432" i="1"/>
  <c r="F463" i="1"/>
  <c r="BB206" i="1"/>
  <c r="F364" i="1"/>
  <c r="F263" i="1"/>
  <c r="BA210" i="1"/>
  <c r="BA351" i="1"/>
  <c r="DJ128" i="3"/>
  <c r="DJ35" i="3"/>
  <c r="R432" i="1"/>
  <c r="F455" i="1"/>
  <c r="F420" i="1"/>
  <c r="BA471" i="1"/>
  <c r="BA387" i="1"/>
  <c r="W26" i="1"/>
  <c r="W174" i="1"/>
  <c r="F82" i="1"/>
  <c r="T26" i="1"/>
  <c r="T174" i="1"/>
  <c r="F79" i="1"/>
  <c r="AQ652" i="1"/>
  <c r="F701" i="1"/>
  <c r="BA656" i="1"/>
  <c r="F681" i="1"/>
  <c r="BA691" i="1"/>
  <c r="GO316" i="1"/>
  <c r="CC321" i="1" s="1"/>
  <c r="CA321" i="1"/>
  <c r="AU387" i="1"/>
  <c r="AU471" i="1"/>
  <c r="F419" i="1"/>
  <c r="DJ87" i="3"/>
  <c r="S212" i="1"/>
  <c r="O321" i="1"/>
  <c r="AB313" i="1"/>
  <c r="P222" i="1"/>
  <c r="DJ19" i="3"/>
  <c r="S34" i="1"/>
  <c r="R584" i="1"/>
  <c r="F535" i="1"/>
  <c r="G110" i="10" s="1"/>
  <c r="U543" i="1"/>
  <c r="U507" i="1"/>
  <c r="R395" i="1"/>
  <c r="F446" i="1"/>
  <c r="AV432" i="1"/>
  <c r="F610" i="1"/>
  <c r="BA620" i="1"/>
  <c r="BA579" i="1"/>
  <c r="AO575" i="1"/>
  <c r="F624" i="1"/>
  <c r="F629" i="1"/>
  <c r="G20" i="2" s="1"/>
  <c r="AP575" i="1"/>
  <c r="AU206" i="1"/>
  <c r="F370" i="1"/>
  <c r="C52" i="8" s="1"/>
  <c r="F704" i="1"/>
  <c r="BB652" i="1"/>
  <c r="AX387" i="1"/>
  <c r="F407" i="1"/>
  <c r="AX471" i="1"/>
  <c r="R391" i="1"/>
  <c r="W90" i="1"/>
  <c r="F124" i="1"/>
  <c r="F335" i="1"/>
  <c r="R313" i="1"/>
  <c r="CZ510" i="1"/>
  <c r="Y510" i="1" s="1"/>
  <c r="BA81" i="10" s="1"/>
  <c r="L80" i="10" s="1"/>
  <c r="CY510" i="1"/>
  <c r="X510" i="1" s="1"/>
  <c r="AZ81" i="10" s="1"/>
  <c r="R513" i="1"/>
  <c r="AE507" i="1"/>
  <c r="R658" i="1"/>
  <c r="AE661" i="1" s="1"/>
  <c r="DJ81" i="3"/>
  <c r="S141" i="1"/>
  <c r="DJ67" i="3"/>
  <c r="S55" i="1"/>
  <c r="CA100" i="1"/>
  <c r="GO93" i="1"/>
  <c r="CC100" i="1" s="1"/>
  <c r="Q215" i="1"/>
  <c r="CP215" i="1" s="1"/>
  <c r="O215" i="1" s="1"/>
  <c r="GM215" i="1" s="1"/>
  <c r="GN215" i="1" s="1"/>
  <c r="Q229" i="1"/>
  <c r="CP229" i="1" s="1"/>
  <c r="O229" i="1" s="1"/>
  <c r="DJ15" i="3"/>
  <c r="S31" i="1"/>
  <c r="CP31" i="1" s="1"/>
  <c r="O31" i="1" s="1"/>
  <c r="CY239" i="1"/>
  <c r="X239" i="1" s="1"/>
  <c r="CZ239" i="1"/>
  <c r="Y239" i="1" s="1"/>
  <c r="P28" i="1"/>
  <c r="T691" i="1"/>
  <c r="F682" i="1"/>
  <c r="T656" i="1"/>
  <c r="AQ503" i="1"/>
  <c r="F553" i="1"/>
  <c r="F672" i="1"/>
  <c r="AZ691" i="1"/>
  <c r="AZ656" i="1"/>
  <c r="DJ193" i="3"/>
  <c r="S583" i="1"/>
  <c r="BD383" i="1"/>
  <c r="F496" i="1"/>
  <c r="V144" i="1"/>
  <c r="AI132" i="1"/>
  <c r="AV100" i="1"/>
  <c r="CE90" i="1"/>
  <c r="DJ99" i="3"/>
  <c r="S216" i="1"/>
  <c r="CP138" i="1"/>
  <c r="O138" i="1" s="1"/>
  <c r="GM138" i="1" s="1"/>
  <c r="GN138" i="1" s="1"/>
  <c r="R217" i="1"/>
  <c r="P139" i="1"/>
  <c r="R582" i="1"/>
  <c r="CP588" i="1"/>
  <c r="O588" i="1" s="1"/>
  <c r="Q389" i="1"/>
  <c r="AD400" i="1" s="1"/>
  <c r="R220" i="1"/>
  <c r="Q39" i="1"/>
  <c r="CP39" i="1" s="1"/>
  <c r="O39" i="1" s="1"/>
  <c r="Q30" i="1"/>
  <c r="R41" i="1"/>
  <c r="F715" i="1"/>
  <c r="W652" i="1"/>
  <c r="F448" i="1"/>
  <c r="AX432" i="1"/>
  <c r="AY321" i="1"/>
  <c r="CH313" i="1"/>
  <c r="S432" i="1"/>
  <c r="F456" i="1"/>
  <c r="AZ132" i="1"/>
  <c r="F155" i="1"/>
  <c r="BA132" i="1"/>
  <c r="F164" i="1"/>
  <c r="AZ26" i="1"/>
  <c r="F69" i="1"/>
  <c r="AZ174" i="1"/>
  <c r="DJ137" i="3"/>
  <c r="S232" i="1"/>
  <c r="CP232" i="1" s="1"/>
  <c r="O232" i="1" s="1"/>
  <c r="DJ96" i="3"/>
  <c r="S214" i="1"/>
  <c r="CP214" i="1" s="1"/>
  <c r="O214" i="1" s="1"/>
  <c r="T387" i="1"/>
  <c r="F421" i="1"/>
  <c r="T471" i="1"/>
  <c r="AE590" i="1" l="1"/>
  <c r="CP139" i="1"/>
  <c r="O139" i="1" s="1"/>
  <c r="GM43" i="1"/>
  <c r="GO43" i="1" s="1"/>
  <c r="GM239" i="1"/>
  <c r="GO239" i="1" s="1"/>
  <c r="F181" i="1"/>
  <c r="L70" i="11"/>
  <c r="F19" i="2"/>
  <c r="C50" i="10"/>
  <c r="F20" i="2"/>
  <c r="C50" i="11"/>
  <c r="GM659" i="1"/>
  <c r="GP659" i="1" s="1"/>
  <c r="L285" i="9"/>
  <c r="L283" i="9" s="1"/>
  <c r="L274" i="9" s="1"/>
  <c r="L141" i="9"/>
  <c r="L139" i="9" s="1"/>
  <c r="L130" i="9" s="1"/>
  <c r="F21" i="2"/>
  <c r="C50" i="12"/>
  <c r="AX691" i="1"/>
  <c r="AX721" i="1" s="1"/>
  <c r="AN98" i="8"/>
  <c r="K98" i="8"/>
  <c r="I98" i="8" s="1"/>
  <c r="AN81" i="12"/>
  <c r="K81" i="12"/>
  <c r="K50" i="11"/>
  <c r="G265" i="11"/>
  <c r="L69" i="11"/>
  <c r="AX656" i="1"/>
  <c r="E20" i="2"/>
  <c r="C49" i="11"/>
  <c r="K195" i="7"/>
  <c r="I195" i="7" s="1"/>
  <c r="AN195" i="7"/>
  <c r="L79" i="10"/>
  <c r="AN107" i="7"/>
  <c r="K107" i="7"/>
  <c r="I107" i="7" s="1"/>
  <c r="L221" i="7"/>
  <c r="L219" i="7" s="1"/>
  <c r="L210" i="7" s="1"/>
  <c r="L401" i="7"/>
  <c r="L399" i="7" s="1"/>
  <c r="L390" i="7" s="1"/>
  <c r="L450" i="7"/>
  <c r="L448" i="7" s="1"/>
  <c r="L439" i="7" s="1"/>
  <c r="E21" i="2"/>
  <c r="C49" i="12"/>
  <c r="L236" i="9"/>
  <c r="L234" i="9" s="1"/>
  <c r="L225" i="9" s="1"/>
  <c r="L370" i="8"/>
  <c r="L368" i="8" s="1"/>
  <c r="L359" i="8" s="1"/>
  <c r="L321" i="8"/>
  <c r="L319" i="8" s="1"/>
  <c r="L310" i="8" s="1"/>
  <c r="L194" i="8"/>
  <c r="L192" i="8" s="1"/>
  <c r="L183" i="8" s="1"/>
  <c r="GM45" i="1"/>
  <c r="GO45" i="1" s="1"/>
  <c r="GM33" i="1"/>
  <c r="GN33" i="1" s="1"/>
  <c r="CP391" i="1"/>
  <c r="O391" i="1" s="1"/>
  <c r="GM47" i="1"/>
  <c r="GO47" i="1" s="1"/>
  <c r="CP227" i="1"/>
  <c r="O227" i="1" s="1"/>
  <c r="CP220" i="1"/>
  <c r="O220" i="1" s="1"/>
  <c r="CP217" i="1"/>
  <c r="O217" i="1" s="1"/>
  <c r="Q590" i="1"/>
  <c r="Q620" i="1" s="1"/>
  <c r="CP34" i="1"/>
  <c r="O34" i="1" s="1"/>
  <c r="CP29" i="1"/>
  <c r="O29" i="1" s="1"/>
  <c r="GM510" i="1"/>
  <c r="GP510" i="1" s="1"/>
  <c r="CP586" i="1"/>
  <c r="O586" i="1" s="1"/>
  <c r="CP213" i="1"/>
  <c r="O213" i="1" s="1"/>
  <c r="AB513" i="1"/>
  <c r="CY216" i="1"/>
  <c r="X216" i="1" s="1"/>
  <c r="AZ107" i="8" s="1"/>
  <c r="L105" i="8" s="1"/>
  <c r="CZ216" i="1"/>
  <c r="Y216" i="1" s="1"/>
  <c r="BA107" i="8" s="1"/>
  <c r="L106" i="8" s="1"/>
  <c r="AR100" i="1"/>
  <c r="CA90" i="1"/>
  <c r="CC313" i="1"/>
  <c r="AT321" i="1"/>
  <c r="CZ135" i="1"/>
  <c r="Y135" i="1" s="1"/>
  <c r="BA304" i="7" s="1"/>
  <c r="L303" i="7" s="1"/>
  <c r="CY135" i="1"/>
  <c r="X135" i="1" s="1"/>
  <c r="AZ304" i="7" s="1"/>
  <c r="L302" i="7" s="1"/>
  <c r="W575" i="1"/>
  <c r="F644" i="1"/>
  <c r="CY584" i="1"/>
  <c r="X584" i="1" s="1"/>
  <c r="AZ102" i="11" s="1"/>
  <c r="L100" i="11" s="1"/>
  <c r="CZ584" i="1"/>
  <c r="Y584" i="1" s="1"/>
  <c r="BA102" i="11" s="1"/>
  <c r="L101" i="11" s="1"/>
  <c r="BA22" i="1"/>
  <c r="F194" i="1"/>
  <c r="BA721" i="1"/>
  <c r="CY222" i="1"/>
  <c r="X222" i="1" s="1"/>
  <c r="AZ131" i="8" s="1"/>
  <c r="CZ222" i="1"/>
  <c r="Y222" i="1" s="1"/>
  <c r="BA131" i="8" s="1"/>
  <c r="Q144" i="1"/>
  <c r="AD132" i="1"/>
  <c r="CY511" i="1"/>
  <c r="X511" i="1" s="1"/>
  <c r="CZ511" i="1"/>
  <c r="Y511" i="1" s="1"/>
  <c r="U387" i="1"/>
  <c r="F422" i="1"/>
  <c r="G157" i="9" s="1"/>
  <c r="U471" i="1"/>
  <c r="AY313" i="1"/>
  <c r="F329" i="1"/>
  <c r="CZ55" i="1"/>
  <c r="Y55" i="1" s="1"/>
  <c r="CY55" i="1"/>
  <c r="X55" i="1" s="1"/>
  <c r="CP222" i="1"/>
  <c r="O222" i="1" s="1"/>
  <c r="AU383" i="1"/>
  <c r="F490" i="1"/>
  <c r="BA383" i="1"/>
  <c r="F491" i="1"/>
  <c r="BA206" i="1"/>
  <c r="F371" i="1"/>
  <c r="H17" i="2" s="1"/>
  <c r="CY582" i="1"/>
  <c r="X582" i="1" s="1"/>
  <c r="AZ81" i="11" s="1"/>
  <c r="L79" i="11" s="1"/>
  <c r="CZ582" i="1"/>
  <c r="Y582" i="1" s="1"/>
  <c r="BA81" i="11" s="1"/>
  <c r="L80" i="11" s="1"/>
  <c r="CY587" i="1"/>
  <c r="X587" i="1" s="1"/>
  <c r="AZ122" i="11" s="1"/>
  <c r="L120" i="11" s="1"/>
  <c r="CZ587" i="1"/>
  <c r="Y587" i="1" s="1"/>
  <c r="CP583" i="1"/>
  <c r="O583" i="1" s="1"/>
  <c r="V26" i="1"/>
  <c r="V174" i="1"/>
  <c r="F81" i="1"/>
  <c r="G238" i="7" s="1"/>
  <c r="CY397" i="1"/>
  <c r="X397" i="1" s="1"/>
  <c r="AZ128" i="9" s="1"/>
  <c r="L126" i="9" s="1"/>
  <c r="CZ397" i="1"/>
  <c r="Y397" i="1" s="1"/>
  <c r="BA128" i="9" s="1"/>
  <c r="CZ29" i="1"/>
  <c r="Y29" i="1" s="1"/>
  <c r="CY29" i="1"/>
  <c r="X29" i="1" s="1"/>
  <c r="GM29" i="1" s="1"/>
  <c r="GN29" i="1" s="1"/>
  <c r="AF661" i="1"/>
  <c r="CY658" i="1"/>
  <c r="X658" i="1" s="1"/>
  <c r="CZ658" i="1"/>
  <c r="Y658" i="1" s="1"/>
  <c r="F550" i="1"/>
  <c r="AX503" i="1"/>
  <c r="CY134" i="1"/>
  <c r="X134" i="1" s="1"/>
  <c r="AZ293" i="7" s="1"/>
  <c r="CZ134" i="1"/>
  <c r="Y134" i="1" s="1"/>
  <c r="BA293" i="7" s="1"/>
  <c r="AF144" i="1"/>
  <c r="AO18" i="1"/>
  <c r="F725" i="1"/>
  <c r="CP212" i="1"/>
  <c r="O212" i="1" s="1"/>
  <c r="AC243" i="1"/>
  <c r="GM585" i="1"/>
  <c r="GP585" i="1" s="1"/>
  <c r="F327" i="1"/>
  <c r="AW313" i="1"/>
  <c r="CZ32" i="1"/>
  <c r="Y32" i="1" s="1"/>
  <c r="BA96" i="7" s="1"/>
  <c r="L95" i="7" s="1"/>
  <c r="CY32" i="1"/>
  <c r="X32" i="1" s="1"/>
  <c r="AZ96" i="7" s="1"/>
  <c r="L94" i="7" s="1"/>
  <c r="CY39" i="1"/>
  <c r="X39" i="1" s="1"/>
  <c r="CZ39" i="1"/>
  <c r="Y39" i="1" s="1"/>
  <c r="BA151" i="7" s="1"/>
  <c r="L150" i="7" s="1"/>
  <c r="CP582" i="1"/>
  <c r="O582" i="1" s="1"/>
  <c r="AC590" i="1"/>
  <c r="AE58" i="1"/>
  <c r="CP55" i="1"/>
  <c r="O55" i="1" s="1"/>
  <c r="CP658" i="1"/>
  <c r="O658" i="1" s="1"/>
  <c r="U620" i="1"/>
  <c r="U579" i="1"/>
  <c r="F612" i="1"/>
  <c r="G162" i="11" s="1"/>
  <c r="AU22" i="1"/>
  <c r="F193" i="1"/>
  <c r="BB18" i="1"/>
  <c r="F734" i="1"/>
  <c r="AX652" i="1"/>
  <c r="AZ575" i="1"/>
  <c r="F631" i="1"/>
  <c r="CP389" i="1"/>
  <c r="O389" i="1" s="1"/>
  <c r="AC400" i="1"/>
  <c r="T383" i="1"/>
  <c r="F492" i="1"/>
  <c r="CY583" i="1"/>
  <c r="X583" i="1" s="1"/>
  <c r="AZ92" i="11" s="1"/>
  <c r="L90" i="11" s="1"/>
  <c r="CZ583" i="1"/>
  <c r="Y583" i="1" s="1"/>
  <c r="BA92" i="11" s="1"/>
  <c r="L91" i="11" s="1"/>
  <c r="R144" i="1"/>
  <c r="AE132" i="1"/>
  <c r="CP216" i="1"/>
  <c r="O216" i="1" s="1"/>
  <c r="CY36" i="1"/>
  <c r="X36" i="1" s="1"/>
  <c r="AZ135" i="7" s="1"/>
  <c r="L133" i="7" s="1"/>
  <c r="CZ36" i="1"/>
  <c r="Y36" i="1" s="1"/>
  <c r="BA135" i="7" s="1"/>
  <c r="L134" i="7" s="1"/>
  <c r="AD243" i="1"/>
  <c r="CP41" i="1"/>
  <c r="O41" i="1" s="1"/>
  <c r="CY137" i="1"/>
  <c r="X137" i="1" s="1"/>
  <c r="CZ137" i="1"/>
  <c r="Y137" i="1" s="1"/>
  <c r="BA315" i="7" s="1"/>
  <c r="L314" i="7" s="1"/>
  <c r="AC656" i="1"/>
  <c r="CF661" i="1"/>
  <c r="CH661" i="1"/>
  <c r="CE661" i="1"/>
  <c r="P661" i="1"/>
  <c r="U652" i="1"/>
  <c r="F713" i="1"/>
  <c r="AZ383" i="1"/>
  <c r="F482" i="1"/>
  <c r="CY235" i="1"/>
  <c r="X235" i="1" s="1"/>
  <c r="AZ179" i="8" s="1"/>
  <c r="L177" i="8" s="1"/>
  <c r="CZ235" i="1"/>
  <c r="Y235" i="1" s="1"/>
  <c r="Q656" i="1"/>
  <c r="F673" i="1"/>
  <c r="Q691" i="1"/>
  <c r="U132" i="1"/>
  <c r="F166" i="1"/>
  <c r="G362" i="7" s="1"/>
  <c r="O432" i="1"/>
  <c r="F443" i="1"/>
  <c r="T575" i="1"/>
  <c r="F641" i="1"/>
  <c r="GM134" i="1"/>
  <c r="CY227" i="1"/>
  <c r="X227" i="1" s="1"/>
  <c r="CZ227" i="1"/>
  <c r="Y227" i="1" s="1"/>
  <c r="CY232" i="1"/>
  <c r="X232" i="1" s="1"/>
  <c r="AZ169" i="8" s="1"/>
  <c r="L167" i="8" s="1"/>
  <c r="CZ232" i="1"/>
  <c r="Y232" i="1" s="1"/>
  <c r="BA169" i="8" s="1"/>
  <c r="L168" i="8" s="1"/>
  <c r="V132" i="1"/>
  <c r="F167" i="1"/>
  <c r="G363" i="7" s="1"/>
  <c r="T652" i="1"/>
  <c r="F712" i="1"/>
  <c r="R661" i="1"/>
  <c r="AE656" i="1"/>
  <c r="O313" i="1"/>
  <c r="F323" i="1"/>
  <c r="F711" i="1"/>
  <c r="BA652" i="1"/>
  <c r="AD387" i="1"/>
  <c r="Q400" i="1"/>
  <c r="CY31" i="1"/>
  <c r="X31" i="1" s="1"/>
  <c r="CZ31" i="1"/>
  <c r="Y31" i="1" s="1"/>
  <c r="BA87" i="7" s="1"/>
  <c r="L86" i="7" s="1"/>
  <c r="CP511" i="1"/>
  <c r="O511" i="1" s="1"/>
  <c r="AE210" i="1"/>
  <c r="R243" i="1"/>
  <c r="CY212" i="1"/>
  <c r="X212" i="1" s="1"/>
  <c r="AZ78" i="8" s="1"/>
  <c r="CZ212" i="1"/>
  <c r="Y212" i="1" s="1"/>
  <c r="BA78" i="8" s="1"/>
  <c r="AF243" i="1"/>
  <c r="W22" i="1"/>
  <c r="F198" i="1"/>
  <c r="AE400" i="1"/>
  <c r="AW90" i="1"/>
  <c r="F106" i="1"/>
  <c r="AP18" i="1"/>
  <c r="F730" i="1"/>
  <c r="CY224" i="1"/>
  <c r="X224" i="1" s="1"/>
  <c r="AZ145" i="8" s="1"/>
  <c r="L143" i="8" s="1"/>
  <c r="CZ224" i="1"/>
  <c r="Y224" i="1" s="1"/>
  <c r="BA145" i="8" s="1"/>
  <c r="L144" i="8" s="1"/>
  <c r="GM581" i="1"/>
  <c r="W503" i="1"/>
  <c r="F567" i="1"/>
  <c r="AZ503" i="1"/>
  <c r="F554" i="1"/>
  <c r="AQ18" i="1"/>
  <c r="F731" i="1"/>
  <c r="AF590" i="1"/>
  <c r="F102" i="1"/>
  <c r="O90" i="1"/>
  <c r="AZ206" i="1"/>
  <c r="F362" i="1"/>
  <c r="CZ49" i="1"/>
  <c r="Y49" i="1" s="1"/>
  <c r="BA208" i="7" s="1"/>
  <c r="L207" i="7" s="1"/>
  <c r="CY49" i="1"/>
  <c r="X49" i="1" s="1"/>
  <c r="T206" i="1"/>
  <c r="F372" i="1"/>
  <c r="AV313" i="1"/>
  <c r="F326" i="1"/>
  <c r="CY389" i="1"/>
  <c r="X389" i="1" s="1"/>
  <c r="AZ84" i="9" s="1"/>
  <c r="CZ389" i="1"/>
  <c r="Y389" i="1" s="1"/>
  <c r="BA84" i="9" s="1"/>
  <c r="AF400" i="1"/>
  <c r="CP135" i="1"/>
  <c r="O135" i="1" s="1"/>
  <c r="U174" i="1"/>
  <c r="CP397" i="1"/>
  <c r="O397" i="1" s="1"/>
  <c r="CY229" i="1"/>
  <c r="X229" i="1" s="1"/>
  <c r="AZ157" i="8" s="1"/>
  <c r="L155" i="8" s="1"/>
  <c r="CZ229" i="1"/>
  <c r="Y229" i="1" s="1"/>
  <c r="BA157" i="8" s="1"/>
  <c r="L156" i="8" s="1"/>
  <c r="W210" i="1"/>
  <c r="F267" i="1"/>
  <c r="W351" i="1"/>
  <c r="CP141" i="1"/>
  <c r="O141" i="1" s="1"/>
  <c r="CC432" i="1"/>
  <c r="AT441" i="1"/>
  <c r="CP395" i="1"/>
  <c r="O395" i="1" s="1"/>
  <c r="CP224" i="1"/>
  <c r="O224" i="1" s="1"/>
  <c r="U210" i="1"/>
  <c r="F265" i="1"/>
  <c r="G210" i="8" s="1"/>
  <c r="U351" i="1"/>
  <c r="CP32" i="1"/>
  <c r="O32" i="1" s="1"/>
  <c r="CY588" i="1"/>
  <c r="X588" i="1" s="1"/>
  <c r="AZ133" i="11" s="1"/>
  <c r="L131" i="11" s="1"/>
  <c r="CZ588" i="1"/>
  <c r="Y588" i="1" s="1"/>
  <c r="BA133" i="11" s="1"/>
  <c r="L132" i="11" s="1"/>
  <c r="T132" i="1"/>
  <c r="F165" i="1"/>
  <c r="V210" i="1"/>
  <c r="V351" i="1"/>
  <c r="F266" i="1"/>
  <c r="G211" i="8" s="1"/>
  <c r="AE579" i="1"/>
  <c r="R590" i="1"/>
  <c r="CZ41" i="1"/>
  <c r="Y41" i="1" s="1"/>
  <c r="BA175" i="7" s="1"/>
  <c r="L174" i="7" s="1"/>
  <c r="CY41" i="1"/>
  <c r="X41" i="1" s="1"/>
  <c r="AZ175" i="7" s="1"/>
  <c r="L173" i="7" s="1"/>
  <c r="CZ214" i="1"/>
  <c r="Y214" i="1" s="1"/>
  <c r="BA87" i="8" s="1"/>
  <c r="L86" i="8" s="1"/>
  <c r="CY214" i="1"/>
  <c r="X214" i="1" s="1"/>
  <c r="AZ87" i="8" s="1"/>
  <c r="L85" i="8" s="1"/>
  <c r="AZ22" i="1"/>
  <c r="F185" i="1"/>
  <c r="AZ721" i="1"/>
  <c r="F105" i="1"/>
  <c r="AV90" i="1"/>
  <c r="AZ652" i="1"/>
  <c r="F702" i="1"/>
  <c r="CP28" i="1"/>
  <c r="O28" i="1" s="1"/>
  <c r="AC58" i="1"/>
  <c r="CC90" i="1"/>
  <c r="AT100" i="1"/>
  <c r="CY141" i="1"/>
  <c r="X141" i="1" s="1"/>
  <c r="AZ333" i="7" s="1"/>
  <c r="L331" i="7" s="1"/>
  <c r="CZ141" i="1"/>
  <c r="Y141" i="1" s="1"/>
  <c r="BA333" i="7" s="1"/>
  <c r="L332" i="7" s="1"/>
  <c r="R507" i="1"/>
  <c r="R543" i="1"/>
  <c r="F527" i="1"/>
  <c r="AX383" i="1"/>
  <c r="F478" i="1"/>
  <c r="BA575" i="1"/>
  <c r="F640" i="1"/>
  <c r="U503" i="1"/>
  <c r="F565" i="1"/>
  <c r="CY34" i="1"/>
  <c r="X34" i="1" s="1"/>
  <c r="AZ121" i="7" s="1"/>
  <c r="CZ34" i="1"/>
  <c r="Y34" i="1" s="1"/>
  <c r="BA121" i="7" s="1"/>
  <c r="CA313" i="1"/>
  <c r="AR321" i="1"/>
  <c r="T22" i="1"/>
  <c r="F195" i="1"/>
  <c r="T721" i="1"/>
  <c r="CY217" i="1"/>
  <c r="X217" i="1" s="1"/>
  <c r="CZ217" i="1"/>
  <c r="Y217" i="1" s="1"/>
  <c r="W387" i="1"/>
  <c r="F424" i="1"/>
  <c r="W471" i="1"/>
  <c r="AD58" i="1"/>
  <c r="CZ393" i="1"/>
  <c r="Y393" i="1" s="1"/>
  <c r="BA98" i="9" s="1"/>
  <c r="L97" i="9" s="1"/>
  <c r="CY393" i="1"/>
  <c r="X393" i="1" s="1"/>
  <c r="AF513" i="1"/>
  <c r="CY509" i="1"/>
  <c r="X509" i="1" s="1"/>
  <c r="CZ509" i="1"/>
  <c r="Y509" i="1" s="1"/>
  <c r="CY391" i="1"/>
  <c r="X391" i="1" s="1"/>
  <c r="CZ391" i="1"/>
  <c r="Y391" i="1" s="1"/>
  <c r="CY395" i="1"/>
  <c r="X395" i="1" s="1"/>
  <c r="AZ118" i="9" s="1"/>
  <c r="CZ395" i="1"/>
  <c r="Y395" i="1" s="1"/>
  <c r="BA118" i="9" s="1"/>
  <c r="BC18" i="1"/>
  <c r="F737" i="1"/>
  <c r="Q507" i="1"/>
  <c r="Q543" i="1"/>
  <c r="F525" i="1"/>
  <c r="BA503" i="1"/>
  <c r="F563" i="1"/>
  <c r="CZ30" i="1"/>
  <c r="Y30" i="1" s="1"/>
  <c r="CY30" i="1"/>
  <c r="X30" i="1" s="1"/>
  <c r="CY220" i="1"/>
  <c r="X220" i="1" s="1"/>
  <c r="CZ220" i="1"/>
  <c r="Y220" i="1" s="1"/>
  <c r="CY139" i="1"/>
  <c r="X139" i="1" s="1"/>
  <c r="CZ139" i="1"/>
  <c r="Y139" i="1" s="1"/>
  <c r="AY90" i="1"/>
  <c r="F108" i="1"/>
  <c r="V471" i="1"/>
  <c r="V387" i="1"/>
  <c r="F423" i="1"/>
  <c r="G158" i="9" s="1"/>
  <c r="CP36" i="1"/>
  <c r="O36" i="1" s="1"/>
  <c r="P513" i="1"/>
  <c r="CH513" i="1"/>
  <c r="AC507" i="1"/>
  <c r="CF513" i="1"/>
  <c r="CE513" i="1"/>
  <c r="CZ586" i="1"/>
  <c r="Y586" i="1" s="1"/>
  <c r="BA113" i="11" s="1"/>
  <c r="L112" i="11" s="1"/>
  <c r="CY586" i="1"/>
  <c r="X586" i="1" s="1"/>
  <c r="AZ113" i="11" s="1"/>
  <c r="L111" i="11" s="1"/>
  <c r="CA432" i="1"/>
  <c r="AR441" i="1"/>
  <c r="AX575" i="1"/>
  <c r="F627" i="1"/>
  <c r="CP584" i="1"/>
  <c r="O584" i="1" s="1"/>
  <c r="CP30" i="1"/>
  <c r="O30" i="1" s="1"/>
  <c r="CY28" i="1"/>
  <c r="X28" i="1" s="1"/>
  <c r="AZ78" i="7" s="1"/>
  <c r="CZ28" i="1"/>
  <c r="Y28" i="1" s="1"/>
  <c r="BA78" i="7" s="1"/>
  <c r="AF58" i="1"/>
  <c r="CY213" i="1"/>
  <c r="X213" i="1" s="1"/>
  <c r="CZ213" i="1"/>
  <c r="Y213" i="1" s="1"/>
  <c r="P144" i="1"/>
  <c r="CE144" i="1"/>
  <c r="AC132" i="1"/>
  <c r="CF144" i="1"/>
  <c r="CH144" i="1"/>
  <c r="AX18" i="1" l="1"/>
  <c r="F728" i="1"/>
  <c r="GM139" i="1"/>
  <c r="GN139" i="1" s="1"/>
  <c r="K133" i="11"/>
  <c r="I133" i="11" s="1"/>
  <c r="F698" i="1"/>
  <c r="K113" i="11"/>
  <c r="AN113" i="11"/>
  <c r="L120" i="7"/>
  <c r="L406" i="7"/>
  <c r="AN333" i="7"/>
  <c r="K333" i="7"/>
  <c r="I333" i="7" s="1"/>
  <c r="BU133" i="11"/>
  <c r="BV133" i="11" s="1"/>
  <c r="K81" i="11"/>
  <c r="AN81" i="11"/>
  <c r="L129" i="8"/>
  <c r="L325" i="8"/>
  <c r="AN304" i="7"/>
  <c r="K304" i="7"/>
  <c r="I304" i="7" s="1"/>
  <c r="L119" i="7"/>
  <c r="GM135" i="1"/>
  <c r="GN135" i="1" s="1"/>
  <c r="GM49" i="1"/>
  <c r="GO49" i="1" s="1"/>
  <c r="AZ208" i="7"/>
  <c r="L206" i="7" s="1"/>
  <c r="L77" i="8"/>
  <c r="L306" i="8"/>
  <c r="AN169" i="8"/>
  <c r="K169" i="8"/>
  <c r="I169" i="8" s="1"/>
  <c r="GM587" i="1"/>
  <c r="GP587" i="1" s="1"/>
  <c r="BA122" i="11"/>
  <c r="L121" i="11" s="1"/>
  <c r="K122" i="11" s="1"/>
  <c r="AN102" i="11"/>
  <c r="K102" i="11"/>
  <c r="K81" i="10"/>
  <c r="AN81" i="10"/>
  <c r="K71" i="11"/>
  <c r="AN71" i="11"/>
  <c r="GM393" i="1"/>
  <c r="GO393" i="1" s="1"/>
  <c r="AZ98" i="9"/>
  <c r="L96" i="9" s="1"/>
  <c r="GM232" i="1"/>
  <c r="GO232" i="1" s="1"/>
  <c r="K49" i="10"/>
  <c r="G212" i="10"/>
  <c r="K175" i="7"/>
  <c r="I175" i="7" s="1"/>
  <c r="AN175" i="7"/>
  <c r="K157" i="8"/>
  <c r="I157" i="8" s="1"/>
  <c r="AN157" i="8"/>
  <c r="L374" i="8"/>
  <c r="L198" i="8"/>
  <c r="L305" i="8"/>
  <c r="L76" i="8"/>
  <c r="GM227" i="1"/>
  <c r="GO227" i="1" s="1"/>
  <c r="GM235" i="1"/>
  <c r="GO235" i="1" s="1"/>
  <c r="BA179" i="8"/>
  <c r="L178" i="8" s="1"/>
  <c r="K49" i="12"/>
  <c r="G212" i="12"/>
  <c r="GM137" i="1"/>
  <c r="GN137" i="1" s="1"/>
  <c r="AZ315" i="7"/>
  <c r="L313" i="7" s="1"/>
  <c r="K135" i="7"/>
  <c r="I135" i="7" s="1"/>
  <c r="AN135" i="7"/>
  <c r="Q579" i="1"/>
  <c r="L292" i="7"/>
  <c r="L351" i="7"/>
  <c r="AL661" i="1"/>
  <c r="AL656" i="1" s="1"/>
  <c r="BA71" i="12"/>
  <c r="AN122" i="11"/>
  <c r="L234" i="11"/>
  <c r="I81" i="12"/>
  <c r="BV81" i="12"/>
  <c r="BR81" i="12"/>
  <c r="BU81" i="12"/>
  <c r="L455" i="7"/>
  <c r="L386" i="7"/>
  <c r="L226" i="7"/>
  <c r="L77" i="7"/>
  <c r="L116" i="9"/>
  <c r="L220" i="9"/>
  <c r="AK513" i="1"/>
  <c r="AK507" i="1" s="1"/>
  <c r="AZ71" i="10"/>
  <c r="AN87" i="8"/>
  <c r="K87" i="8"/>
  <c r="I87" i="8" s="1"/>
  <c r="L289" i="9"/>
  <c r="L82" i="9"/>
  <c r="AN145" i="8"/>
  <c r="K145" i="8"/>
  <c r="I145" i="8" s="1"/>
  <c r="H16" i="2"/>
  <c r="C52" i="7"/>
  <c r="K96" i="7"/>
  <c r="I96" i="7" s="1"/>
  <c r="AN96" i="7"/>
  <c r="L150" i="11"/>
  <c r="L235" i="11"/>
  <c r="L76" i="7"/>
  <c r="GM220" i="1"/>
  <c r="GO220" i="1" s="1"/>
  <c r="GM511" i="1"/>
  <c r="GP511" i="1" s="1"/>
  <c r="GM582" i="1"/>
  <c r="GP582" i="1" s="1"/>
  <c r="H18" i="2"/>
  <c r="C52" i="9"/>
  <c r="GM584" i="1"/>
  <c r="GP584" i="1" s="1"/>
  <c r="L221" i="9"/>
  <c r="L117" i="9"/>
  <c r="AL513" i="1"/>
  <c r="BA71" i="10"/>
  <c r="AN133" i="11"/>
  <c r="GM397" i="1"/>
  <c r="GO397" i="1" s="1"/>
  <c r="L83" i="9"/>
  <c r="L241" i="9"/>
  <c r="L290" i="9"/>
  <c r="GM31" i="1"/>
  <c r="GN31" i="1" s="1"/>
  <c r="AZ87" i="7"/>
  <c r="L85" i="7" s="1"/>
  <c r="K179" i="8"/>
  <c r="I179" i="8" s="1"/>
  <c r="AN179" i="8"/>
  <c r="AN92" i="11"/>
  <c r="K92" i="11"/>
  <c r="F602" i="1"/>
  <c r="GM39" i="1"/>
  <c r="GO39" i="1" s="1"/>
  <c r="AZ151" i="7"/>
  <c r="L149" i="7" s="1"/>
  <c r="L291" i="7"/>
  <c r="L350" i="7"/>
  <c r="L358" i="7" s="1"/>
  <c r="AK661" i="1"/>
  <c r="AK656" i="1" s="1"/>
  <c r="AZ71" i="12"/>
  <c r="L146" i="9"/>
  <c r="L127" i="9"/>
  <c r="AN128" i="9" s="1"/>
  <c r="L326" i="8"/>
  <c r="L308" i="8" s="1"/>
  <c r="L309" i="8" s="1"/>
  <c r="L130" i="8"/>
  <c r="K107" i="8"/>
  <c r="I107" i="8" s="1"/>
  <c r="AN107" i="8"/>
  <c r="L254" i="11"/>
  <c r="GM36" i="1"/>
  <c r="GO36" i="1" s="1"/>
  <c r="GM216" i="1"/>
  <c r="GN216" i="1" s="1"/>
  <c r="AL590" i="1"/>
  <c r="Y590" i="1" s="1"/>
  <c r="GM32" i="1"/>
  <c r="GN32" i="1" s="1"/>
  <c r="GM213" i="1"/>
  <c r="GN213" i="1" s="1"/>
  <c r="GM391" i="1"/>
  <c r="GO391" i="1" s="1"/>
  <c r="GM217" i="1"/>
  <c r="GO217" i="1" s="1"/>
  <c r="GM229" i="1"/>
  <c r="GN229" i="1" s="1"/>
  <c r="GM586" i="1"/>
  <c r="GP586" i="1" s="1"/>
  <c r="GM214" i="1"/>
  <c r="GN214" i="1" s="1"/>
  <c r="GM588" i="1"/>
  <c r="GP588" i="1" s="1"/>
  <c r="AK590" i="1"/>
  <c r="AK579" i="1" s="1"/>
  <c r="GM224" i="1"/>
  <c r="GN224" i="1" s="1"/>
  <c r="GM34" i="1"/>
  <c r="GO34" i="1" s="1"/>
  <c r="AL579" i="1"/>
  <c r="AV144" i="1"/>
  <c r="CE132" i="1"/>
  <c r="GM141" i="1"/>
  <c r="GN141" i="1" s="1"/>
  <c r="F632" i="1"/>
  <c r="Q575" i="1"/>
  <c r="GM658" i="1"/>
  <c r="AB661" i="1"/>
  <c r="CH243" i="1"/>
  <c r="AC210" i="1"/>
  <c r="P243" i="1"/>
  <c r="CE243" i="1"/>
  <c r="CF243" i="1"/>
  <c r="BA18" i="1"/>
  <c r="F741" i="1"/>
  <c r="CH132" i="1"/>
  <c r="AY144" i="1"/>
  <c r="P132" i="1"/>
  <c r="F147" i="1"/>
  <c r="Y513" i="1"/>
  <c r="AL507" i="1"/>
  <c r="F349" i="1"/>
  <c r="AR313" i="1"/>
  <c r="AB58" i="1"/>
  <c r="GM28" i="1"/>
  <c r="U206" i="1"/>
  <c r="F373" i="1"/>
  <c r="GM395" i="1"/>
  <c r="GN395" i="1" s="1"/>
  <c r="CB400" i="1" s="1"/>
  <c r="W206" i="1"/>
  <c r="F375" i="1"/>
  <c r="S400" i="1"/>
  <c r="AF387" i="1"/>
  <c r="AB590" i="1"/>
  <c r="AE387" i="1"/>
  <c r="R400" i="1"/>
  <c r="AF210" i="1"/>
  <c r="S243" i="1"/>
  <c r="F412" i="1"/>
  <c r="Q387" i="1"/>
  <c r="Q471" i="1"/>
  <c r="CF656" i="1"/>
  <c r="AW661" i="1"/>
  <c r="GM41" i="1"/>
  <c r="GO41" i="1" s="1"/>
  <c r="F158" i="1"/>
  <c r="R132" i="1"/>
  <c r="GM55" i="1"/>
  <c r="GO55" i="1" s="1"/>
  <c r="GM212" i="1"/>
  <c r="AB243" i="1"/>
  <c r="AL144" i="1"/>
  <c r="V22" i="1"/>
  <c r="F197" i="1"/>
  <c r="V721" i="1"/>
  <c r="Q132" i="1"/>
  <c r="F156" i="1"/>
  <c r="F339" i="1"/>
  <c r="AT313" i="1"/>
  <c r="AR90" i="1"/>
  <c r="F128" i="1"/>
  <c r="AF26" i="1"/>
  <c r="S58" i="1"/>
  <c r="CF507" i="1"/>
  <c r="AW513" i="1"/>
  <c r="Q503" i="1"/>
  <c r="F555" i="1"/>
  <c r="AC26" i="1"/>
  <c r="CH58" i="1"/>
  <c r="P58" i="1"/>
  <c r="CE58" i="1"/>
  <c r="CF58" i="1"/>
  <c r="R210" i="1"/>
  <c r="F257" i="1"/>
  <c r="R351" i="1"/>
  <c r="F675" i="1"/>
  <c r="R656" i="1"/>
  <c r="R691" i="1"/>
  <c r="AB144" i="1"/>
  <c r="CH656" i="1"/>
  <c r="AY661" i="1"/>
  <c r="AF132" i="1"/>
  <c r="S144" i="1"/>
  <c r="AL58" i="1"/>
  <c r="CF132" i="1"/>
  <c r="AW144" i="1"/>
  <c r="AK58" i="1"/>
  <c r="CH507" i="1"/>
  <c r="AY513" i="1"/>
  <c r="T18" i="1"/>
  <c r="F742" i="1"/>
  <c r="R503" i="1"/>
  <c r="F557" i="1"/>
  <c r="AT90" i="1"/>
  <c r="F118" i="1"/>
  <c r="V206" i="1"/>
  <c r="F374" i="1"/>
  <c r="AT432" i="1"/>
  <c r="F459" i="1"/>
  <c r="AL400" i="1"/>
  <c r="AF579" i="1"/>
  <c r="S590" i="1"/>
  <c r="GP581" i="1"/>
  <c r="W721" i="1"/>
  <c r="AL243" i="1"/>
  <c r="F664" i="1"/>
  <c r="P691" i="1"/>
  <c r="P656" i="1"/>
  <c r="AC387" i="1"/>
  <c r="CH400" i="1"/>
  <c r="P400" i="1"/>
  <c r="CE400" i="1"/>
  <c r="CF400" i="1"/>
  <c r="AE26" i="1"/>
  <c r="R58" i="1"/>
  <c r="AK144" i="1"/>
  <c r="GM222" i="1"/>
  <c r="GO222" i="1" s="1"/>
  <c r="GM509" i="1"/>
  <c r="V383" i="1"/>
  <c r="F494" i="1"/>
  <c r="W383" i="1"/>
  <c r="F495" i="1"/>
  <c r="GM30" i="1"/>
  <c r="GN30" i="1" s="1"/>
  <c r="AR432" i="1"/>
  <c r="F469" i="1"/>
  <c r="CE507" i="1"/>
  <c r="AV513" i="1"/>
  <c r="P507" i="1"/>
  <c r="F516" i="1"/>
  <c r="P543" i="1"/>
  <c r="AF507" i="1"/>
  <c r="S513" i="1"/>
  <c r="AD26" i="1"/>
  <c r="Q58" i="1"/>
  <c r="AZ18" i="1"/>
  <c r="F732" i="1"/>
  <c r="R579" i="1"/>
  <c r="R620" i="1"/>
  <c r="F604" i="1"/>
  <c r="U22" i="1"/>
  <c r="F196" i="1"/>
  <c r="U721" i="1"/>
  <c r="AK400" i="1"/>
  <c r="AK243" i="1"/>
  <c r="GN134" i="1"/>
  <c r="F703" i="1"/>
  <c r="Q652" i="1"/>
  <c r="CE656" i="1"/>
  <c r="AV661" i="1"/>
  <c r="AD210" i="1"/>
  <c r="Q243" i="1"/>
  <c r="GM389" i="1"/>
  <c r="AB400" i="1"/>
  <c r="U575" i="1"/>
  <c r="F642" i="1"/>
  <c r="CH590" i="1"/>
  <c r="AC579" i="1"/>
  <c r="P590" i="1"/>
  <c r="CE590" i="1"/>
  <c r="CF590" i="1"/>
  <c r="S661" i="1"/>
  <c r="AF656" i="1"/>
  <c r="GM583" i="1"/>
  <c r="GP583" i="1" s="1"/>
  <c r="U383" i="1"/>
  <c r="F493" i="1"/>
  <c r="AB507" i="1"/>
  <c r="O513" i="1"/>
  <c r="CB144" i="1" l="1"/>
  <c r="CC243" i="1"/>
  <c r="L225" i="7"/>
  <c r="L233" i="7" s="1"/>
  <c r="BR133" i="11"/>
  <c r="L375" i="8"/>
  <c r="I122" i="11"/>
  <c r="BR122" i="11"/>
  <c r="BU122" i="11"/>
  <c r="BV122" i="11" s="1"/>
  <c r="G464" i="7"/>
  <c r="K49" i="7"/>
  <c r="K98" i="9"/>
  <c r="I98" i="9" s="1"/>
  <c r="AN98" i="9"/>
  <c r="BU81" i="10"/>
  <c r="BV81" i="10" s="1"/>
  <c r="I81" i="10"/>
  <c r="BR81" i="10"/>
  <c r="K121" i="7"/>
  <c r="I121" i="7" s="1"/>
  <c r="AN121" i="7"/>
  <c r="I81" i="11"/>
  <c r="BR81" i="11"/>
  <c r="BU81" i="11"/>
  <c r="BV81" i="11" s="1"/>
  <c r="G264" i="11"/>
  <c r="K49" i="11"/>
  <c r="K50" i="9"/>
  <c r="G300" i="9"/>
  <c r="X661" i="1"/>
  <c r="F687" i="1" s="1"/>
  <c r="Y661" i="1"/>
  <c r="Y691" i="1" s="1"/>
  <c r="G384" i="8"/>
  <c r="K49" i="8"/>
  <c r="L99" i="10"/>
  <c r="L183" i="10"/>
  <c r="L203" i="10"/>
  <c r="L70" i="10"/>
  <c r="K84" i="9"/>
  <c r="I84" i="9" s="1"/>
  <c r="AN84" i="9"/>
  <c r="L203" i="9"/>
  <c r="L204" i="9" s="1"/>
  <c r="AN78" i="8"/>
  <c r="K78" i="8"/>
  <c r="I78" i="8" s="1"/>
  <c r="BR71" i="11"/>
  <c r="BU71" i="11"/>
  <c r="BV71" i="11" s="1"/>
  <c r="I71" i="11"/>
  <c r="AN208" i="7"/>
  <c r="K208" i="7"/>
  <c r="I208" i="7" s="1"/>
  <c r="L405" i="7"/>
  <c r="L388" i="7" s="1"/>
  <c r="L389" i="7" s="1"/>
  <c r="K128" i="9"/>
  <c r="I128" i="9" s="1"/>
  <c r="K50" i="8"/>
  <c r="G385" i="8"/>
  <c r="X513" i="1"/>
  <c r="X543" i="1" s="1"/>
  <c r="K293" i="7"/>
  <c r="I293" i="7" s="1"/>
  <c r="AN293" i="7"/>
  <c r="BU92" i="11"/>
  <c r="BV92" i="11" s="1"/>
  <c r="I92" i="11"/>
  <c r="BR92" i="11"/>
  <c r="K87" i="7"/>
  <c r="I87" i="7" s="1"/>
  <c r="AN87" i="7"/>
  <c r="L385" i="7"/>
  <c r="L368" i="7" s="1"/>
  <c r="L240" i="9"/>
  <c r="L223" i="9" s="1"/>
  <c r="L224" i="9" s="1"/>
  <c r="AN118" i="9"/>
  <c r="K118" i="9"/>
  <c r="I118" i="9" s="1"/>
  <c r="AN315" i="7"/>
  <c r="K315" i="7"/>
  <c r="I315" i="7" s="1"/>
  <c r="L288" i="8"/>
  <c r="L255" i="11"/>
  <c r="K131" i="8"/>
  <c r="I131" i="8" s="1"/>
  <c r="AN131" i="8"/>
  <c r="K78" i="7"/>
  <c r="I78" i="7" s="1"/>
  <c r="AN78" i="7"/>
  <c r="G299" i="9"/>
  <c r="K49" i="9"/>
  <c r="CA144" i="1"/>
  <c r="K50" i="7"/>
  <c r="G465" i="7"/>
  <c r="L151" i="11"/>
  <c r="L158" i="11" s="1"/>
  <c r="L202" i="12"/>
  <c r="L98" i="12"/>
  <c r="L182" i="12"/>
  <c r="L69" i="12"/>
  <c r="K151" i="7"/>
  <c r="I151" i="7" s="1"/>
  <c r="AN151" i="7"/>
  <c r="L454" i="7"/>
  <c r="L145" i="9"/>
  <c r="L153" i="9" s="1"/>
  <c r="L182" i="10"/>
  <c r="L98" i="10"/>
  <c r="L69" i="10"/>
  <c r="L202" i="10"/>
  <c r="L213" i="11"/>
  <c r="L214" i="11" s="1"/>
  <c r="L217" i="11"/>
  <c r="L99" i="12"/>
  <c r="L203" i="12"/>
  <c r="L183" i="12"/>
  <c r="L70" i="12"/>
  <c r="I102" i="11"/>
  <c r="BU102" i="11"/>
  <c r="BV102" i="11" s="1"/>
  <c r="BR102" i="11"/>
  <c r="L199" i="8"/>
  <c r="L206" i="8" s="1"/>
  <c r="I113" i="11"/>
  <c r="BU113" i="11"/>
  <c r="BV113" i="11" s="1"/>
  <c r="BR113" i="11"/>
  <c r="CC58" i="1"/>
  <c r="AT58" i="1" s="1"/>
  <c r="X590" i="1"/>
  <c r="O507" i="1"/>
  <c r="O543" i="1"/>
  <c r="F515" i="1"/>
  <c r="CE579" i="1"/>
  <c r="AV590" i="1"/>
  <c r="Q210" i="1"/>
  <c r="F255" i="1"/>
  <c r="Q351" i="1"/>
  <c r="CA590" i="1"/>
  <c r="AB210" i="1"/>
  <c r="O243" i="1"/>
  <c r="Q383" i="1"/>
  <c r="F483" i="1"/>
  <c r="CB387" i="1"/>
  <c r="AS400" i="1"/>
  <c r="AB26" i="1"/>
  <c r="O58" i="1"/>
  <c r="F540" i="1"/>
  <c r="Y507" i="1"/>
  <c r="Y543" i="1"/>
  <c r="CE210" i="1"/>
  <c r="AV243" i="1"/>
  <c r="O661" i="1"/>
  <c r="AB656" i="1"/>
  <c r="P579" i="1"/>
  <c r="F593" i="1"/>
  <c r="P620" i="1"/>
  <c r="X400" i="1"/>
  <c r="AK387" i="1"/>
  <c r="AV507" i="1"/>
  <c r="F518" i="1"/>
  <c r="AV543" i="1"/>
  <c r="AW400" i="1"/>
  <c r="CF387" i="1"/>
  <c r="AL210" i="1"/>
  <c r="Y243" i="1"/>
  <c r="S579" i="1"/>
  <c r="F605" i="1"/>
  <c r="S620" i="1"/>
  <c r="AL26" i="1"/>
  <c r="Y58" i="1"/>
  <c r="CF26" i="1"/>
  <c r="AW58" i="1"/>
  <c r="F688" i="1"/>
  <c r="GN212" i="1"/>
  <c r="CB243" i="1" s="1"/>
  <c r="CA243" i="1"/>
  <c r="R471" i="1"/>
  <c r="F414" i="1"/>
  <c r="R387" i="1"/>
  <c r="S387" i="1"/>
  <c r="F415" i="1"/>
  <c r="S471" i="1"/>
  <c r="P210" i="1"/>
  <c r="P351" i="1"/>
  <c r="F246" i="1"/>
  <c r="CA661" i="1"/>
  <c r="GP658" i="1"/>
  <c r="CD661" i="1" s="1"/>
  <c r="AY400" i="1"/>
  <c r="CH387" i="1"/>
  <c r="CH26" i="1"/>
  <c r="AY58" i="1"/>
  <c r="F519" i="1"/>
  <c r="AW543" i="1"/>
  <c r="AW507" i="1"/>
  <c r="O400" i="1"/>
  <c r="AB387" i="1"/>
  <c r="AV691" i="1"/>
  <c r="AV656" i="1"/>
  <c r="F666" i="1"/>
  <c r="U18" i="1"/>
  <c r="F743" i="1"/>
  <c r="Q26" i="1"/>
  <c r="F70" i="1"/>
  <c r="Q174" i="1"/>
  <c r="F546" i="1"/>
  <c r="P503" i="1"/>
  <c r="GP509" i="1"/>
  <c r="CD513" i="1" s="1"/>
  <c r="CA513" i="1"/>
  <c r="X144" i="1"/>
  <c r="AK132" i="1"/>
  <c r="CE387" i="1"/>
  <c r="AV400" i="1"/>
  <c r="W18" i="1"/>
  <c r="F745" i="1"/>
  <c r="X507" i="1"/>
  <c r="AK26" i="1"/>
  <c r="X58" i="1"/>
  <c r="F159" i="1"/>
  <c r="S132" i="1"/>
  <c r="AB132" i="1"/>
  <c r="O144" i="1"/>
  <c r="R206" i="1"/>
  <c r="F365" i="1"/>
  <c r="CE26" i="1"/>
  <c r="AV58" i="1"/>
  <c r="F73" i="1"/>
  <c r="S174" i="1"/>
  <c r="S26" i="1"/>
  <c r="V18" i="1"/>
  <c r="F744" i="1"/>
  <c r="AW656" i="1"/>
  <c r="AW691" i="1"/>
  <c r="F667" i="1"/>
  <c r="AV132" i="1"/>
  <c r="F149" i="1"/>
  <c r="Y579" i="1"/>
  <c r="Y620" i="1"/>
  <c r="F617" i="1"/>
  <c r="X243" i="1"/>
  <c r="AK210" i="1"/>
  <c r="F528" i="1"/>
  <c r="S507" i="1"/>
  <c r="S543" i="1"/>
  <c r="X656" i="1"/>
  <c r="AY543" i="1"/>
  <c r="AY507" i="1"/>
  <c r="F521" i="1"/>
  <c r="AY691" i="1"/>
  <c r="F669" i="1"/>
  <c r="AY656" i="1"/>
  <c r="F676" i="1"/>
  <c r="S656" i="1"/>
  <c r="S691" i="1"/>
  <c r="AR144" i="1"/>
  <c r="CA132" i="1"/>
  <c r="R575" i="1"/>
  <c r="F634" i="1"/>
  <c r="CF579" i="1"/>
  <c r="AW590" i="1"/>
  <c r="CH579" i="1"/>
  <c r="AY590" i="1"/>
  <c r="GO389" i="1"/>
  <c r="CC400" i="1" s="1"/>
  <c r="CA400" i="1"/>
  <c r="CB132" i="1"/>
  <c r="AS144" i="1"/>
  <c r="CC210" i="1"/>
  <c r="AT243" i="1"/>
  <c r="R26" i="1"/>
  <c r="F72" i="1"/>
  <c r="R174" i="1"/>
  <c r="P387" i="1"/>
  <c r="P471" i="1"/>
  <c r="F403" i="1"/>
  <c r="P652" i="1"/>
  <c r="F694" i="1"/>
  <c r="CD590" i="1"/>
  <c r="Y400" i="1"/>
  <c r="AL387" i="1"/>
  <c r="AW132" i="1"/>
  <c r="F150" i="1"/>
  <c r="F705" i="1"/>
  <c r="R652" i="1"/>
  <c r="P26" i="1"/>
  <c r="P174" i="1"/>
  <c r="F61" i="1"/>
  <c r="Y144" i="1"/>
  <c r="AL132" i="1"/>
  <c r="S210" i="1"/>
  <c r="S351" i="1"/>
  <c r="F258" i="1"/>
  <c r="AB579" i="1"/>
  <c r="O590" i="1"/>
  <c r="GN28" i="1"/>
  <c r="CB58" i="1" s="1"/>
  <c r="CA58" i="1"/>
  <c r="AY132" i="1"/>
  <c r="F152" i="1"/>
  <c r="CF210" i="1"/>
  <c r="AW243" i="1"/>
  <c r="CH210" i="1"/>
  <c r="AY243" i="1"/>
  <c r="X579" i="1"/>
  <c r="F616" i="1"/>
  <c r="X620" i="1"/>
  <c r="Y656" i="1" l="1"/>
  <c r="L437" i="7"/>
  <c r="L438" i="7" s="1"/>
  <c r="L369" i="7"/>
  <c r="K71" i="12"/>
  <c r="I71" i="12" s="1"/>
  <c r="L357" i="8"/>
  <c r="L358" i="8" s="1"/>
  <c r="L289" i="8"/>
  <c r="AN71" i="10"/>
  <c r="K71" i="10"/>
  <c r="L161" i="12"/>
  <c r="L162" i="12" s="1"/>
  <c r="L165" i="12"/>
  <c r="X691" i="1"/>
  <c r="BU71" i="12"/>
  <c r="L106" i="10"/>
  <c r="L106" i="12"/>
  <c r="F539" i="1"/>
  <c r="L260" i="11"/>
  <c r="L237" i="11"/>
  <c r="L238" i="11" s="1"/>
  <c r="L165" i="10"/>
  <c r="L161" i="10"/>
  <c r="L162" i="10" s="1"/>
  <c r="AN71" i="12"/>
  <c r="L272" i="9"/>
  <c r="L273" i="9" s="1"/>
  <c r="CC26" i="1"/>
  <c r="AW210" i="1"/>
  <c r="F249" i="1"/>
  <c r="AW351" i="1"/>
  <c r="R22" i="1"/>
  <c r="F188" i="1"/>
  <c r="R721" i="1"/>
  <c r="AR132" i="1"/>
  <c r="F172" i="1"/>
  <c r="AW652" i="1"/>
  <c r="F697" i="1"/>
  <c r="F486" i="1"/>
  <c r="S383" i="1"/>
  <c r="AV210" i="1"/>
  <c r="F248" i="1"/>
  <c r="AV351" i="1"/>
  <c r="CB26" i="1"/>
  <c r="AS58" i="1"/>
  <c r="S206" i="1"/>
  <c r="F366" i="1"/>
  <c r="J17" i="2" s="1"/>
  <c r="Y387" i="1"/>
  <c r="Y471" i="1"/>
  <c r="F427" i="1"/>
  <c r="F161" i="1"/>
  <c r="AS132" i="1"/>
  <c r="F598" i="1"/>
  <c r="AY579" i="1"/>
  <c r="AY620" i="1"/>
  <c r="S652" i="1"/>
  <c r="F706" i="1"/>
  <c r="J21" i="2" s="1"/>
  <c r="AY503" i="1"/>
  <c r="F551" i="1"/>
  <c r="S503" i="1"/>
  <c r="F558" i="1"/>
  <c r="J19" i="2" s="1"/>
  <c r="X210" i="1"/>
  <c r="F269" i="1"/>
  <c r="X351" i="1"/>
  <c r="S22" i="1"/>
  <c r="F189" i="1"/>
  <c r="S721" i="1"/>
  <c r="X132" i="1"/>
  <c r="F170" i="1"/>
  <c r="AV652" i="1"/>
  <c r="F696" i="1"/>
  <c r="AW503" i="1"/>
  <c r="F549" i="1"/>
  <c r="R383" i="1"/>
  <c r="F485" i="1"/>
  <c r="Y26" i="1"/>
  <c r="F85" i="1"/>
  <c r="Y174" i="1"/>
  <c r="AW387" i="1"/>
  <c r="AW471" i="1"/>
  <c r="F406" i="1"/>
  <c r="O26" i="1"/>
  <c r="O174" i="1"/>
  <c r="F60" i="1"/>
  <c r="AR590" i="1"/>
  <c r="CA579" i="1"/>
  <c r="AV579" i="1"/>
  <c r="AV620" i="1"/>
  <c r="F595" i="1"/>
  <c r="CA26" i="1"/>
  <c r="AR58" i="1"/>
  <c r="Y132" i="1"/>
  <c r="F171" i="1"/>
  <c r="X652" i="1"/>
  <c r="F717" i="1"/>
  <c r="CA656" i="1"/>
  <c r="AR661" i="1"/>
  <c r="Y652" i="1"/>
  <c r="F718" i="1"/>
  <c r="O503" i="1"/>
  <c r="F545" i="1"/>
  <c r="AY210" i="1"/>
  <c r="F251" i="1"/>
  <c r="AY351" i="1"/>
  <c r="P22" i="1"/>
  <c r="F177" i="1"/>
  <c r="P721" i="1"/>
  <c r="CD579" i="1"/>
  <c r="AU590" i="1"/>
  <c r="P383" i="1"/>
  <c r="F474" i="1"/>
  <c r="F699" i="1"/>
  <c r="AY652" i="1"/>
  <c r="F569" i="1"/>
  <c r="X503" i="1"/>
  <c r="F405" i="1"/>
  <c r="AV471" i="1"/>
  <c r="AV387" i="1"/>
  <c r="CA507" i="1"/>
  <c r="AR513" i="1"/>
  <c r="Q22" i="1"/>
  <c r="F186" i="1"/>
  <c r="Q721" i="1"/>
  <c r="AY387" i="1"/>
  <c r="F408" i="1"/>
  <c r="AY471" i="1"/>
  <c r="P206" i="1"/>
  <c r="F354" i="1"/>
  <c r="CA210" i="1"/>
  <c r="AR243" i="1"/>
  <c r="Y210" i="1"/>
  <c r="Y351" i="1"/>
  <c r="F270" i="1"/>
  <c r="F548" i="1"/>
  <c r="AV503" i="1"/>
  <c r="F426" i="1"/>
  <c r="X471" i="1"/>
  <c r="X387" i="1"/>
  <c r="Y503" i="1"/>
  <c r="F570" i="1"/>
  <c r="Q206" i="1"/>
  <c r="F363" i="1"/>
  <c r="AT26" i="1"/>
  <c r="F76" i="1"/>
  <c r="AT174" i="1"/>
  <c r="CC387" i="1"/>
  <c r="AT400" i="1"/>
  <c r="O579" i="1"/>
  <c r="F592" i="1"/>
  <c r="O620" i="1"/>
  <c r="F646" i="1"/>
  <c r="X575" i="1"/>
  <c r="AT210" i="1"/>
  <c r="AT351" i="1"/>
  <c r="F261" i="1"/>
  <c r="CA387" i="1"/>
  <c r="AR400" i="1"/>
  <c r="AW620" i="1"/>
  <c r="AW579" i="1"/>
  <c r="F596" i="1"/>
  <c r="Y575" i="1"/>
  <c r="F647" i="1"/>
  <c r="AV26" i="1"/>
  <c r="F63" i="1"/>
  <c r="AV174" i="1"/>
  <c r="F146" i="1"/>
  <c r="O132" i="1"/>
  <c r="X26" i="1"/>
  <c r="F84" i="1"/>
  <c r="X174" i="1"/>
  <c r="CD507" i="1"/>
  <c r="AU513" i="1"/>
  <c r="O387" i="1"/>
  <c r="F402" i="1"/>
  <c r="O471" i="1"/>
  <c r="AY26" i="1"/>
  <c r="F66" i="1"/>
  <c r="AY174" i="1"/>
  <c r="CD656" i="1"/>
  <c r="AU661" i="1"/>
  <c r="CB210" i="1"/>
  <c r="AS243" i="1"/>
  <c r="AW26" i="1"/>
  <c r="AW174" i="1"/>
  <c r="F64" i="1"/>
  <c r="S575" i="1"/>
  <c r="F635" i="1"/>
  <c r="J20" i="2" s="1"/>
  <c r="P575" i="1"/>
  <c r="F623" i="1"/>
  <c r="F663" i="1"/>
  <c r="O691" i="1"/>
  <c r="O656" i="1"/>
  <c r="AS471" i="1"/>
  <c r="AS387" i="1"/>
  <c r="F417" i="1"/>
  <c r="O210" i="1"/>
  <c r="O351" i="1"/>
  <c r="F245" i="1"/>
  <c r="BR71" i="12" l="1"/>
  <c r="BV71" i="12"/>
  <c r="L208" i="10"/>
  <c r="L185" i="10"/>
  <c r="L186" i="10" s="1"/>
  <c r="L208" i="12"/>
  <c r="L185" i="12"/>
  <c r="L186" i="12" s="1"/>
  <c r="BU71" i="10"/>
  <c r="BV71" i="10"/>
  <c r="BR71" i="10"/>
  <c r="I71" i="10"/>
  <c r="J16" i="2"/>
  <c r="AW22" i="1"/>
  <c r="F180" i="1"/>
  <c r="AW721" i="1"/>
  <c r="F532" i="1"/>
  <c r="AU543" i="1"/>
  <c r="AU507" i="1"/>
  <c r="Y206" i="1"/>
  <c r="F378" i="1"/>
  <c r="AR507" i="1"/>
  <c r="F541" i="1"/>
  <c r="AR543" i="1"/>
  <c r="AY206" i="1"/>
  <c r="F359" i="1"/>
  <c r="F625" i="1"/>
  <c r="AV575" i="1"/>
  <c r="F477" i="1"/>
  <c r="AW383" i="1"/>
  <c r="X206" i="1"/>
  <c r="F377" i="1"/>
  <c r="O652" i="1"/>
  <c r="F693" i="1"/>
  <c r="F473" i="1"/>
  <c r="O383" i="1"/>
  <c r="AT387" i="1"/>
  <c r="F418" i="1"/>
  <c r="AT471" i="1"/>
  <c r="Q18" i="1"/>
  <c r="F733" i="1"/>
  <c r="P18" i="1"/>
  <c r="F724" i="1"/>
  <c r="AR26" i="1"/>
  <c r="F86" i="1"/>
  <c r="AR174" i="1"/>
  <c r="O22" i="1"/>
  <c r="F176" i="1"/>
  <c r="O721" i="1"/>
  <c r="S18" i="1"/>
  <c r="F736" i="1"/>
  <c r="AY575" i="1"/>
  <c r="F628" i="1"/>
  <c r="F356" i="1"/>
  <c r="AV206" i="1"/>
  <c r="J18" i="2"/>
  <c r="AW206" i="1"/>
  <c r="F357" i="1"/>
  <c r="F680" i="1"/>
  <c r="AU691" i="1"/>
  <c r="AU656" i="1"/>
  <c r="F260" i="1"/>
  <c r="AS351" i="1"/>
  <c r="AS210" i="1"/>
  <c r="AY22" i="1"/>
  <c r="F182" i="1"/>
  <c r="AY721" i="1"/>
  <c r="X22" i="1"/>
  <c r="F200" i="1"/>
  <c r="X721" i="1"/>
  <c r="F626" i="1"/>
  <c r="AW575" i="1"/>
  <c r="AT206" i="1"/>
  <c r="F369" i="1"/>
  <c r="O575" i="1"/>
  <c r="F622" i="1"/>
  <c r="AR210" i="1"/>
  <c r="F271" i="1"/>
  <c r="AR351" i="1"/>
  <c r="F479" i="1"/>
  <c r="AY383" i="1"/>
  <c r="Y22" i="1"/>
  <c r="F201" i="1"/>
  <c r="Y721" i="1"/>
  <c r="R18" i="1"/>
  <c r="F735" i="1"/>
  <c r="O206" i="1"/>
  <c r="F353" i="1"/>
  <c r="AS383" i="1"/>
  <c r="F488" i="1"/>
  <c r="AV22" i="1"/>
  <c r="F179" i="1"/>
  <c r="AV721" i="1"/>
  <c r="AR387" i="1"/>
  <c r="F428" i="1"/>
  <c r="AR471" i="1"/>
  <c r="AT22" i="1"/>
  <c r="F192" i="1"/>
  <c r="AT721" i="1"/>
  <c r="X383" i="1"/>
  <c r="F497" i="1"/>
  <c r="AV383" i="1"/>
  <c r="F476" i="1"/>
  <c r="F609" i="1"/>
  <c r="AU620" i="1"/>
  <c r="AU579" i="1"/>
  <c r="AR656" i="1"/>
  <c r="F689" i="1"/>
  <c r="AR691" i="1"/>
  <c r="AR579" i="1"/>
  <c r="F618" i="1"/>
  <c r="AR620" i="1"/>
  <c r="Y383" i="1"/>
  <c r="F498" i="1"/>
  <c r="AS26" i="1"/>
  <c r="AS174" i="1"/>
  <c r="F75" i="1"/>
  <c r="F16" i="2" l="1"/>
  <c r="C50" i="7"/>
  <c r="E18" i="2"/>
  <c r="C49" i="9"/>
  <c r="F17" i="2"/>
  <c r="C50" i="8"/>
  <c r="AY18" i="1"/>
  <c r="F729" i="1"/>
  <c r="AT383" i="1"/>
  <c r="F489" i="1"/>
  <c r="AR652" i="1"/>
  <c r="F719" i="1"/>
  <c r="AU575" i="1"/>
  <c r="F639" i="1"/>
  <c r="AV18" i="1"/>
  <c r="F726" i="1"/>
  <c r="O18" i="1"/>
  <c r="F723" i="1"/>
  <c r="AS22" i="1"/>
  <c r="F191" i="1"/>
  <c r="AS721" i="1"/>
  <c r="F648" i="1"/>
  <c r="AR575" i="1"/>
  <c r="AR383" i="1"/>
  <c r="F499" i="1"/>
  <c r="Y18" i="1"/>
  <c r="F748" i="1"/>
  <c r="AU652" i="1"/>
  <c r="F710" i="1"/>
  <c r="F571" i="1"/>
  <c r="AR503" i="1"/>
  <c r="AW18" i="1"/>
  <c r="F727" i="1"/>
  <c r="AT18" i="1"/>
  <c r="F739" i="1"/>
  <c r="AR206" i="1"/>
  <c r="F379" i="1"/>
  <c r="AS206" i="1"/>
  <c r="F368" i="1"/>
  <c r="X18" i="1"/>
  <c r="F747" i="1"/>
  <c r="AR22" i="1"/>
  <c r="F202" i="1"/>
  <c r="AR721" i="1"/>
  <c r="AU503" i="1"/>
  <c r="F562" i="1"/>
  <c r="AU721" i="1"/>
  <c r="E16" i="2" l="1"/>
  <c r="I16" i="2" s="1"/>
  <c r="N16" i="2" s="1"/>
  <c r="C49" i="7"/>
  <c r="C46" i="7" s="1"/>
  <c r="E17" i="2"/>
  <c r="I17" i="2" s="1"/>
  <c r="N17" i="2" s="1"/>
  <c r="C49" i="8"/>
  <c r="C46" i="8" s="1"/>
  <c r="H19" i="2"/>
  <c r="I19" i="2" s="1"/>
  <c r="N19" i="2" s="1"/>
  <c r="C52" i="10"/>
  <c r="C46" i="10" s="1"/>
  <c r="H20" i="2"/>
  <c r="I20" i="2" s="1"/>
  <c r="N20" i="2" s="1"/>
  <c r="C52" i="11"/>
  <c r="C46" i="11" s="1"/>
  <c r="F18" i="2"/>
  <c r="I18" i="2" s="1"/>
  <c r="N18" i="2" s="1"/>
  <c r="C50" i="9"/>
  <c r="C46" i="9" s="1"/>
  <c r="H21" i="2"/>
  <c r="I21" i="2" s="1"/>
  <c r="N21" i="2" s="1"/>
  <c r="C52" i="12"/>
  <c r="C46" i="12" s="1"/>
  <c r="AR18" i="1"/>
  <c r="F749" i="1"/>
  <c r="F750" i="1" s="1"/>
  <c r="AS18" i="1"/>
  <c r="F738" i="1"/>
  <c r="AU18" i="1"/>
  <c r="F740" i="1"/>
  <c r="F751" i="1" l="1"/>
  <c r="F752" i="1" s="1"/>
</calcChain>
</file>

<file path=xl/sharedStrings.xml><?xml version="1.0" encoding="utf-8"?>
<sst xmlns="http://schemas.openxmlformats.org/spreadsheetml/2006/main" count="13949" uniqueCount="892">
  <si>
    <t>Smeta.RU  (495) 974-1589</t>
  </si>
  <si>
    <t>_PS_</t>
  </si>
  <si>
    <t>Smeta.RU</t>
  </si>
  <si>
    <t/>
  </si>
  <si>
    <t>343342 Михеева Баковка 2 ПК</t>
  </si>
  <si>
    <t>Сметные нормы списания</t>
  </si>
  <si>
    <t>Коды ценников</t>
  </si>
  <si>
    <t>ФСНБ-2022_И15</t>
  </si>
  <si>
    <t>Версия 1.15.0 для ФСНБ-2022 И15</t>
  </si>
  <si>
    <t>ФСНБ-2022 - Изменения И15</t>
  </si>
  <si>
    <t>Поправки для ФСНБ-2022 от 21.08.2025 г И15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</si>
  <si>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</si>
  <si>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</si>
  <si>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02-01-01</t>
  </si>
  <si>
    <t>Строительство 2КЛ-10 кВ в траншее</t>
  </si>
  <si>
    <t>Новый раздел</t>
  </si>
  <si>
    <t>Строительство КЛ-10 кВ в траншее (L-160 м)</t>
  </si>
  <si>
    <t>1</t>
  </si>
  <si>
    <t>01-01-012-32</t>
  </si>
  <si>
    <t>Разработка грунта экскаваторами с погрузкой на автомобили-самосвалы, вместимость ковша 0,5 (0,5-0,63) м3, группа грунтов: 2</t>
  </si>
  <si>
    <t>1000 м3</t>
  </si>
  <si>
    <t>ГЭСН-2022, 01-01-012-32, приказ Минстроя России от 18.05.2022 г. № 378/пр</t>
  </si>
  <si>
    <t>Общестроительные работы</t>
  </si>
  <si>
    <t>Земляные работы</t>
  </si>
  <si>
    <t>Земляные работы, выполняемые: механизированным способом</t>
  </si>
  <si>
    <t>ФЕР-01</t>
  </si>
  <si>
    <t>Пр/812-001.1-1</t>
  </si>
  <si>
    <t>Пр/774-001.1</t>
  </si>
  <si>
    <t>01-03-003-05</t>
  </si>
  <si>
    <t>Рыхление и разработка грунта в отвал экскаваторами "драглайн" или "обратная лопата" с ковшом вместимостью 0,25 м3, группа грунтов: 2 м</t>
  </si>
  <si>
    <t>ГЭСН-2022, 01-03-003-05, приказ Минстроя России от 18.05.2022 г. № 378/пр</t>
  </si>
  <si>
    <t>Земляные работы, выполняемые: механизированное рыхление и разработка вечномерзлого грунта</t>
  </si>
  <si>
    <t>Пр/812-001.5-1</t>
  </si>
  <si>
    <t>Пр/774-001.5</t>
  </si>
  <si>
    <t>2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</si>
  <si>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</si>
  <si>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</si>
  <si>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</si>
  <si>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</si>
  <si>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</si>
  <si>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Пр/812-001.2-1</t>
  </si>
  <si>
    <t>Пр/774-001.2</t>
  </si>
  <si>
    <t>3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</si>
  <si>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</si>
  <si>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</si>
  <si>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</si>
  <si>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4</t>
  </si>
  <si>
    <t>01-03-031-02</t>
  </si>
  <si>
    <t>Засыпка траншей и котлованов с перемещением грунта до 5 м бульдозерами мощностью: 59 кВт (80 л.с.), группа грунтов 2 м</t>
  </si>
  <si>
    <t>ГЭСН-2022, 01-03-031-02, приказ Минстроя России от 18.05.2022 г. № 378/пр</t>
  </si>
  <si>
    <t>5</t>
  </si>
  <si>
    <t>м08-02-142-01</t>
  </si>
  <si>
    <t>Устройство постели при одном кабеле в траншее</t>
  </si>
  <si>
    <t>100 м</t>
  </si>
  <si>
    <t>ГЭСНм-2022, м08-02-142-01,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</si>
  <si>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</si>
  <si>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</si>
  <si>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</si>
  <si>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</si>
  <si>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</si>
  <si>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5,1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</si>
  <si>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</si>
  <si>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</si>
  <si>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</si>
  <si>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6</t>
  </si>
  <si>
    <t>м08-02-142-02</t>
  </si>
  <si>
    <t>На каждый последующий кабель добавлять к норме 08-02-142-01</t>
  </si>
  <si>
    <t>ГЭСНм-2022, м08-02-142-02, приказ Минстроя России от 18.05.2022 г. № 378/пр</t>
  </si>
  <si>
    <t>6,1</t>
  </si>
  <si>
    <t>7</t>
  </si>
  <si>
    <t>02.3.01.02-1104</t>
  </si>
  <si>
    <t>Песок природный для строительных работ I класс, средний</t>
  </si>
  <si>
    <t>м3</t>
  </si>
  <si>
    <t>ФСБЦ-2022, 02.3.01.02-1104,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</si>
  <si>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</si>
  <si>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</si>
  <si>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</si>
  <si>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8</t>
  </si>
  <si>
    <t>м08-02-143-06</t>
  </si>
  <si>
    <t>Покрытие кабеля, проложенного в траншее, плитами из полимернаполненных материалов в один ряд, расположенными вдоль кабельной линии: размером 48х24 см</t>
  </si>
  <si>
    <t>ГЭСНм-2022, м08-02-143-06, приказ Минстроя России от 18.05.2022 г. № 378/пр</t>
  </si>
  <si>
    <t>8,1</t>
  </si>
  <si>
    <t>9</t>
  </si>
  <si>
    <t>м08-02-141-04</t>
  </si>
  <si>
    <t>Кабель до 35 кВ в готовых траншеях без покрытий, масса 1 м: свыше 3 до 6 кг</t>
  </si>
  <si>
    <t>ГЭСНм-2022 доп.7, м08-02-141-04, приказ Минстроя России от 02.08.2023 г. № 551/пр</t>
  </si>
  <si>
    <t>9,1</t>
  </si>
  <si>
    <t>м08-02-143-05</t>
  </si>
  <si>
    <t>Покрытие кабеля, проложенного в траншее: лентой сигнальной</t>
  </si>
  <si>
    <t>ГЭСНм-2022, м08-02-143-05, приказ Минстроя России от 18.05.2022 г. № 378/пр</t>
  </si>
  <si>
    <t>м08-02-167-08</t>
  </si>
  <si>
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50 до 120 мм2</t>
  </si>
  <si>
    <t>ШТ</t>
  </si>
  <si>
    <t>ГЭСНм-2022 доп.9, м08-02-191-02, приказ Минстроя России от 16.02.2024 г. № 102/пр</t>
  </si>
  <si>
    <t>10</t>
  </si>
  <si>
    <t>Муфта соединительная эпоксидная для 3-4-жильного кабеля напряжением: до 10 кВ, сечение жил до 120 мм2</t>
  </si>
  <si>
    <t>ГЭСНм-2022, м08-02-167-08, приказ Минстроя России от 18.05.2022 г. № 378/пр</t>
  </si>
  <si>
    <t>10,1</t>
  </si>
  <si>
    <t>11</t>
  </si>
  <si>
    <t>м08-02-177-01</t>
  </si>
  <si>
    <t>Указатель месторасположения трассы кабелей, проложенных в земле</t>
  </si>
  <si>
    <t>ГЭСНм-2022 доп.2, м08-02-177-01, приказ Минстроя России от 26.08.2022 г. № 703/пр</t>
  </si>
  <si>
    <t>11,1</t>
  </si>
  <si>
    <t>11,2</t>
  </si>
  <si>
    <t>14.4.04.11-0010</t>
  </si>
  <si>
    <t>Эмаль на основе сополимера винилхлорида с винилацетатом, цвет серебристый</t>
  </si>
  <si>
    <t>т</t>
  </si>
  <si>
    <t>ФСБЦ-2022 доп.2, 14.4.04.11-0010, приказ Минстроя России от 26.08.2022 г. № 703/пр</t>
  </si>
  <si>
    <t>11,3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</si>
  <si>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</si>
  <si>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</si>
  <si>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ФСБЦ-2022, 08.3.08.02-0058, приказ Минстроя России от 18.05.2022 г. № 378/пр</t>
  </si>
  <si>
    <t>09-05-014-03</t>
  </si>
  <si>
    <t>Установка номерных табличек "Охранная зона кабеля"</t>
  </si>
  <si>
    <t>ГЭСН-2022 доп.9, 09-05-014-03, приказ Минстроя России от 16.02.2024 г. № 102/пр</t>
  </si>
  <si>
    <t>Строительные металлические конструкции</t>
  </si>
  <si>
    <t>ФЕР-09</t>
  </si>
  <si>
    <t>Пр/812-009.0-1</t>
  </si>
  <si>
    <t>Пр/774-009.0</t>
  </si>
  <si>
    <t>20.3.04.02</t>
  </si>
  <si>
    <t>Знаки, таблички</t>
  </si>
  <si>
    <t>м08-02-144-06</t>
  </si>
  <si>
    <t>Присоединение к зажимам жил проводов или кабелей сечением: до 150 мм2</t>
  </si>
  <si>
    <t>100 ШТ</t>
  </si>
  <si>
    <t>ГЭСНм-2022, м08-02-144-06,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</si>
  <si>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</si>
  <si>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</si>
  <si>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</si>
  <si>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</si>
  <si>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</si>
  <si>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</si>
  <si>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</si>
  <si>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</si>
  <si>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</si>
  <si>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</si>
  <si>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</si>
  <si>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</si>
  <si>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</si>
  <si>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</si>
  <si>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</si>
  <si>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</si>
  <si>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</si>
  <si>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</si>
  <si>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</si>
  <si>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</si>
  <si>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</si>
  <si>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</si>
  <si>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</si>
  <si>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</si>
  <si>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</si>
  <si>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</si>
  <si>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</si>
  <si>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</si>
  <si>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</si>
  <si>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</si>
  <si>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</si>
  <si>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</si>
  <si>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</si>
  <si>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</si>
  <si>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</si>
  <si>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</si>
  <si>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</si>
  <si>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</si>
  <si>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</si>
  <si>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</si>
  <si>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</si>
  <si>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</si>
  <si>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</si>
  <si>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</si>
  <si>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</si>
  <si>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</si>
  <si>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</si>
  <si>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</si>
  <si>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</si>
  <si>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</si>
  <si>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</si>
  <si>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</si>
  <si>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</si>
  <si>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</si>
  <si>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Материалы</t>
  </si>
  <si>
    <t>21.1.06.08-0078</t>
  </si>
  <si>
    <t>Кабель силовой с алюминиевыми жилами АСБл 3х120(ож)-1000</t>
  </si>
  <si>
    <t>1000 м</t>
  </si>
  <si>
    <t>ФСБЦ-2022, 21.1.06.08-0078, приказ Минстроя России от 18.05.2022 г. № 378/пр</t>
  </si>
  <si>
    <t>1000 М</t>
  </si>
  <si>
    <t>Материалы монтажные</t>
  </si>
  <si>
    <t>Материалы и конструкции ( монтажные )  по ценникам и каталогам</t>
  </si>
  <si>
    <t>ФССЦм</t>
  </si>
  <si>
    <t>12</t>
  </si>
  <si>
    <t>ТЦ_20_77_7719546987_30.09.2025_02_5.1</t>
  </si>
  <si>
    <t>Кабель АСБл 3х120</t>
  </si>
  <si>
    <t>м</t>
  </si>
  <si>
    <t>Материалы, отсутствующие в СНБ (Строительные)</t>
  </si>
  <si>
    <t>МР КА Строительные</t>
  </si>
  <si>
    <t>13</t>
  </si>
  <si>
    <t>ТЦ_20_77_7719546987_30.09.2025_02_1.1</t>
  </si>
  <si>
    <t>Муфта соединительная СТП 70/120 (Б)</t>
  </si>
  <si>
    <t>шт.</t>
  </si>
  <si>
    <t>14</t>
  </si>
  <si>
    <t>ТЦ_20_77_7719546987_30.09.2025_02_2.1</t>
  </si>
  <si>
    <t>Плитка ПЗК 480х240</t>
  </si>
  <si>
    <t>20.2.02.07-1016</t>
  </si>
  <si>
    <t>Плита из полимернаполненной композиции на основе волластонита для закрытия кабеля, размеры 480х240 мм</t>
  </si>
  <si>
    <t>ФСБЦ-2022, 20.2.02.07-1016, приказ Минстроя России от 18.05.2022 г. № 378/пр</t>
  </si>
  <si>
    <t>15</t>
  </si>
  <si>
    <t>ТЦ_20_77_7719546987_30.09.2025_02_3.1</t>
  </si>
  <si>
    <t>Столбик кабельный СКТ</t>
  </si>
  <si>
    <t>16</t>
  </si>
  <si>
    <t>ТЦ_20_77_7719546987_30.09.2025_02_4.1</t>
  </si>
  <si>
    <t>Табличка "Охранная зона кабеля"</t>
  </si>
  <si>
    <t>благоустройство</t>
  </si>
  <si>
    <t>17</t>
  </si>
  <si>
    <t>01-02-027-05</t>
  </si>
  <si>
    <t>Планировка площадей: ручным способом, группа грунтов 2</t>
  </si>
  <si>
    <t>1000 м2</t>
  </si>
  <si>
    <t>ГЭСН-2022, 01-02-027-05, приказ Минстроя России от 18.05.2022 г. № 378/пр</t>
  </si>
  <si>
    <t>Земляные работы, выполняемые: по другим видам работ ( подготовительные, сопутствующие, укрепительные )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</si>
  <si>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</si>
  <si>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</si>
  <si>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</si>
  <si>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18</t>
  </si>
  <si>
    <t>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</si>
  <si>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</si>
  <si>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</si>
  <si>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ГЭСН-2022 доп.9, 47-01-046-04, приказ Минстроя России от 16.02.2024 г. № 102/пр</t>
  </si>
  <si>
    <t>Озеленение. Защитные лесонасаждения</t>
  </si>
  <si>
    <t>ФЕР-47</t>
  </si>
  <si>
    <t>Пр/812-041.0-1</t>
  </si>
  <si>
    <t>Пр/774-041.0</t>
  </si>
  <si>
    <t>18,1</t>
  </si>
  <si>
    <t>16.2.01.02-0001</t>
  </si>
  <si>
    <t>Земля растительная</t>
  </si>
  <si>
    <t>ФСБЦ-2022, 16.2.01.02-0001, приказ Минстроя России от 18.05.2022 г. № 378/пр</t>
  </si>
  <si>
    <t>19</t>
  </si>
  <si>
    <t>47-01-046-05</t>
  </si>
  <si>
    <t>На каждые 5 см изменения толщины слоя добавлять или исключать к нормам с 47-01-046-01 по 47-01-046-04</t>
  </si>
  <si>
    <t>ГЭСН-2022 доп.9, 47-01-046-05, приказ Минстроя России от 16.02.2024 г. № 102/пр</t>
  </si>
  <si>
    <t>19,1</t>
  </si>
  <si>
    <t>27-04-016-04</t>
  </si>
  <si>
    <t>Устройство прослойки из нетканого синтетического материала (НСМ) в земляном полотне: сплошной</t>
  </si>
  <si>
    <t>ГЭСН-2022, 27-04-016-04, приказ Минстроя России от 18.05.2022 г. № 378/пр</t>
  </si>
  <si>
    <t>Автомобильные дороги</t>
  </si>
  <si>
    <t>ФЕР-27</t>
  </si>
  <si>
    <t>Пр/812-021.0-1</t>
  </si>
  <si>
    <t>Пр/774-021.0</t>
  </si>
  <si>
    <t>01.7.12.05-1018</t>
  </si>
  <si>
    <t>Геополотно нетканое полипропиленовое, иглопробивное, термоскрепленное, поверхностная плотность 550 г/м2</t>
  </si>
  <si>
    <t>м2</t>
  </si>
  <si>
    <t>ФСБЦ-2022, 01.7.12.05-1018, приказ Минстроя России от 18.05.2022 г. № 378/пр</t>
  </si>
  <si>
    <t>20</t>
  </si>
  <si>
    <t>47-01-046-06</t>
  </si>
  <si>
    <t>Посев газонов партерных, мавританских и обыкновенных вручную</t>
  </si>
  <si>
    <t>ГЭСН-2022 доп.9, 47-01-046-06, приказ Минстроя России от 16.02.2024 г. № 102/пр</t>
  </si>
  <si>
    <t>20,1</t>
  </si>
  <si>
    <t>16.2.02.01-0001</t>
  </si>
  <si>
    <t>Семена газонной травы, травосмесь «Универсальная»</t>
  </si>
  <si>
    <t>кг</t>
  </si>
  <si>
    <t>ФСБЦ-2022 доп.2, 16.2.02.01-0001, приказ Минстроя России от 26.08.2022 г. № 703/пр</t>
  </si>
  <si>
    <t>02-01-03</t>
  </si>
  <si>
    <t>Строительство 2КЛ-10 кВ ( в трубе)</t>
  </si>
  <si>
    <t>Строительство 2КЛ-10 кВ в трубе (L-8 м)</t>
  </si>
  <si>
    <t>м08-02-148-04</t>
  </si>
  <si>
    <t>Кабель до 35 кВ в проложенных трубах, блоках и коробах, масса 1 м кабеля: до 6 кг</t>
  </si>
  <si>
    <t>ГЭСНм-2022, м08-02-148-04, приказ Минстроя России от 18.05.2022 г. № 378/пр</t>
  </si>
  <si>
    <t>34-02-003-01</t>
  </si>
  <si>
    <t>Устройство трубопроводов из полиэтиленовых труб: до 2 отверстий</t>
  </si>
  <si>
    <t>канал.км</t>
  </si>
  <si>
    <t>ГЭСН-2022, 34-02-003-01, приказ Минстроя России от 18.05.2022 г. № 378/пр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</si>
  <si>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</si>
  <si>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</si>
  <si>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</si>
  <si>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Пр/812-028.0-1</t>
  </si>
  <si>
    <t>Пр/774-028.0</t>
  </si>
  <si>
    <t>Сооружения связи, радиовещания и телевидения прокладка и монтаж сетей связи</t>
  </si>
  <si>
    <t>7,1</t>
  </si>
  <si>
    <t>24.3.03.13</t>
  </si>
  <si>
    <t>Трубы полиэтиленовые</t>
  </si>
  <si>
    <t>7,2</t>
  </si>
  <si>
    <t>24.3.03.11-0060</t>
  </si>
  <si>
    <t>Трубы напорные полиэтиленовые газопроводные ПЭ100, стандартное размерное отношение SDR17,6, номинальный наружный диаметр 160 мм, толщина стенки 9,1 мм</t>
  </si>
  <si>
    <t>ФСБЦ-2022, 24.3.03.11-0060, приказ Минстроя России от 18.05.2022 г. № 378/пр</t>
  </si>
  <si>
    <t>Кабель до 35 кВ в проложенных трубах, блоках и коробах, масса 1 м кабеля: до 6 кг (ввод в ТП)</t>
  </si>
  <si>
    <t>м10-06-034-28</t>
  </si>
  <si>
    <t>Герметизация канала кабельной канализации: занятого</t>
  </si>
  <si>
    <t>канал</t>
  </si>
  <si>
    <t>ГЭСНм-2022 доп.14, м10-06-034-28, приказ Минстроя России от 19.05.2025 г. № 299/пр</t>
  </si>
  <si>
    <t>Оборудование связи: прокладка и монтаж сетей связи</t>
  </si>
  <si>
    <t>мФЕР-10</t>
  </si>
  <si>
    <t>Пр/812-051.1-1</t>
  </si>
  <si>
    <t>Пр/774-051.1</t>
  </si>
  <si>
    <t>10,2</t>
  </si>
  <si>
    <t>01.7.14.01-0002</t>
  </si>
  <si>
    <t>Герметик пенополиуретановый (пена монтажная) универсальный, объем 1000 мл</t>
  </si>
  <si>
    <t>ФСБЦ-2022, 01.7.14.01-0002, приказ Минстроя России от 18.05.2022 г. № 378/пр</t>
  </si>
  <si>
    <t>м10-06-034-27</t>
  </si>
  <si>
    <t>Герметизация канала кабельной канализации: свободного</t>
  </si>
  <si>
    <t>ГЭСНм-2022 доп.14, м10-06-034-27, приказ Минстроя России от 19.05.2025 г. № 299/пр</t>
  </si>
  <si>
    <t>24.3.05.02-0213</t>
  </si>
  <si>
    <t>Заглушка полиэтиленовая, ПЭ100, стандартное размерное отношение SDR11, номинальный наружный диаметр 160 мм</t>
  </si>
  <si>
    <t>ФСБЦ-2022, 24.3.05.02-0213, приказ Минстроя России от 18.05.2022 г. № 378/пр</t>
  </si>
  <si>
    <t>вывоз грунта</t>
  </si>
  <si>
    <t>46-1</t>
  </si>
  <si>
    <t>Погрузка в автотранспортное средство: дерн</t>
  </si>
  <si>
    <t>1т груза</t>
  </si>
  <si>
    <t>Погрузочно-разгрузочные работы</t>
  </si>
  <si>
    <t>812/пр и 774/пр п.106</t>
  </si>
  <si>
    <t>Пр/812-106.0-1</t>
  </si>
  <si>
    <t>Пр/774-106.0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</si>
  <si>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</si>
  <si>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</si>
  <si>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</si>
  <si>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</si>
  <si>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</si>
  <si>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</si>
  <si>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</si>
  <si>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</si>
  <si>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46-2</t>
  </si>
  <si>
    <t>Разгрузка с автотранспортного средства: дерн</t>
  </si>
  <si>
    <t>материалы</t>
  </si>
  <si>
    <t>ТЦ_20_77_7719546987_30.09.2025_02_6.1</t>
  </si>
  <si>
    <t>Уплотнитель кабельный УКПТ-175/55/300</t>
  </si>
  <si>
    <t>ТЦ_20_77_7719546987_30.09.2025_02_7.1</t>
  </si>
  <si>
    <t>Пена огнестойкая Макрофлекс FR-77</t>
  </si>
  <si>
    <t>02-01-04</t>
  </si>
  <si>
    <t>Строительство 2КЛ-10 кВ(ввода)</t>
  </si>
  <si>
    <t>Строительство 2КЛ-10 кВ (ввода)</t>
  </si>
  <si>
    <t>м08-02-147-04</t>
  </si>
  <si>
    <t>Кабель до 35 кВ по установленным конструкциям и лоткам с креплением на поворотах и в конце трассы, масса 1 м кабеля: свыше 3 до 6 кг</t>
  </si>
  <si>
    <t>ГЭСНм-2022 доп.7, м08-02-147-04, приказ Минстроя России от 02.08.2023 г. № 551/пр</t>
  </si>
  <si>
    <t>1,1</t>
  </si>
  <si>
    <t>м08-02-145-04</t>
  </si>
  <si>
    <t>Кабель до 35 кВ, прокладываемый по дну канала без креплений, масса 1 м кабеля: до 6 кг</t>
  </si>
  <si>
    <t>ГЭСНм-2022, м08-02-145-04, приказ Минстроя России от 18.05.2022 г. № 378/пр</t>
  </si>
  <si>
    <t>м08-02-159-07</t>
  </si>
  <si>
    <t>Заделка концевая в резиновой перчатке для 3-5-жильного кабеля напряжением: до 10 кВ, сечение одной жилы до 120 мм2</t>
  </si>
  <si>
    <t>ГЭСНм-2022, м08-02-159-07, приказ Минстроя России от 18.05.2022 г. № 378/пр</t>
  </si>
  <si>
    <t>2,1</t>
  </si>
  <si>
    <t>26-02-022-01</t>
  </si>
  <si>
    <t>Огнезащитное покрытие толщиной слоя 1 мм кабелей и проводов</t>
  </si>
  <si>
    <t>ГЭСН-2022, 26-02-022-01, приказ Минстроя России от 18.05.2022 г. № 378/пр</t>
  </si>
  <si>
    <t>Теплоизоляционные работы</t>
  </si>
  <si>
    <t>ФЕР-26</t>
  </si>
  <si>
    <t>Пр/812-020.0-1</t>
  </si>
  <si>
    <t>Пр/774-020.0</t>
  </si>
  <si>
    <t>3,1</t>
  </si>
  <si>
    <t>14.2.02.03-0019</t>
  </si>
  <si>
    <t>Краска огнезащитная из термостойких, газообразующих и пенообразующих наполнителей</t>
  </si>
  <si>
    <t>ФСБЦ-2022, 14.2.02.03-0019, приказ Минстроя России от 18.05.2022 г. № 378/пр</t>
  </si>
  <si>
    <t>м08-02-157-01</t>
  </si>
  <si>
    <t>Снятие с кабеля верхнего джутового покрова, масса 1 м кабеля: до 9 кг</t>
  </si>
  <si>
    <t>ГЭСНм-2022, м08-02-157-01, приказ Минстроя России от 18.05.2022 г. № 378/пр</t>
  </si>
  <si>
    <t>4,1</t>
  </si>
  <si>
    <t>ТЦ_20_77_7719546987_30.09.2025_02_9.1</t>
  </si>
  <si>
    <t>Муфта концевая 3КНТп-10-70/120 (Б)</t>
  </si>
  <si>
    <t>ТЦ_20_77_7719546987_30.09.2025_02_8.1</t>
  </si>
  <si>
    <t>Бирка для кабеля У-135</t>
  </si>
  <si>
    <t>20.1.02.07-0008</t>
  </si>
  <si>
    <t>Наконечники изолированные алюминиевые с медной клеммой, диапазон сечений 120 мм2</t>
  </si>
  <si>
    <t>ФСБЦ-2022, 20.1.02.07-0008, приказ Минстроя России от 18.05.2022 г. № 378/пр</t>
  </si>
  <si>
    <t>09-01-01</t>
  </si>
  <si>
    <t>ПНР 2КЛ-10-кВ</t>
  </si>
  <si>
    <t>ПНР 2КЛ-10 кВ</t>
  </si>
  <si>
    <t>п01-12-027-01</t>
  </si>
  <si>
    <t>Испытание кабеля силового длиной до 500 м напряжением: до 10 кВ</t>
  </si>
  <si>
    <t>испытание</t>
  </si>
  <si>
    <t>ГЭСНп-2022, п01-12-027-01, приказ Минстроя России от 18.05.2022 г. № 378/пр</t>
  </si>
  <si>
    <t>Поправка: 571/пр_2022_п.76 Наименование: Выполнение пусконаладочных работ звеном (бригадой), которое выполнило монтаж этого же оборудования</t>
  </si>
  <si>
    <t>*0,8</t>
  </si>
  <si>
    <t>Пусконаладочные работы</t>
  </si>
  <si>
    <t>Пусконаладочные работы Электротехнические устройства</t>
  </si>
  <si>
    <t>ФЕРп</t>
  </si>
  <si>
    <t>Поправка: 571/пр_2022_п.76</t>
  </si>
  <si>
    <t>Пр/812-083.0-1</t>
  </si>
  <si>
    <t>Пр/774-083.0</t>
  </si>
  <si>
    <t>п01-11-024-02</t>
  </si>
  <si>
    <t>Фазировка электрической линии или трансформатора с сетью напряжением: свыше 1 кВ</t>
  </si>
  <si>
    <t>ГЭСНп-2022, п01-11-024-02,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</si>
  <si>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</si>
  <si>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</si>
  <si>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</si>
  <si>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09-01-02</t>
  </si>
  <si>
    <t>ПНР КТП</t>
  </si>
  <si>
    <t>ПНР 2КТП</t>
  </si>
  <si>
    <t>п01-11-012-01</t>
  </si>
  <si>
    <t>Определение удельного сопротивления грунта</t>
  </si>
  <si>
    <t>измерение</t>
  </si>
  <si>
    <t>ГЭСНп-2022, п01-11-012-01, приказ Минстроя России от 18.05.2022 г. № 378/пр</t>
  </si>
  <si>
    <t>Поправка: 571/пр_2022_п.76  Наименование: Выполнение пусконаладочных работ звеном (бригадой), которое выполнило монтаж этого же оборудования</t>
  </si>
  <si>
    <t>)*0,8</t>
  </si>
  <si>
    <t>п01-11-010-01</t>
  </si>
  <si>
    <t>Измерение сопротивления растеканию тока: заземлителя</t>
  </si>
  <si>
    <t>ГЭСНп-2022, п01-11-010-01, приказ Минстроя России от 18.05.2022 г. № 378/пр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</si>
  <si>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</si>
  <si>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</si>
  <si>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</si>
  <si>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</si>
  <si>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п01-12-020-01</t>
  </si>
  <si>
    <t>Испытание сборных и соединительных шин напряжением: до 11 кВ</t>
  </si>
  <si>
    <t>ГЭСНп-2022, п01-12-020-01, приказ Минстроя России от 18.05.2022 г. № 378/пр</t>
  </si>
  <si>
    <t>п01-11-027-02</t>
  </si>
  <si>
    <t>Измерение токов утечки: ограничителя напряжения</t>
  </si>
  <si>
    <t>ГЭСНп-2022, п01-11-027-02, приказ Минстроя России от 18.05.2022 г. № 378/пр</t>
  </si>
  <si>
    <t>п01-03-008-01</t>
  </si>
  <si>
    <t>Выключатель: нагрузки напряжением до 11 кВ</t>
  </si>
  <si>
    <t>ГЭСНп-2022, п01-03-008-01, приказ Минстроя России от 18.05.2022 г. № 378/пр</t>
  </si>
  <si>
    <t>п01-02-017-01</t>
  </si>
  <si>
    <t>Трансформатор тока измерительный выносной напряжением: до 1 кВ</t>
  </si>
  <si>
    <t>ГЭСНп-2022, п01-02-017-01, приказ Минстроя России от 18.05.2022 г. № 378/пр</t>
  </si>
  <si>
    <t>п01-03-008-05</t>
  </si>
  <si>
    <t>Выключатель: автоматический с электромагнитным дутьем или вакуумный и элегазовый напряжением до 11 кВ</t>
  </si>
  <si>
    <t>ГЭСНп-2022, п01-03-008-05, приказ Минстроя России от 18.05.2022 г. № 378/пр</t>
  </si>
  <si>
    <t>09-01-03</t>
  </si>
  <si>
    <t>ПНР ТМГ</t>
  </si>
  <si>
    <t>п01-02-002-01</t>
  </si>
  <si>
    <t>Трансформатор силовой трехфазный масляный двухобмоточный напряжением: до 11 кВ, мощностью до 0,32 МВА</t>
  </si>
  <si>
    <t>ГЭСНп-2022, п01-02-002-01, приказ Минстроя России от 18.05.2022 г. № 378/пр</t>
  </si>
  <si>
    <t>п01-12-010-01</t>
  </si>
  <si>
    <t>Испытание: обмотки трансформатора силового</t>
  </si>
  <si>
    <t>ГЭСНп-2022, п01-12-010-01, приказ Минстроя России от 18.05.2022 г. № 378/пр</t>
  </si>
  <si>
    <t>итог1</t>
  </si>
  <si>
    <t>итог2</t>
  </si>
  <si>
    <t>НДС 18%</t>
  </si>
  <si>
    <t>итог3</t>
  </si>
  <si>
    <t>Итого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</si>
  <si>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</si>
  <si>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</si>
  <si>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</si>
  <si>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</si>
  <si>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</si>
  <si>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</si>
  <si>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</si>
  <si>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</si>
  <si>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</si>
  <si>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</si>
  <si>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</si>
  <si>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</si>
  <si>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</si>
  <si>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</si>
  <si>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</si>
  <si>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</si>
  <si>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</si>
  <si>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</si>
  <si>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</si>
  <si>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</si>
  <si>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</si>
  <si>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</si>
  <si>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</si>
  <si>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</si>
  <si>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</si>
  <si>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</si>
  <si>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</si>
  <si>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</si>
  <si>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</si>
  <si>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</si>
  <si>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</si>
  <si>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</si>
  <si>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</si>
  <si>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</si>
  <si>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</si>
  <si>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</si>
  <si>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</si>
  <si>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</si>
  <si>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</si>
  <si>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</si>
  <si>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</si>
  <si>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</si>
  <si>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</si>
  <si>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</si>
  <si>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</si>
  <si>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</si>
  <si>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</si>
  <si>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</si>
  <si>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</si>
  <si>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</si>
  <si>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</si>
  <si>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</si>
  <si>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</si>
  <si>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</si>
  <si>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</si>
  <si>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</si>
  <si>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</si>
  <si>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</si>
  <si>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</si>
  <si>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</si>
  <si>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</si>
  <si>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</si>
  <si>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</si>
  <si>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</si>
  <si>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</si>
  <si>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</si>
  <si>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</si>
  <si>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</si>
  <si>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</si>
  <si>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</si>
  <si>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2 квартал 2025 г</t>
  </si>
  <si>
    <t>Сборник индексов</t>
  </si>
  <si>
    <t>Московская область к ФСНБ-2022 ФГИС ЦС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</si>
  <si>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III квартал 2025 года»</t>
  </si>
  <si>
    <t>Справочная информация</t>
  </si>
  <si>
    <t>Письмо Минстроя России от 22.08.2025 № 49743-АЛ/09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</si>
  <si>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</si>
  <si>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04.03.2025 г. № 24РВ-20</t>
  </si>
  <si>
    <t>_OBSM_</t>
  </si>
  <si>
    <t>1-100-20</t>
  </si>
  <si>
    <t>Средний разряд работы 2,0</t>
  </si>
  <si>
    <t>чел.-ч.</t>
  </si>
  <si>
    <t>4-100-00</t>
  </si>
  <si>
    <t>Затраты труда машинистов</t>
  </si>
  <si>
    <t>91.01.01-035</t>
  </si>
  <si>
    <t>ФСЭМ-2022, 91.01.01-035, приказ Минстроя России от 18.05.2022 г. № 378/пр</t>
  </si>
  <si>
    <t>Бульдозеры, мощность 79 кВт (108 л.с.)</t>
  </si>
  <si>
    <t>маш.-ч</t>
  </si>
  <si>
    <t>4-100-060</t>
  </si>
  <si>
    <t>91.01.05-085</t>
  </si>
  <si>
    <t>ФСЭМ-2022, 91.01.05-085, приказ Минстроя России от 18.05.2022 г. № 378/пр</t>
  </si>
  <si>
    <t>Экскаваторы одноковшовые дизельные на гусеничном ходу, объем ковша 0,5 м3</t>
  </si>
  <si>
    <t>02.2.05.04-2090</t>
  </si>
  <si>
    <t>ФСБЦ-2022, 02.2.05.04-2090, приказ Минстроя России от 18.05.2022 г. № 378/пр</t>
  </si>
  <si>
    <t>Щебень из плотных горных пород для строительных работ М 800, фракция 20-40 мм</t>
  </si>
  <si>
    <t>91.01.05-086</t>
  </si>
  <si>
    <t>ФСЭМ-2022 доп.4, 91.01.05-086, приказ Минстроя России от 27.12.2022 г. № 1133/пр</t>
  </si>
  <si>
    <t>Экскаваторы одноковшовые дизельные на гусеничном ходу, объем ковша 0,65 м3</t>
  </si>
  <si>
    <t>91.01.05-106</t>
  </si>
  <si>
    <t>ФСЭМ-2022, 91.01.05-106, приказ Минстроя России от 18.05.2022 г. № 378/пр</t>
  </si>
  <si>
    <t>Экскаваторы одноковшовые дизельные на пневмоколесном ходу, объем ковша 0,25 м3</t>
  </si>
  <si>
    <t>4-100-050</t>
  </si>
  <si>
    <t>1-100-15</t>
  </si>
  <si>
    <t>Средний разряд работы 1,5</t>
  </si>
  <si>
    <t>91.01.01-034</t>
  </si>
  <si>
    <t>ФСЭМ-2022, 91.01.01-034, приказ Минстроя России от 18.05.2022 г. № 378/пр</t>
  </si>
  <si>
    <t>Бульдозеры, мощность 59 кВт (80 л.с.)</t>
  </si>
  <si>
    <t>1-100-38</t>
  </si>
  <si>
    <t>Средний разряд работы 3,8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</si>
  <si>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</si>
  <si>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</si>
  <si>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</si>
  <si>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</si>
  <si>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1-100-23</t>
  </si>
  <si>
    <t>Средний разряд работы 2,3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</si>
  <si>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</si>
  <si>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</si>
  <si>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</si>
  <si>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</si>
  <si>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</si>
  <si>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</si>
  <si>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91.06.03-062</t>
  </si>
  <si>
    <t>ФСЭМ-2022, 91.06.03-062, приказ Минстроя России от 18.05.2022 г. № 378/пр</t>
  </si>
  <si>
    <t>Лебедки электрические тяговым усилием до 31,39 кН (3,2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</si>
  <si>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</si>
  <si>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</si>
  <si>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</si>
  <si>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</si>
  <si>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</si>
  <si>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</si>
  <si>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</si>
  <si>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</si>
  <si>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</si>
  <si>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</si>
  <si>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14.4.03.03-0002</t>
  </si>
  <si>
    <t>ФСБЦ-2022 доп.4, 14.4.03.03-0002, приказ Минстроя России от 27.12.2022 г. № 1133/пр</t>
  </si>
  <si>
    <t>Лак битумный БТ-123</t>
  </si>
  <si>
    <t>2-100-05</t>
  </si>
  <si>
    <t>Рабочий 5 разряда</t>
  </si>
  <si>
    <t>чел.-ч</t>
  </si>
  <si>
    <t>01.3.02.09-0022</t>
  </si>
  <si>
    <t>ФСБЦ-2022 доп.3, 01.3.02.09-0022, приказ Минстроя России от 26.10.2022 г. № 905/пр</t>
  </si>
  <si>
    <t>Пропан-бутан смесь техническая</t>
  </si>
  <si>
    <t>01.3.01.01-0001</t>
  </si>
  <si>
    <t>ФСБЦ-2022 доп.6, 01.3.01.01-0001, приказ Минстроя России от 11.05.2023 г. № 335/пр</t>
  </si>
  <si>
    <t>Бензин авиационный Б-70</t>
  </si>
  <si>
    <t>01.3.01.05-0009</t>
  </si>
  <si>
    <t>ФСБЦ-2022 доп.8, 01.3.01.05-0009, приказ Минстроя России от 14.11.2023 г. № 817/пр</t>
  </si>
  <si>
    <t>Парафин нефтяной твердый Т-1</t>
  </si>
  <si>
    <t>20.2.01.05-0011</t>
  </si>
  <si>
    <t>ФСБЦ-2022 доп.11, 20.2.01.05-0011, приказ Минстроя России от 09.08.2024 г. № 524/пр</t>
  </si>
  <si>
    <t>Гильзы кабельные медные 120 мм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</si>
  <si>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</si>
  <si>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</si>
  <si>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</si>
  <si>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1-100-32</t>
  </si>
  <si>
    <t>Средний разряд работы 3,2</t>
  </si>
  <si>
    <t>01.7.15.07-0010</t>
  </si>
  <si>
    <t>ФСБЦ-2022, 01.7.15.07-0010, приказ Минстроя России от 18.05.2022 г. № 378/пр</t>
  </si>
  <si>
    <t>Дюбели пластмассовые с шурупами, диаметр 10 мм, длина 50-60 мм, диаметр шурупа 6 мм, длина шурупа 50-80 мм</t>
  </si>
  <si>
    <t>1-100-30</t>
  </si>
  <si>
    <t>Средний разряд работы 3,0</t>
  </si>
  <si>
    <t>1-100-22</t>
  </si>
  <si>
    <t>Средний разряд работы 2,2</t>
  </si>
  <si>
    <t>91.08.03-029</t>
  </si>
  <si>
    <t>ФСЭМ-2022, 91.08.03-029, приказ Минстроя России от 18.05.2022 г. № 378/пр</t>
  </si>
  <si>
    <t>Катки самоходные пневмоколесные статические, масса 16 т</t>
  </si>
  <si>
    <t>08.1.02.11-0001</t>
  </si>
  <si>
    <t>ФСБЦ-2022, 08.1.02.11-0001, приказ Минстроя России от 18.05.2022 г. № 378/пр</t>
  </si>
  <si>
    <t>Поковки из квадратных заготовок, масса 1,5-4,5 кг</t>
  </si>
  <si>
    <t>2-100-02</t>
  </si>
  <si>
    <t>Рабочий 2 разряда</t>
  </si>
  <si>
    <t>2-100-03</t>
  </si>
  <si>
    <t>Рабочий 3 разряда</t>
  </si>
  <si>
    <t>91.13.01-038</t>
  </si>
  <si>
    <t>ФСЭМ-2022, 91.13.01-038, приказ Минстроя России от 18.05.2022 г. № 378/пр</t>
  </si>
  <si>
    <t>Машины поливомоечные, вместимость цистерны 6 м3</t>
  </si>
  <si>
    <t>01.7.03.01-0001</t>
  </si>
  <si>
    <t>ФСБЦ-2022, 01.7.03.01-0001, приказ Минстроя России от 18.05.2022 г. № 378/пр</t>
  </si>
  <si>
    <t>Вода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</si>
  <si>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</si>
  <si>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</si>
  <si>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</si>
  <si>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1-100-29</t>
  </si>
  <si>
    <t>Средний разряд работы 2,9</t>
  </si>
  <si>
    <t>01.3.01.01-0002</t>
  </si>
  <si>
    <t>ФСБЦ-2022 доп.6, 01.3.01.01-0002, приказ Минстроя России от 11.05.2023 г. № 335/пр</t>
  </si>
  <si>
    <t>Бензин автомобильный АИ-98, АИ-95</t>
  </si>
  <si>
    <t>11.1.03.01-0067</t>
  </si>
  <si>
    <t>ФСБЦ-2022, 11.1.03.01-0067, приказ Минстроя России от 18.05.2022 г. № 378/пр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</si>
  <si>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</si>
  <si>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1-100-37</t>
  </si>
  <si>
    <t>Средний разряд работы 3,7</t>
  </si>
  <si>
    <t>1-100-40</t>
  </si>
  <si>
    <t>Средний разряд работы 4,0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</si>
  <si>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</si>
  <si>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</si>
  <si>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</si>
  <si>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1-100-35</t>
  </si>
  <si>
    <t>Средний разряд работы 3,5</t>
  </si>
  <si>
    <t>91.21.01-012</t>
  </si>
  <si>
    <t>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</si>
  <si>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</si>
  <si>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01.7.07.08-0003</t>
  </si>
  <si>
    <t>ФСБЦ-2022 доп.8, 01.7.07.08-0003, приказ Минстроя России от 14.11.2023 г. № 817/пр</t>
  </si>
  <si>
    <t>Мыло хозяйственное твердое 72 %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</si>
  <si>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</si>
  <si>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</si>
  <si>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</si>
  <si>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2-100-04</t>
  </si>
  <si>
    <t>Рабочий 4 разряда</t>
  </si>
  <si>
    <t>3-200-03</t>
  </si>
  <si>
    <t>Инженер III категории</t>
  </si>
  <si>
    <t>2-100-06</t>
  </si>
  <si>
    <t>Рабочий 6 разряда</t>
  </si>
  <si>
    <t>3-100-02</t>
  </si>
  <si>
    <t>Техник II категории</t>
  </si>
  <si>
    <t>3-200-02</t>
  </si>
  <si>
    <t>Инженер II категории</t>
  </si>
  <si>
    <t>3-200-01</t>
  </si>
  <si>
    <t>Инженер I категории</t>
  </si>
  <si>
    <t>16.2.01.02</t>
  </si>
  <si>
    <t>16.2.02.07</t>
  </si>
  <si>
    <t>Семена газонных трав</t>
  </si>
  <si>
    <t>14.2.02.03</t>
  </si>
  <si>
    <t>Краска огнезащитная</t>
  </si>
  <si>
    <t>571/пр_2022_п.76</t>
  </si>
  <si>
    <t>Выполнение пусконаладочных работ звеном (бригадой), которое выполнило монтаж этого же оборудования</t>
  </si>
  <si>
    <t>Методика применения сметных норм 571/пр (О.П.)</t>
  </si>
  <si>
    <t>Конъюнктурный анализ</t>
  </si>
  <si>
    <t>1.1</t>
  </si>
  <si>
    <t>ООО ТК "Норма-Кабель"</t>
  </si>
  <si>
    <t>7719546987</t>
  </si>
  <si>
    <t>504101001</t>
  </si>
  <si>
    <t>77</t>
  </si>
  <si>
    <t>Россия</t>
  </si>
  <si>
    <t>1.2</t>
  </si>
  <si>
    <t>ТЦ_20_77_7727445290_30.09.2025_02_1.2</t>
  </si>
  <si>
    <t>ООО "УКС Энергия"</t>
  </si>
  <si>
    <t>7727445290</t>
  </si>
  <si>
    <t>772701001</t>
  </si>
  <si>
    <t>1.3</t>
  </si>
  <si>
    <t>ТЦ_20_50_5001055273_30.09.2025_02_1.3</t>
  </si>
  <si>
    <t>ООО "Компания Альянс-кабель"</t>
  </si>
  <si>
    <t>5001055273</t>
  </si>
  <si>
    <t>501201001</t>
  </si>
  <si>
    <t>50</t>
  </si>
  <si>
    <t>2.1</t>
  </si>
  <si>
    <t>2.2</t>
  </si>
  <si>
    <t>ТЦ_20_77_7727445290_30.09.2025_02_2.2</t>
  </si>
  <si>
    <t>2.3</t>
  </si>
  <si>
    <t>ТЦ_20_50_5001055273_30.09.2025_02_2.3</t>
  </si>
  <si>
    <t>3.1</t>
  </si>
  <si>
    <t>3.2</t>
  </si>
  <si>
    <t>ТЦ_20_77_7727445290_30.09.2025_02_3.2</t>
  </si>
  <si>
    <t>3.3</t>
  </si>
  <si>
    <t>ТЦ_20_50_5001055273_30.09.2025_02_3.3</t>
  </si>
  <si>
    <t>4.1</t>
  </si>
  <si>
    <t>4.2</t>
  </si>
  <si>
    <t>ТЦ_20_77_7727445290_30.09.2025_02_4.2</t>
  </si>
  <si>
    <t>4.3</t>
  </si>
  <si>
    <t>ТЦ_20_50_5001055273_30.09.2025_02_4.3</t>
  </si>
  <si>
    <t>5.1</t>
  </si>
  <si>
    <t>5.2</t>
  </si>
  <si>
    <t>ТЦ_20_77_7727445290_30.09.2025_02_5.2</t>
  </si>
  <si>
    <t>5.3</t>
  </si>
  <si>
    <t>ТЦ_20_50_5001055273_30.09.2025_02_5.3</t>
  </si>
  <si>
    <t>6.1</t>
  </si>
  <si>
    <t>6.2</t>
  </si>
  <si>
    <t>ТЦ_20_77_7727445290_30.09.2025_02_6.2</t>
  </si>
  <si>
    <t>6.3</t>
  </si>
  <si>
    <t>ТЦ_20_50_5001055273_30.09.2025_02_6.3</t>
  </si>
  <si>
    <t>7.1</t>
  </si>
  <si>
    <t>7.2</t>
  </si>
  <si>
    <t>ТЦ_20_77_7727445290_30.09.2025_02_7.2</t>
  </si>
  <si>
    <t>7.3</t>
  </si>
  <si>
    <t>ТЦ_20_50_5001055273_30.09.2025_02_7.3</t>
  </si>
  <si>
    <t>9.1</t>
  </si>
  <si>
    <t>9.2</t>
  </si>
  <si>
    <t>ТЦ_20_77_7727445290_30.09.2025_02_9.2</t>
  </si>
  <si>
    <t>9.3</t>
  </si>
  <si>
    <t>ТЦ_20_50_5001055273_30.09.2025_02_9.3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</si>
  <si>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</si>
  <si>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"СОГЛАСОВАНО"</t>
  </si>
  <si>
    <t>"УТВЕРЖДАЮ"</t>
  </si>
  <si>
    <t>"_____"________________ 2025 г.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</si>
  <si>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</si>
  <si>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</si>
  <si>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</si>
  <si>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</si>
  <si>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</si>
  <si>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</si>
  <si>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</si>
  <si>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</si>
  <si>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</si>
  <si>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</si>
  <si>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</si>
  <si>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</si>
  <si>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</si>
  <si>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</si>
  <si>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</si>
  <si>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</si>
  <si>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</si>
  <si>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</si>
  <si>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</si>
  <si>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</si>
  <si>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</si>
  <si>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</si>
  <si>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</si>
  <si>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</si>
  <si>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</si>
  <si>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</si>
  <si>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</si>
  <si>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</si>
  <si>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</si>
  <si>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</si>
  <si>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</si>
  <si>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</si>
  <si>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</si>
  <si>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</si>
  <si>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</si>
  <si>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</si>
  <si>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</si>
  <si>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</si>
  <si>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</si>
  <si>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11»</t>
  </si>
  <si>
    <t>ФГИС ЦС, конъюнктурный анализ</t>
  </si>
  <si>
    <t>Ресурсно-индексным</t>
  </si>
  <si>
    <t>Составлен(а) в текущем уровне цен на сентябрь 2025 года</t>
  </si>
  <si>
    <t>Раздел: Строительство КЛ-10 кВ в траншее (L-160 м)</t>
  </si>
  <si>
    <t>ГЭСН 01-01-012-32</t>
  </si>
  <si>
    <t>ОТ (ЗТ)</t>
  </si>
  <si>
    <t>ЭМ</t>
  </si>
  <si>
    <t>ОТм(ЗТм) Средний разряд машинистов 6</t>
  </si>
  <si>
    <t>ОТм(ЗТм)</t>
  </si>
  <si>
    <t>М</t>
  </si>
  <si>
    <t>Итого прямые затраты</t>
  </si>
  <si>
    <t>ФОТ</t>
  </si>
  <si>
    <t>НР Земляные работы, выполняемые: механизированным способом</t>
  </si>
  <si>
    <t>СП Земляные работы, выполняемые: механизированным способом</t>
  </si>
  <si>
    <t>Всего по позиции</t>
  </si>
  <si>
    <t>=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</si>
  <si>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</si>
  <si>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</si>
  <si>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</si>
  <si>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01-02-061-01</t>
  </si>
  <si>
    <t>ГЭСН 01-03-031-02</t>
  </si>
  <si>
    <t>ОТм(ЗТм) Средний разряд машинистов 5</t>
  </si>
  <si>
    <t>НР Земляные работы, выполняемые: механизированное рыхление и разработка вечномерзлого грунта</t>
  </si>
  <si>
    <t>СП Земляные работы, выполняемые: механизированное рыхление и разработка вечномерзлого грунта</t>
  </si>
  <si>
    <t>ГЭСНм 08-02-142-01</t>
  </si>
  <si>
    <t>ОТм(ЗТм) Средний разряд машинистов 4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</si>
  <si>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</si>
  <si>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</si>
  <si>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08-02-142-02</t>
  </si>
  <si>
    <t>ГЭСНм 08-02-143-06</t>
  </si>
  <si>
    <t>8.1</t>
  </si>
  <si>
    <t>ГЭСНм 08-02-141-04</t>
  </si>
  <si>
    <t>ГЭСНм 08-02-167-08</t>
  </si>
  <si>
    <t>10.1</t>
  </si>
  <si>
    <t>ГЭСНм 08-02-177-01</t>
  </si>
  <si>
    <t>11.1</t>
  </si>
  <si>
    <t>11.2</t>
  </si>
  <si>
    <t>Исключен
Эмаль на основе сополимера винилхлорида с винилацетатом, цвет серебристый</t>
  </si>
  <si>
    <t>11.3</t>
  </si>
  <si>
    <t>Исключен
Уголок стальной горячекатаный равнополочный, марки стали Ст3сп, Ст3пс, ширина полок 35-56 мм, толщина полки 3-5 мм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</si>
  <si>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</si>
  <si>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</si>
  <si>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</si>
  <si>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</si>
  <si>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</si>
  <si>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</si>
  <si>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</si>
  <si>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</si>
  <si>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</si>
  <si>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</si>
  <si>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</si>
  <si>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</si>
  <si>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</si>
  <si>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</si>
  <si>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</si>
  <si>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</si>
  <si>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</si>
  <si>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</si>
  <si>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</si>
  <si>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</si>
  <si>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</si>
  <si>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</si>
  <si>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</si>
  <si>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</si>
  <si>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</si>
  <si>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</si>
  <si>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Материалы</t>
  </si>
  <si>
    <t>Раздел: благоустройство</t>
  </si>
  <si>
    <t>ГЭСН 01-02-027-05</t>
  </si>
  <si>
    <t>НР Земляные работы, выполняемые: по другим видам работ (подготовительные, сопутствующие, укрепительные)</t>
  </si>
  <si>
    <t>СП Земляные работы, выполняемые: по другим видам работ (подготовительные, сопутствующие, укрепительные)</t>
  </si>
  <si>
    <t>ГЭСН 47-01-046-04</t>
  </si>
  <si>
    <t>18.1</t>
  </si>
  <si>
    <t>НР Озеленение. Защитные лесонасаждения</t>
  </si>
  <si>
    <t>СП Озеленение. Защитные лесонасаждения</t>
  </si>
  <si>
    <t>ГЭСН 47-01-046-05</t>
  </si>
  <si>
    <t>19.1</t>
  </si>
  <si>
    <t>Исключен
Земля растительная</t>
  </si>
  <si>
    <t>ГЭСН 47-01-046-06</t>
  </si>
  <si>
    <t>20.1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</si>
  <si>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</si>
  <si>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</si>
  <si>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</si>
  <si>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</si>
  <si>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</si>
  <si>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</si>
  <si>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</si>
  <si>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</si>
  <si>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</si>
  <si>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</si>
  <si>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</si>
  <si>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</si>
  <si>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</si>
  <si>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</si>
  <si>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</si>
  <si>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</si>
  <si>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</si>
  <si>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</si>
  <si>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Раздел: Строительство 2КЛ-10 кВ в трубе (L-8 м)</t>
  </si>
  <si>
    <t>ГЭСНм 08-02-148-04</t>
  </si>
  <si>
    <t>ГЭСН 34-02-003-01</t>
  </si>
  <si>
    <t>НР Сооружения связи, радиовещания и телевидения прокладка и монтаж сетей связи</t>
  </si>
  <si>
    <t>СП Сооружения связи, радиовещания и телевидения прокладка и монтаж сетей связи</t>
  </si>
  <si>
    <t>ГЭСНм 10-06-034-28</t>
  </si>
  <si>
    <t>10.2</t>
  </si>
  <si>
    <t>Исключен
Герметик пенополиуретановый (пена монтажная) универсальный, объем 1000 мл</t>
  </si>
  <si>
    <t>НР Оборудование связи: прокладка и монтаж сетей связи</t>
  </si>
  <si>
    <t>СП Оборудование связи: прокладка и монтаж сетей связи</t>
  </si>
  <si>
    <t>ГЭСНм 10-06-034-27</t>
  </si>
  <si>
    <t>Раздел: вывоз грунта</t>
  </si>
  <si>
    <t>Раздел: материалы</t>
  </si>
  <si>
    <t>Раздел: Строительство 2КЛ-10 кВ (ввода)</t>
  </si>
  <si>
    <t>ГЭСНм 08-02-147-04</t>
  </si>
  <si>
    <t>ГЭСНм 08-02-159-07</t>
  </si>
  <si>
    <t>ГЭСН 26-02-022-01</t>
  </si>
  <si>
    <t>НР Теплоизоляционные работы</t>
  </si>
  <si>
    <t>СП Теплоизоляционные работы</t>
  </si>
  <si>
    <t>ГЭСНм 08-02-157-01</t>
  </si>
  <si>
    <t>Раздел: ПНР 2КЛ-10 кВ</t>
  </si>
  <si>
    <t>ГЭСНп 01-12-027-01</t>
  </si>
  <si>
    <t>Выполнение пусконаладочных работ звеном (бригадой), которое выполнило монтаж этого же оборудования
ЗТ *0,8</t>
  </si>
  <si>
    <t>НР Пусконаладочные работы</t>
  </si>
  <si>
    <t>СП Пусконаладочные работы</t>
  </si>
  <si>
    <t>ГЭСНп 01-11-024-02</t>
  </si>
  <si>
    <t>Раздел: ПНР 2КТП</t>
  </si>
  <si>
    <t>ГЭСНп 01-11-012-01</t>
  </si>
  <si>
    <r>
      <t>Определение удельного сопротивления грунта</t>
    </r>
    <r>
      <rPr>
        <i/>
        <sz val="10"/>
        <rFont val="Arial"/>
        <family val="2"/>
        <charset val="204"/>
      </rPr>
      <t xml:space="preserve">
Поправки к: 
ЗТ )*0,8</t>
    </r>
  </si>
  <si>
    <t>ГЭСНп 01-11-010-01</t>
  </si>
  <si>
    <t>ГЭСНп 01-11-011-01</t>
  </si>
  <si>
    <t>ГЭСНп 01-12-020-01</t>
  </si>
  <si>
    <t>ГЭСНп 01-03-008-01</t>
  </si>
  <si>
    <t>ГЭСНп 01-02-017-01</t>
  </si>
  <si>
    <t>ГЭСНп 01-03-008-05</t>
  </si>
  <si>
    <t>Раздел: ПНР ТМГ</t>
  </si>
  <si>
    <t>ГЭСНп 01-02-002-01</t>
  </si>
  <si>
    <t>ГЭСНп 01-12-010-01</t>
  </si>
  <si>
    <t>Строительство КТП-160 10/0,4 кВ, 2хКЛ-10 кВ от КЛ-10 кВ направлением РТП10/0,4кВ № 26083 I - КТП-10/0,4кВ № 27472 Б ПС-110 кВ №782 "Мамоново", (0,35 км), в т.ч. ПИР, МО, Одинцовский р-н, г.Одинцово, ДНТ БаковкаНабережная, 50:20:0020321:3889</t>
  </si>
  <si>
    <t>ВСЕГО по смете с Кп=0,3439610862</t>
  </si>
  <si>
    <t>ВСЕГО строительные работы с Кп</t>
  </si>
  <si>
    <t>ВСЕГО монтажные работы с Кп</t>
  </si>
  <si>
    <t>ВСЕГО по смете с Кп</t>
  </si>
  <si>
    <t>ВСЕГО прочик затраты с Кп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</si>
</sst>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"/>
    <numFmt numFmtId="165" formatCode="#,##0.00;[Red]\-\ #,##0.00"/>
    <numFmt numFmtId="166" formatCode="#,##0.00#####;[Red]\-\ #,##0.00#####"/>
    <numFmt numFmtId="167" formatCode="#,##0.0000000000;[Red]\-\ #,##0.0000000000"/>
  </numFmts>
  <fonts count="27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1" fillId="0" borderId="0" xfId="0" applyNumberFormat="1" applyFont="1" applyAlignment="1"/>
    <xf numFmtId="0" fontId="14" fillId="0" borderId="0" xfId="0" applyNumberFormat="1" applyFont="1" applyAlignment="1"/>
    <xf numFmtId="0" fontId="16" fillId="0" borderId="0" xfId="0" applyNumberFormat="1" applyFont="1" applyAlignment="1"/>
    <xf numFmtId="0" fontId="16" fillId="0" borderId="0" xfId="0" applyNumberFormat="1" applyFont="1" applyAlignment="1">
      <alignment horizontal="left"/>
    </xf>
    <xf numFmtId="0" fontId="16" fillId="0" borderId="0" xfId="0" applyNumberFormat="1" applyFont="1" applyAlignment="1">
      <alignment wrapText="1"/>
    </xf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2" xfId="0" applyNumberFormat="1" applyFont="1" applyBorder="1" applyAlignment="1"/>
    <xf numFmtId="0" fontId="19" fillId="0" borderId="0" xfId="0" applyNumberFormat="1" applyFont="1" applyAlignment="1">
      <alignment vertical="center" wrapText="1"/>
    </xf>
    <xf numFmtId="0" fontId="19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6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6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6" fillId="0" borderId="0" xfId="0" applyNumberFormat="1" applyFont="1" applyAlignment="1">
      <alignment horizontal="center"/>
    </xf>
    <xf numFmtId="0" fontId="16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22" fillId="0" borderId="0" xfId="0" quotePrefix="1" applyFont="1" applyAlignment="1">
      <alignment horizontal="left" vertical="top" wrapText="1"/>
    </xf>
    <xf numFmtId="0" fontId="22" fillId="0" borderId="0" xfId="0" applyFont="1" applyAlignment="1">
      <alignment horizontal="left" vertical="top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2" fillId="0" borderId="0" xfId="0" applyFont="1" applyAlignment="1">
      <alignment horizontal="right" vertical="top"/>
    </xf>
    <xf numFmtId="0" fontId="22" fillId="0" borderId="0" xfId="0" applyFont="1" applyAlignment="1">
      <alignment horizontal="right" vertical="top" wrapText="1"/>
    </xf>
    <xf numFmtId="165" fontId="22" fillId="0" borderId="0" xfId="0" applyNumberFormat="1" applyFont="1" applyAlignment="1">
      <alignment horizontal="right" vertical="top"/>
    </xf>
    <xf numFmtId="0" fontId="8" fillId="0" borderId="0" xfId="0" applyFont="1" applyAlignment="1">
      <alignment vertical="top" wrapText="1"/>
    </xf>
    <xf numFmtId="166" fontId="22" fillId="0" borderId="0" xfId="0" applyNumberFormat="1" applyFont="1" applyAlignment="1">
      <alignment horizontal="right" vertical="top"/>
    </xf>
    <xf numFmtId="165" fontId="24" fillId="0" borderId="0" xfId="0" applyNumberFormat="1" applyFont="1" applyAlignment="1">
      <alignment horizontal="right" vertical="top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/>
    </xf>
    <xf numFmtId="165" fontId="22" fillId="0" borderId="1" xfId="0" applyNumberFormat="1" applyFont="1" applyBorder="1" applyAlignment="1">
      <alignment horizontal="right" vertical="top"/>
    </xf>
    <xf numFmtId="0" fontId="22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4" fillId="0" borderId="0" xfId="0" applyFont="1" applyAlignment="1">
      <alignment horizontal="left" vertical="top" wrapText="1"/>
    </xf>
    <xf numFmtId="0" fontId="22" fillId="0" borderId="0" xfId="0" applyFont="1" applyAlignment="1">
      <alignment vertical="top"/>
    </xf>
    <xf numFmtId="0" fontId="22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4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6" fillId="0" borderId="1" xfId="0" applyNumberFormat="1" applyFont="1" applyBorder="1" applyAlignment="1">
      <alignment horizontal="left"/>
    </xf>
    <xf numFmtId="0" fontId="16" fillId="0" borderId="0" xfId="0" applyNumberFormat="1" applyFont="1" applyAlignment="1">
      <alignment horizontal="right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26" fillId="0" borderId="0" xfId="0" applyFont="1" applyAlignment="1">
      <alignment vertical="top" wrapText="1"/>
    </xf>
    <xf numFmtId="167" fontId="24" fillId="0" borderId="0" xfId="0" applyNumberFormat="1" applyFont="1" applyAlignment="1">
      <alignment horizontal="right" vertical="top"/>
    </xf>
    <xf numFmtId="0" fontId="15" fillId="0" borderId="0" xfId="0" applyNumberFormat="1" applyFont="1" applyAlignment="1">
      <alignment horizontal="left"/>
    </xf>
    <xf numFmtId="0" fontId="16" fillId="0" borderId="0" xfId="0" applyNumberFormat="1" applyFont="1" applyAlignment="1">
      <alignment horizontal="left"/>
    </xf>
    <xf numFmtId="0" fontId="24" fillId="0" borderId="0" xfId="0" applyFont="1" applyAlignment="1">
      <alignment horizontal="left" vertical="top" wrapText="1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6" fillId="0" borderId="0" xfId="0" applyNumberFormat="1" applyFont="1" applyAlignment="1">
      <alignment horizontal="left" wrapText="1"/>
    </xf>
    <xf numFmtId="0" fontId="15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5" fillId="0" borderId="0" xfId="0" applyNumberFormat="1" applyFont="1" applyAlignment="1">
      <alignment horizontal="center" wrapText="1"/>
    </xf>
    <xf numFmtId="0" fontId="20" fillId="0" borderId="1" xfId="0" applyNumberFormat="1" applyFont="1" applyBorder="1" applyAlignment="1">
      <alignment horizontal="center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left" wrapText="1"/>
    </xf>
    <xf numFmtId="165" fontId="24" fillId="0" borderId="0" xfId="0" applyNumberFormat="1" applyFont="1" applyAlignment="1">
      <alignment horizontal="left" vertical="top"/>
    </xf>
    <xf numFmtId="165" fontId="24" fillId="0" borderId="2" xfId="0" applyNumberFormat="1" applyFont="1" applyBorder="1" applyAlignment="1">
      <alignment horizontal="right" vertical="top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4" fillId="0" borderId="2" xfId="0" applyFont="1" applyBorder="1" applyAlignment="1">
      <alignment horizontal="left" vertical="top" wrapText="1"/>
    </xf>
    <xf numFmtId="0" fontId="25" fillId="0" borderId="2" xfId="0" applyNumberFormat="1" applyFont="1" applyBorder="1" applyAlignment="1">
      <alignment horizontal="center"/>
    </xf>
    <xf numFmtId="0" fontId="26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473"/>
  <sheetViews>
    <sheetView topLeftCell="A368" zoomScaleNormal="100" workbookViewId="0">
      <selection activeCell="C444" sqref="C444:H444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93" ht="16.5" customHeight="1" x14ac:dyDescent="0.25">
      <c r="A3" s="10"/>
      <c r="B3" s="78" t="s">
        <v>707</v>
      </c>
      <c r="C3" s="78"/>
      <c r="D3" s="78"/>
      <c r="E3" s="78"/>
      <c r="F3" s="11"/>
      <c r="G3" s="11"/>
      <c r="H3" s="78" t="s">
        <v>708</v>
      </c>
      <c r="I3" s="78"/>
      <c r="J3" s="78"/>
      <c r="K3" s="78"/>
      <c r="L3" s="78"/>
    </row>
    <row r="4" spans="1:93" ht="14.25" customHeight="1" x14ac:dyDescent="0.2">
      <c r="A4" s="11"/>
      <c r="B4" s="79"/>
      <c r="C4" s="79"/>
      <c r="D4" s="79"/>
      <c r="E4" s="79"/>
      <c r="F4" s="11"/>
      <c r="G4" s="11"/>
      <c r="H4" s="79"/>
      <c r="I4" s="79"/>
      <c r="J4" s="79"/>
      <c r="K4" s="79"/>
      <c r="L4" s="79"/>
    </row>
    <row r="5" spans="1:93" ht="14.25" customHeight="1" x14ac:dyDescent="0.2">
      <c r="A5" s="11"/>
      <c r="B5" s="11"/>
      <c r="C5" s="12"/>
      <c r="D5" s="12"/>
      <c r="E5" s="12"/>
      <c r="F5" s="11"/>
      <c r="G5" s="11"/>
      <c r="H5" s="12"/>
      <c r="I5" s="12"/>
      <c r="J5" s="12"/>
      <c r="K5" s="12"/>
      <c r="L5" s="12"/>
    </row>
    <row r="6" spans="1:93" ht="14.25" customHeight="1" x14ac:dyDescent="0.2">
      <c r="A6" s="12"/>
      <c r="B6" s="79" t="str">
        <f>CONCATENATE("______________________ ", IF(Source!AL12&lt;&gt;"", Source!AL12, ""))</f>
        <v xml:space="preserve">______________________ </v>
      </c>
      <c r="C6" s="79"/>
      <c r="D6" s="79"/>
      <c r="E6" s="79"/>
      <c r="F6" s="11"/>
      <c r="G6" s="11"/>
      <c r="H6" s="79" t="str">
        <f>CONCATENATE("______________________ ", IF(Source!AH12&lt;&gt;"", Source!AH12, ""))</f>
        <v xml:space="preserve">______________________ </v>
      </c>
      <c r="I6" s="79"/>
      <c r="J6" s="79"/>
      <c r="K6" s="79"/>
      <c r="L6" s="79"/>
    </row>
    <row r="7" spans="1:93" ht="14.25" customHeight="1" x14ac:dyDescent="0.2">
      <c r="A7" s="13"/>
      <c r="B7" s="83" t="s">
        <v>709</v>
      </c>
      <c r="C7" s="83"/>
      <c r="D7" s="83"/>
      <c r="E7" s="83"/>
      <c r="F7" s="11"/>
      <c r="G7" s="11"/>
      <c r="H7" s="83" t="s">
        <v>709</v>
      </c>
      <c r="I7" s="83"/>
      <c r="J7" s="83"/>
      <c r="K7" s="83"/>
      <c r="L7" s="83"/>
    </row>
    <row r="10" spans="1:93" ht="12.75" customHeight="1" x14ac:dyDescent="0.2">
      <c r="A10" s="81" t="s">
        <v>710</v>
      </c>
      <c r="B10" s="81"/>
      <c r="C10" s="81"/>
      <c r="D10" s="81"/>
      <c r="E10" s="81"/>
      <c r="F10" s="82" t="s">
        <v>749</v>
      </c>
      <c r="G10" s="82"/>
      <c r="H10" s="82"/>
      <c r="I10" s="82"/>
      <c r="J10" s="82"/>
      <c r="K10" s="82"/>
      <c r="L10" s="82"/>
    </row>
    <row r="11" spans="1:93" ht="12.75" customHeight="1" x14ac:dyDescent="0.2">
      <c r="A11" s="15"/>
      <c r="B11" s="15"/>
      <c r="C11" s="15"/>
      <c r="D11" s="15"/>
      <c r="E11" s="15"/>
      <c r="F11" s="16"/>
      <c r="G11" s="16"/>
      <c r="H11" s="16"/>
      <c r="I11" s="16"/>
      <c r="J11" s="16"/>
      <c r="K11" s="16"/>
      <c r="L11" s="16"/>
    </row>
    <row r="12" spans="1:93" ht="25.5" x14ac:dyDescent="0.2">
      <c r="A12" s="81" t="s">
        <v>711</v>
      </c>
      <c r="B12" s="81"/>
      <c r="C12" s="81"/>
      <c r="D12" s="81"/>
      <c r="E12" s="81"/>
      <c r="F12" s="8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12" s="82"/>
      <c r="H12" s="82"/>
      <c r="I12" s="82"/>
      <c r="J12" s="82"/>
      <c r="K12" s="82"/>
      <c r="L12" s="82"/>
      <c r="CO12" s="3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13" spans="1:93" ht="12.75" customHeight="1" x14ac:dyDescent="0.2">
      <c r="A13" s="15"/>
      <c r="B13" s="15"/>
      <c r="C13" s="15"/>
      <c r="D13" s="15"/>
      <c r="E13" s="15"/>
      <c r="F13" s="16"/>
      <c r="G13" s="16"/>
      <c r="H13" s="16"/>
      <c r="I13" s="16"/>
      <c r="J13" s="16"/>
      <c r="K13" s="16"/>
      <c r="L13" s="16"/>
    </row>
    <row r="14" spans="1:93" ht="127.5" x14ac:dyDescent="0.2">
      <c r="A14" s="81" t="s">
        <v>712</v>
      </c>
      <c r="B14" s="81"/>
      <c r="C14" s="81"/>
      <c r="D14" s="81"/>
      <c r="E14" s="81"/>
      <c r="F14" s="8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14" s="82"/>
      <c r="H14" s="82"/>
      <c r="I14" s="82"/>
      <c r="J14" s="82"/>
      <c r="K14" s="82"/>
      <c r="L14" s="82"/>
      <c r="CO14" s="3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15" spans="1:93" ht="12.75" customHeight="1" x14ac:dyDescent="0.2">
      <c r="A15" s="15"/>
      <c r="B15" s="15"/>
      <c r="C15" s="15"/>
      <c r="D15" s="15"/>
      <c r="E15" s="15"/>
      <c r="F15" s="16"/>
      <c r="G15" s="16"/>
      <c r="H15" s="16"/>
      <c r="I15" s="16"/>
      <c r="J15" s="16"/>
      <c r="K15" s="16"/>
      <c r="L15" s="16"/>
    </row>
    <row r="16" spans="1:93" ht="76.5" customHeight="1" x14ac:dyDescent="0.2">
      <c r="A16" s="81" t="s">
        <v>713</v>
      </c>
      <c r="B16" s="81"/>
      <c r="C16" s="81"/>
      <c r="D16" s="81"/>
      <c r="E16" s="81"/>
      <c r="F16" s="82" t="s">
        <v>499</v>
      </c>
      <c r="G16" s="82"/>
      <c r="H16" s="82"/>
      <c r="I16" s="82"/>
      <c r="J16" s="82"/>
      <c r="K16" s="82"/>
      <c r="L16" s="82"/>
    </row>
    <row r="17" spans="1:12" ht="12.75" customHeight="1" x14ac:dyDescent="0.2">
      <c r="A17" s="15"/>
      <c r="B17" s="15"/>
      <c r="C17" s="15"/>
      <c r="D17" s="15"/>
      <c r="E17" s="15"/>
      <c r="F17" s="16"/>
      <c r="G17" s="16"/>
      <c r="H17" s="16"/>
      <c r="I17" s="16"/>
      <c r="J17" s="16"/>
      <c r="K17" s="16"/>
      <c r="L17" s="16"/>
    </row>
    <row r="18" spans="1:12" ht="38.25" customHeight="1" x14ac:dyDescent="0.2">
      <c r="A18" s="81" t="s">
        <v>714</v>
      </c>
      <c r="B18" s="81"/>
      <c r="C18" s="81"/>
      <c r="D18" s="81"/>
      <c r="E18" s="81"/>
      <c r="F18" s="82" t="s">
        <v>501</v>
      </c>
      <c r="G18" s="82"/>
      <c r="H18" s="82"/>
      <c r="I18" s="82"/>
      <c r="J18" s="82"/>
      <c r="K18" s="82"/>
      <c r="L18" s="82"/>
    </row>
    <row r="19" spans="1:12" ht="12.75" customHeight="1" x14ac:dyDescent="0.2">
      <c r="A19" s="17"/>
      <c r="B19" s="17"/>
      <c r="C19" s="17"/>
      <c r="D19" s="17"/>
      <c r="E19" s="17"/>
      <c r="F19" s="18"/>
      <c r="G19" s="18"/>
      <c r="H19" s="18"/>
      <c r="I19" s="18"/>
      <c r="J19" s="18"/>
      <c r="K19" s="18"/>
      <c r="L19" s="18"/>
    </row>
    <row r="20" spans="1:12" ht="12.75" customHeight="1" x14ac:dyDescent="0.2">
      <c r="A20" s="81" t="s">
        <v>715</v>
      </c>
      <c r="B20" s="81"/>
      <c r="C20" s="81"/>
      <c r="D20" s="81"/>
      <c r="E20" s="81"/>
      <c r="F20" s="82" t="s">
        <v>750</v>
      </c>
      <c r="G20" s="82"/>
      <c r="H20" s="82"/>
      <c r="I20" s="82"/>
      <c r="J20" s="82"/>
      <c r="K20" s="82"/>
      <c r="L20" s="82"/>
    </row>
    <row r="21" spans="1:12" ht="12.75" customHeight="1" x14ac:dyDescent="0.2">
      <c r="A21" s="17"/>
      <c r="B21" s="17"/>
      <c r="C21" s="17"/>
      <c r="D21" s="17"/>
      <c r="E21" s="17"/>
      <c r="F21" s="18"/>
      <c r="G21" s="18"/>
      <c r="H21" s="18"/>
      <c r="I21" s="18"/>
      <c r="J21" s="18"/>
      <c r="K21" s="18"/>
      <c r="L21" s="18"/>
    </row>
    <row r="22" spans="1:12" ht="12.75" customHeight="1" x14ac:dyDescent="0.2">
      <c r="A22" s="81" t="s">
        <v>716</v>
      </c>
      <c r="B22" s="81"/>
      <c r="C22" s="81"/>
      <c r="D22" s="81"/>
      <c r="E22" s="81"/>
      <c r="F22" s="82" t="str">
        <f>IF(Source!CZ12 &lt;&gt; "", Source!CZ12, "")</f>
        <v/>
      </c>
      <c r="G22" s="82"/>
      <c r="H22" s="82"/>
      <c r="I22" s="82"/>
      <c r="J22" s="82"/>
      <c r="K22" s="82"/>
      <c r="L22" s="82"/>
    </row>
    <row r="23" spans="1:12" ht="12.75" customHeight="1" x14ac:dyDescent="0.2">
      <c r="A23" s="17"/>
      <c r="B23" s="17"/>
      <c r="C23" s="17"/>
      <c r="D23" s="17"/>
      <c r="E23" s="17"/>
      <c r="F23" s="18"/>
      <c r="G23" s="18"/>
      <c r="H23" s="18"/>
      <c r="I23" s="18"/>
      <c r="J23" s="18"/>
      <c r="K23" s="18"/>
      <c r="L23" s="16"/>
    </row>
    <row r="24" spans="1:12" ht="12.75" customHeight="1" x14ac:dyDescent="0.2">
      <c r="A24" s="81" t="s">
        <v>717</v>
      </c>
      <c r="B24" s="81"/>
      <c r="C24" s="81"/>
      <c r="D24" s="81"/>
      <c r="E24" s="81"/>
      <c r="F24" s="82" t="str">
        <f>IF(Source!DA12 &lt;&gt; "", Source!DA12, "")</f>
        <v/>
      </c>
      <c r="G24" s="82"/>
      <c r="H24" s="82"/>
      <c r="I24" s="82"/>
      <c r="J24" s="82"/>
      <c r="K24" s="82"/>
      <c r="L24" s="82"/>
    </row>
    <row r="25" spans="1:12" ht="12.75" customHeight="1" x14ac:dyDescent="0.2">
      <c r="A25" s="9"/>
      <c r="B25" s="9"/>
      <c r="C25" s="9"/>
      <c r="D25" s="9"/>
      <c r="E25" s="9"/>
      <c r="F25" s="19"/>
      <c r="G25" s="19"/>
      <c r="H25" s="19"/>
      <c r="I25" s="19"/>
      <c r="J25" s="19"/>
      <c r="K25" s="19"/>
      <c r="L25" s="19"/>
    </row>
    <row r="26" spans="1:12" ht="12.75" customHeight="1" x14ac:dyDescent="0.2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</row>
    <row r="27" spans="1:12" ht="15.75" customHeight="1" x14ac:dyDescent="0.25">
      <c r="A27" s="84"/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</row>
    <row r="28" spans="1:12" ht="14.25" customHeight="1" x14ac:dyDescent="0.2">
      <c r="A28" s="85" t="s">
        <v>718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</row>
    <row r="29" spans="1:12" ht="14.25" customHeight="1" x14ac:dyDescent="0.2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spans="1:12" ht="35.25" customHeight="1" x14ac:dyDescent="0.25">
      <c r="A30" s="84" t="s">
        <v>886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</row>
    <row r="31" spans="1:12" ht="14.25" customHeight="1" x14ac:dyDescent="0.2">
      <c r="A31" s="85" t="s">
        <v>719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</row>
    <row r="32" spans="1:12" ht="14.25" customHeight="1" x14ac:dyDescent="0.2">
      <c r="A32" s="11"/>
      <c r="B32" s="11"/>
      <c r="C32" s="11"/>
      <c r="D32" s="11"/>
      <c r="E32" s="11"/>
      <c r="F32" s="13"/>
      <c r="G32" s="13"/>
      <c r="H32" s="13"/>
      <c r="I32" s="13"/>
      <c r="J32" s="13"/>
      <c r="K32" s="13"/>
      <c r="L32" s="13"/>
    </row>
    <row r="33" spans="1:12" ht="15.75" customHeight="1" x14ac:dyDescent="0.25">
      <c r="A33" s="86" t="str">
        <f>CONCATENATE( "ЛОКАЛЬНАЯ СМЕТА № ", Source!L20, " ",Source!CM20)</f>
        <v xml:space="preserve">ЛОКАЛЬНАЯ СМЕТА № 02-01-01 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</row>
    <row r="34" spans="1:12" ht="15" customHeight="1" x14ac:dyDescent="0.25">
      <c r="A34" s="20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0"/>
    </row>
    <row r="35" spans="1:12" ht="18" customHeight="1" x14ac:dyDescent="0.25">
      <c r="A35" s="87" t="str">
        <f>IF(Source!G20&lt;&gt;"Новая локальная смета", Source!G20, "")</f>
        <v>Строительство 2КЛ-10 кВ в траншее</v>
      </c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</row>
    <row r="36" spans="1:12" ht="14.25" customHeight="1" x14ac:dyDescent="0.2">
      <c r="A36" s="85" t="s">
        <v>720</v>
      </c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</row>
    <row r="37" spans="1:12" ht="14.25" customHeight="1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ht="14.25" customHeight="1" x14ac:dyDescent="0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1:12" ht="12.75" customHeight="1" x14ac:dyDescent="0.2">
      <c r="A39" s="14" t="s">
        <v>721</v>
      </c>
      <c r="B39" s="14"/>
      <c r="C39" s="23" t="s">
        <v>751</v>
      </c>
      <c r="D39" s="14" t="s">
        <v>722</v>
      </c>
      <c r="E39" s="14"/>
      <c r="F39" s="14"/>
      <c r="G39" s="14"/>
      <c r="H39" s="14"/>
      <c r="I39" s="14"/>
      <c r="J39" s="14"/>
      <c r="K39" s="14"/>
      <c r="L39" s="14"/>
    </row>
    <row r="40" spans="1:12" ht="12.75" customHeight="1" x14ac:dyDescent="0.2">
      <c r="A40" s="14"/>
      <c r="B40" s="14"/>
      <c r="C40" s="24"/>
      <c r="D40" s="14"/>
      <c r="E40" s="14"/>
      <c r="F40" s="14"/>
      <c r="G40" s="14"/>
      <c r="H40" s="14"/>
      <c r="I40" s="14"/>
      <c r="J40" s="14"/>
      <c r="K40" s="14"/>
      <c r="L40" s="14"/>
    </row>
    <row r="41" spans="1:12" ht="12.75" customHeight="1" x14ac:dyDescent="0.2">
      <c r="A41" s="14" t="s">
        <v>723</v>
      </c>
      <c r="B41" s="14"/>
      <c r="C41" s="93"/>
      <c r="D41" s="93"/>
      <c r="E41" s="93"/>
      <c r="F41" s="93"/>
      <c r="G41" s="93"/>
      <c r="H41" s="93"/>
      <c r="I41" s="93"/>
      <c r="J41" s="93"/>
      <c r="K41" s="93"/>
      <c r="L41" s="93"/>
    </row>
    <row r="42" spans="1:12" ht="12.75" customHeight="1" x14ac:dyDescent="0.2">
      <c r="A42" s="25"/>
      <c r="B42" s="26"/>
      <c r="C42" s="85" t="s">
        <v>724</v>
      </c>
      <c r="D42" s="85"/>
      <c r="E42" s="85"/>
      <c r="F42" s="85"/>
      <c r="G42" s="85"/>
      <c r="H42" s="85"/>
      <c r="I42" s="85"/>
      <c r="J42" s="85"/>
      <c r="K42" s="85"/>
      <c r="L42" s="85"/>
    </row>
    <row r="43" spans="1:12" ht="14.25" customHeight="1" x14ac:dyDescent="0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spans="1:12" ht="14.25" customHeight="1" x14ac:dyDescent="0.2">
      <c r="A44" s="27" t="s">
        <v>752</v>
      </c>
      <c r="B44" s="11"/>
      <c r="C44" s="11"/>
      <c r="D44" s="28"/>
      <c r="E44" s="11"/>
      <c r="F44" s="11"/>
      <c r="G44" s="11"/>
      <c r="H44" s="11"/>
      <c r="I44" s="11"/>
      <c r="J44" s="11"/>
      <c r="K44" s="11"/>
      <c r="L44" s="11"/>
    </row>
    <row r="45" spans="1:12" ht="14.25" customHeight="1" x14ac:dyDescent="0.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spans="1:12" ht="14.25" customHeight="1" x14ac:dyDescent="0.2">
      <c r="A46" s="27" t="s">
        <v>725</v>
      </c>
      <c r="B46" s="11"/>
      <c r="C46" s="88">
        <f>C49+C50+C51+C52</f>
        <v>934.18999999999994</v>
      </c>
      <c r="D46" s="89"/>
      <c r="E46" s="14" t="s">
        <v>726</v>
      </c>
      <c r="F46" s="9"/>
      <c r="G46" s="9"/>
      <c r="H46" s="9"/>
      <c r="I46" s="9"/>
      <c r="J46" s="9"/>
      <c r="K46" s="9"/>
      <c r="L46" s="11"/>
    </row>
    <row r="47" spans="1:12" ht="14.25" customHeight="1" x14ac:dyDescent="0.2">
      <c r="A47" s="27"/>
      <c r="B47" s="11"/>
      <c r="C47" s="66"/>
      <c r="D47" s="29"/>
      <c r="E47" s="14"/>
      <c r="F47" s="9"/>
      <c r="G47" s="14" t="s">
        <v>727</v>
      </c>
      <c r="H47" s="11"/>
      <c r="I47" s="14"/>
      <c r="J47" s="14"/>
      <c r="K47" s="68">
        <f>ROUND(SUM(AR60:AR466)/1000, 2)</f>
        <v>104.08</v>
      </c>
      <c r="L47" s="14" t="s">
        <v>726</v>
      </c>
    </row>
    <row r="48" spans="1:12" ht="14.25" customHeight="1" x14ac:dyDescent="0.2">
      <c r="A48" s="11"/>
      <c r="B48" s="30" t="s">
        <v>728</v>
      </c>
      <c r="C48" s="67"/>
      <c r="D48" s="11"/>
      <c r="E48" s="14"/>
      <c r="F48" s="9"/>
      <c r="G48" s="14" t="s">
        <v>729</v>
      </c>
      <c r="H48" s="11"/>
      <c r="I48" s="14"/>
      <c r="J48" s="14"/>
      <c r="K48" s="68">
        <f>ROUND(SUM(AT60:AT466)/1000, 2)</f>
        <v>10.92</v>
      </c>
      <c r="L48" s="14" t="s">
        <v>726</v>
      </c>
    </row>
    <row r="49" spans="1:12" ht="14.25" customHeight="1" x14ac:dyDescent="0.2">
      <c r="A49" s="11"/>
      <c r="B49" s="27" t="s">
        <v>730</v>
      </c>
      <c r="C49" s="88">
        <f>ROUND((Source!F191)/1000, 2)</f>
        <v>193.77</v>
      </c>
      <c r="D49" s="89"/>
      <c r="E49" s="14" t="s">
        <v>726</v>
      </c>
      <c r="F49" s="9"/>
      <c r="G49" s="14" t="s">
        <v>731</v>
      </c>
      <c r="H49" s="11"/>
      <c r="I49" s="14"/>
      <c r="J49" s="29"/>
      <c r="K49" s="69">
        <f>Source!F196</f>
        <v>233.49910879999999</v>
      </c>
      <c r="L49" s="14" t="s">
        <v>505</v>
      </c>
    </row>
    <row r="50" spans="1:12" ht="14.25" customHeight="1" x14ac:dyDescent="0.2">
      <c r="A50" s="11"/>
      <c r="B50" s="27" t="s">
        <v>732</v>
      </c>
      <c r="C50" s="88">
        <f>ROUND((Source!F192)/1000, 2)</f>
        <v>740.42</v>
      </c>
      <c r="D50" s="89"/>
      <c r="E50" s="14" t="s">
        <v>726</v>
      </c>
      <c r="F50" s="9"/>
      <c r="G50" s="14" t="s">
        <v>733</v>
      </c>
      <c r="H50" s="11"/>
      <c r="I50" s="14"/>
      <c r="J50" s="31"/>
      <c r="K50" s="69">
        <f>Source!F197</f>
        <v>19.7212368</v>
      </c>
      <c r="L50" s="14" t="s">
        <v>505</v>
      </c>
    </row>
    <row r="51" spans="1:12" ht="14.25" customHeight="1" x14ac:dyDescent="0.2">
      <c r="A51" s="11"/>
      <c r="B51" s="27" t="s">
        <v>734</v>
      </c>
      <c r="C51" s="88">
        <f>ROUND((Source!F183)/1000, 2)</f>
        <v>0</v>
      </c>
      <c r="D51" s="89"/>
      <c r="E51" s="14" t="s">
        <v>726</v>
      </c>
      <c r="F51" s="9"/>
      <c r="G51" s="14"/>
      <c r="H51" s="14"/>
      <c r="I51" s="14"/>
      <c r="J51" s="14"/>
      <c r="K51" s="9"/>
      <c r="L51" s="14"/>
    </row>
    <row r="52" spans="1:12" ht="14.25" customHeight="1" x14ac:dyDescent="0.2">
      <c r="A52" s="11"/>
      <c r="B52" s="27" t="s">
        <v>735</v>
      </c>
      <c r="C52" s="88">
        <f>ROUND((Source!F193)/1000, 2)</f>
        <v>0</v>
      </c>
      <c r="D52" s="89"/>
      <c r="E52" s="14" t="s">
        <v>726</v>
      </c>
      <c r="F52" s="9"/>
      <c r="G52" s="14"/>
      <c r="H52" s="14"/>
      <c r="I52" s="14"/>
      <c r="J52" s="14"/>
      <c r="K52" s="9"/>
      <c r="L52" s="14"/>
    </row>
    <row r="53" spans="1:12" ht="14.25" customHeight="1" x14ac:dyDescent="0.2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</row>
    <row r="54" spans="1:12" ht="12.75" customHeight="1" x14ac:dyDescent="0.2">
      <c r="A54" s="90" t="s">
        <v>736</v>
      </c>
      <c r="B54" s="90" t="s">
        <v>737</v>
      </c>
      <c r="C54" s="90" t="s">
        <v>738</v>
      </c>
      <c r="D54" s="90" t="s">
        <v>739</v>
      </c>
      <c r="E54" s="96" t="s">
        <v>740</v>
      </c>
      <c r="F54" s="97"/>
      <c r="G54" s="98"/>
      <c r="H54" s="96" t="s">
        <v>741</v>
      </c>
      <c r="I54" s="97"/>
      <c r="J54" s="97"/>
      <c r="K54" s="97"/>
      <c r="L54" s="98"/>
    </row>
    <row r="55" spans="1:12" ht="12.75" customHeight="1" x14ac:dyDescent="0.2">
      <c r="A55" s="91"/>
      <c r="B55" s="91"/>
      <c r="C55" s="91"/>
      <c r="D55" s="91"/>
      <c r="E55" s="99"/>
      <c r="F55" s="100"/>
      <c r="G55" s="101"/>
      <c r="H55" s="99"/>
      <c r="I55" s="100"/>
      <c r="J55" s="100"/>
      <c r="K55" s="100"/>
      <c r="L55" s="101"/>
    </row>
    <row r="56" spans="1:12" ht="12.75" customHeight="1" x14ac:dyDescent="0.2">
      <c r="A56" s="91"/>
      <c r="B56" s="91"/>
      <c r="C56" s="91"/>
      <c r="D56" s="91"/>
      <c r="E56" s="99"/>
      <c r="F56" s="100"/>
      <c r="G56" s="101"/>
      <c r="H56" s="99"/>
      <c r="I56" s="100"/>
      <c r="J56" s="100"/>
      <c r="K56" s="100"/>
      <c r="L56" s="101"/>
    </row>
    <row r="57" spans="1:12" ht="12.75" customHeight="1" x14ac:dyDescent="0.2">
      <c r="A57" s="91"/>
      <c r="B57" s="91"/>
      <c r="C57" s="91"/>
      <c r="D57" s="91"/>
      <c r="E57" s="102"/>
      <c r="F57" s="103"/>
      <c r="G57" s="104"/>
      <c r="H57" s="102"/>
      <c r="I57" s="103"/>
      <c r="J57" s="103"/>
      <c r="K57" s="103"/>
      <c r="L57" s="104"/>
    </row>
    <row r="58" spans="1:12" ht="51" customHeight="1" x14ac:dyDescent="0.2">
      <c r="A58" s="92"/>
      <c r="B58" s="92"/>
      <c r="C58" s="92"/>
      <c r="D58" s="92"/>
      <c r="E58" s="33" t="s">
        <v>742</v>
      </c>
      <c r="F58" s="33" t="s">
        <v>743</v>
      </c>
      <c r="G58" s="34" t="s">
        <v>744</v>
      </c>
      <c r="H58" s="33" t="s">
        <v>745</v>
      </c>
      <c r="I58" s="33" t="s">
        <v>746</v>
      </c>
      <c r="J58" s="33" t="s">
        <v>747</v>
      </c>
      <c r="K58" s="33" t="s">
        <v>743</v>
      </c>
      <c r="L58" s="33" t="s">
        <v>748</v>
      </c>
    </row>
    <row r="59" spans="1:12" ht="14.25" customHeight="1" x14ac:dyDescent="0.2">
      <c r="A59" s="35">
        <v>1</v>
      </c>
      <c r="B59" s="35">
        <v>2</v>
      </c>
      <c r="C59" s="35">
        <v>3</v>
      </c>
      <c r="D59" s="35">
        <v>4</v>
      </c>
      <c r="E59" s="35">
        <v>5</v>
      </c>
      <c r="F59" s="35">
        <v>6</v>
      </c>
      <c r="G59" s="35">
        <v>7</v>
      </c>
      <c r="H59" s="35">
        <v>8</v>
      </c>
      <c r="I59" s="35">
        <v>9</v>
      </c>
      <c r="J59" s="35">
        <v>10</v>
      </c>
      <c r="K59" s="37">
        <v>11</v>
      </c>
      <c r="L59" s="37">
        <v>12</v>
      </c>
    </row>
    <row r="61" spans="1:12" ht="16.5" x14ac:dyDescent="0.2">
      <c r="A61" s="105" t="s">
        <v>753</v>
      </c>
      <c r="B61" s="105"/>
      <c r="C61" s="105"/>
      <c r="D61" s="105"/>
      <c r="E61" s="105"/>
      <c r="F61" s="105"/>
      <c r="G61" s="105"/>
      <c r="H61" s="105"/>
      <c r="I61" s="105"/>
      <c r="J61" s="105"/>
      <c r="K61" s="105"/>
      <c r="L61" s="105"/>
    </row>
    <row r="62" spans="1:12" ht="57" x14ac:dyDescent="0.2">
      <c r="A62" s="39" t="s">
        <v>17</v>
      </c>
      <c r="B62" s="41" t="s">
        <v>754</v>
      </c>
      <c r="C62" s="41" t="str">
        <f>Source!G28</f>
        <v>Разработка грунта экскаваторами с погрузкой на автомобили-самосвалы, вместимость ковша 0,5 (0,5-0,63) м3, группа грунтов: 2</v>
      </c>
      <c r="D62" s="42" t="str">
        <f>Source!H28</f>
        <v>1000 м3</v>
      </c>
      <c r="E62" s="43">
        <f>Source!K28</f>
        <v>4.0320000000000002E-2</v>
      </c>
      <c r="F62" s="43"/>
      <c r="G62" s="43">
        <f>Source!I28</f>
        <v>4.0320000000000002E-2</v>
      </c>
      <c r="H62" s="45"/>
      <c r="I62" s="44"/>
      <c r="J62" s="45"/>
      <c r="K62" s="44"/>
      <c r="L62" s="45"/>
    </row>
    <row r="63" spans="1:12" x14ac:dyDescent="0.2">
      <c r="C63" s="46" t="str">
        <f>"Объем: "&amp;Source!I28&amp;"=(0,4*"&amp;"0,9*"&amp;"160)*"&amp;"0,7/"&amp;"1000"</f>
        <v>Объем: 0,04032=(0,4*0,9*160)*0,7/1000</v>
      </c>
    </row>
    <row r="64" spans="1:12" ht="15" x14ac:dyDescent="0.2">
      <c r="A64" s="40"/>
      <c r="B64" s="43">
        <v>1</v>
      </c>
      <c r="C64" s="40" t="s">
        <v>755</v>
      </c>
      <c r="D64" s="42" t="s">
        <v>505</v>
      </c>
      <c r="E64" s="47"/>
      <c r="F64" s="43"/>
      <c r="G64" s="47">
        <f>Source!U28</f>
        <v>0.41690880000000002</v>
      </c>
      <c r="H64" s="43"/>
      <c r="I64" s="43"/>
      <c r="J64" s="43"/>
      <c r="K64" s="43"/>
      <c r="L64" s="48">
        <f>SUM(L65:L65)-SUMIF(CE65:CE65, 1, L65:L65)</f>
        <v>170.57</v>
      </c>
    </row>
    <row r="65" spans="1:83" ht="14.25" x14ac:dyDescent="0.2">
      <c r="A65" s="41"/>
      <c r="B65" s="41" t="s">
        <v>503</v>
      </c>
      <c r="C65" s="41" t="s">
        <v>504</v>
      </c>
      <c r="D65" s="42" t="s">
        <v>505</v>
      </c>
      <c r="E65" s="43">
        <v>10.34</v>
      </c>
      <c r="F65" s="43"/>
      <c r="G65" s="43">
        <f>SmtRes!CX1</f>
        <v>0.41690880000000002</v>
      </c>
      <c r="H65" s="45"/>
      <c r="I65" s="44"/>
      <c r="J65" s="45">
        <f>SmtRes!CZ1</f>
        <v>409.14</v>
      </c>
      <c r="K65" s="44"/>
      <c r="L65" s="45">
        <f>SmtRes!DI1</f>
        <v>170.57</v>
      </c>
    </row>
    <row r="66" spans="1:83" ht="15" x14ac:dyDescent="0.2">
      <c r="A66" s="40"/>
      <c r="B66" s="43">
        <v>2</v>
      </c>
      <c r="C66" s="40" t="s">
        <v>756</v>
      </c>
      <c r="D66" s="42"/>
      <c r="E66" s="47"/>
      <c r="F66" s="43"/>
      <c r="G66" s="47"/>
      <c r="H66" s="43"/>
      <c r="I66" s="43"/>
      <c r="J66" s="43"/>
      <c r="K66" s="43"/>
      <c r="L66" s="48">
        <f>SUM(L67:L71)-SUMIF(CE67:CE71, 1, L67:L71)</f>
        <v>1699.28</v>
      </c>
    </row>
    <row r="67" spans="1:83" ht="15" x14ac:dyDescent="0.2">
      <c r="A67" s="40"/>
      <c r="B67" s="43"/>
      <c r="C67" s="40" t="s">
        <v>758</v>
      </c>
      <c r="D67" s="42" t="s">
        <v>505</v>
      </c>
      <c r="E67" s="47"/>
      <c r="F67" s="43"/>
      <c r="G67" s="47">
        <f>Source!V28</f>
        <v>1.3370112000000001</v>
      </c>
      <c r="H67" s="43"/>
      <c r="I67" s="43"/>
      <c r="J67" s="43"/>
      <c r="K67" s="43"/>
      <c r="L67" s="48">
        <f>SUMIF(CE68:CE71, 1, L68:L71)</f>
        <v>903.36</v>
      </c>
      <c r="CE67">
        <v>1</v>
      </c>
    </row>
    <row r="68" spans="1:83" ht="28.5" x14ac:dyDescent="0.2">
      <c r="A68" s="41"/>
      <c r="B68" s="41" t="s">
        <v>508</v>
      </c>
      <c r="C68" s="41" t="s">
        <v>510</v>
      </c>
      <c r="D68" s="42" t="s">
        <v>511</v>
      </c>
      <c r="E68" s="43">
        <v>7.29</v>
      </c>
      <c r="F68" s="43"/>
      <c r="G68" s="43">
        <f>SmtRes!CX3</f>
        <v>0.29393279999999999</v>
      </c>
      <c r="H68" s="45">
        <f>SmtRes!CZ3</f>
        <v>887.54</v>
      </c>
      <c r="I68" s="44">
        <f>SmtRes!AJ3</f>
        <v>1.33</v>
      </c>
      <c r="J68" s="45">
        <f>ROUND(H68*I68, 2)</f>
        <v>1180.43</v>
      </c>
      <c r="K68" s="44"/>
      <c r="L68" s="45">
        <f>SmtRes!DG3</f>
        <v>346.97</v>
      </c>
    </row>
    <row r="69" spans="1:83" ht="28.5" x14ac:dyDescent="0.2">
      <c r="A69" s="41"/>
      <c r="B69" s="41" t="s">
        <v>512</v>
      </c>
      <c r="C69" s="41" t="s">
        <v>757</v>
      </c>
      <c r="D69" s="42" t="s">
        <v>505</v>
      </c>
      <c r="E69" s="43">
        <f>SmtRes!DO3*SmtRes!AT3</f>
        <v>7.29</v>
      </c>
      <c r="F69" s="43"/>
      <c r="G69" s="43">
        <f>ROUND(E69*G62, 7)</f>
        <v>0.29393279999999999</v>
      </c>
      <c r="H69" s="45"/>
      <c r="I69" s="44"/>
      <c r="J69" s="45">
        <f>ROUND(SmtRes!AG3/SmtRes!DO3, 2)</f>
        <v>675.65</v>
      </c>
      <c r="K69" s="44"/>
      <c r="L69" s="45">
        <f>SmtRes!DH3</f>
        <v>198.6</v>
      </c>
      <c r="CE69">
        <v>1</v>
      </c>
    </row>
    <row r="70" spans="1:83" ht="42.75" x14ac:dyDescent="0.2">
      <c r="A70" s="41"/>
      <c r="B70" s="41" t="s">
        <v>513</v>
      </c>
      <c r="C70" s="41" t="s">
        <v>515</v>
      </c>
      <c r="D70" s="42" t="s">
        <v>511</v>
      </c>
      <c r="E70" s="43">
        <v>25.87</v>
      </c>
      <c r="F70" s="43"/>
      <c r="G70" s="43">
        <f>SmtRes!CX4</f>
        <v>1.0430784</v>
      </c>
      <c r="H70" s="45">
        <f>SmtRes!CZ4</f>
        <v>1054.03</v>
      </c>
      <c r="I70" s="44">
        <f>SmtRes!AJ4</f>
        <v>1.23</v>
      </c>
      <c r="J70" s="45">
        <f>ROUND(H70*I70, 2)</f>
        <v>1296.46</v>
      </c>
      <c r="K70" s="44"/>
      <c r="L70" s="45">
        <f>SmtRes!DG4</f>
        <v>1352.31</v>
      </c>
    </row>
    <row r="71" spans="1:83" ht="28.5" x14ac:dyDescent="0.2">
      <c r="A71" s="41"/>
      <c r="B71" s="41" t="s">
        <v>512</v>
      </c>
      <c r="C71" s="41" t="s">
        <v>757</v>
      </c>
      <c r="D71" s="42" t="s">
        <v>505</v>
      </c>
      <c r="E71" s="43">
        <f>SmtRes!DO4*SmtRes!AT4</f>
        <v>25.87</v>
      </c>
      <c r="F71" s="43"/>
      <c r="G71" s="43">
        <f>ROUND(E71*G62, 7)</f>
        <v>1.0430784</v>
      </c>
      <c r="H71" s="45"/>
      <c r="I71" s="44"/>
      <c r="J71" s="45">
        <f>ROUND(SmtRes!AG4/SmtRes!DO4, 2)</f>
        <v>675.65</v>
      </c>
      <c r="K71" s="44"/>
      <c r="L71" s="45">
        <f>SmtRes!DH4</f>
        <v>704.76</v>
      </c>
      <c r="CE71">
        <v>1</v>
      </c>
    </row>
    <row r="72" spans="1:83" ht="15" x14ac:dyDescent="0.2">
      <c r="A72" s="40"/>
      <c r="B72" s="43">
        <v>4</v>
      </c>
      <c r="C72" s="40" t="s">
        <v>759</v>
      </c>
      <c r="D72" s="42"/>
      <c r="E72" s="47"/>
      <c r="F72" s="43"/>
      <c r="G72" s="47"/>
      <c r="H72" s="43"/>
      <c r="I72" s="43"/>
      <c r="J72" s="43"/>
      <c r="K72" s="43"/>
      <c r="L72" s="48">
        <f>SUM(L73:L73)-SUMIF(CE73:CE73, 1, L73:L73)</f>
        <v>12.38</v>
      </c>
    </row>
    <row r="73" spans="1:83" ht="42.75" x14ac:dyDescent="0.2">
      <c r="A73" s="41"/>
      <c r="B73" s="41" t="s">
        <v>516</v>
      </c>
      <c r="C73" s="49" t="s">
        <v>518</v>
      </c>
      <c r="D73" s="50" t="s">
        <v>72</v>
      </c>
      <c r="E73" s="51">
        <v>0.12</v>
      </c>
      <c r="F73" s="51"/>
      <c r="G73" s="51">
        <f>SmtRes!CX5</f>
        <v>4.8383999999999996E-3</v>
      </c>
      <c r="H73" s="52"/>
      <c r="I73" s="53"/>
      <c r="J73" s="52">
        <f>SmtRes!CZ5</f>
        <v>2557.9299999999998</v>
      </c>
      <c r="K73" s="53"/>
      <c r="L73" s="52">
        <f>SmtRes!DF5</f>
        <v>12.38</v>
      </c>
    </row>
    <row r="74" spans="1:83" ht="15" x14ac:dyDescent="0.2">
      <c r="A74" s="41"/>
      <c r="B74" s="41"/>
      <c r="C74" s="55" t="s">
        <v>760</v>
      </c>
      <c r="D74" s="42"/>
      <c r="E74" s="43"/>
      <c r="F74" s="43"/>
      <c r="G74" s="43"/>
      <c r="H74" s="45"/>
      <c r="I74" s="44"/>
      <c r="J74" s="45"/>
      <c r="K74" s="44"/>
      <c r="L74" s="45">
        <f>L64+L66+L67+L72</f>
        <v>2785.59</v>
      </c>
    </row>
    <row r="75" spans="1:83" ht="14.25" x14ac:dyDescent="0.2">
      <c r="A75" s="41"/>
      <c r="B75" s="41"/>
      <c r="C75" s="41" t="s">
        <v>761</v>
      </c>
      <c r="D75" s="42"/>
      <c r="E75" s="43"/>
      <c r="F75" s="43"/>
      <c r="G75" s="43"/>
      <c r="H75" s="45"/>
      <c r="I75" s="44"/>
      <c r="J75" s="45"/>
      <c r="K75" s="44"/>
      <c r="L75" s="45">
        <f>SUM(AR62:AR78)+SUM(AS62:AS78)+SUM(AT62:AT78)+SUM(AU62:AU78)+SUM(AV62:AV78)</f>
        <v>1073.93</v>
      </c>
    </row>
    <row r="76" spans="1:83" ht="28.5" x14ac:dyDescent="0.2">
      <c r="A76" s="41"/>
      <c r="B76" s="41" t="s">
        <v>26</v>
      </c>
      <c r="C76" s="41" t="s">
        <v>762</v>
      </c>
      <c r="D76" s="42" t="s">
        <v>63</v>
      </c>
      <c r="E76" s="43">
        <f>Source!BZ28</f>
        <v>92</v>
      </c>
      <c r="F76" s="43"/>
      <c r="G76" s="43">
        <f>Source!AT28</f>
        <v>92</v>
      </c>
      <c r="H76" s="45"/>
      <c r="I76" s="44"/>
      <c r="J76" s="45"/>
      <c r="K76" s="44"/>
      <c r="L76" s="45">
        <f>SUM(AZ62:AZ78)</f>
        <v>988.02</v>
      </c>
    </row>
    <row r="77" spans="1:83" ht="28.5" x14ac:dyDescent="0.2">
      <c r="A77" s="49"/>
      <c r="B77" s="49" t="s">
        <v>27</v>
      </c>
      <c r="C77" s="49" t="s">
        <v>763</v>
      </c>
      <c r="D77" s="50" t="s">
        <v>63</v>
      </c>
      <c r="E77" s="51">
        <f>Source!CA28</f>
        <v>46</v>
      </c>
      <c r="F77" s="51"/>
      <c r="G77" s="51">
        <f>Source!AU28</f>
        <v>46</v>
      </c>
      <c r="H77" s="52"/>
      <c r="I77" s="53"/>
      <c r="J77" s="52"/>
      <c r="K77" s="53"/>
      <c r="L77" s="52">
        <f>SUM(BA62:BA78)</f>
        <v>494.01</v>
      </c>
    </row>
    <row r="78" spans="1:83" ht="15" x14ac:dyDescent="0.2">
      <c r="C78" s="94" t="s">
        <v>764</v>
      </c>
      <c r="D78" s="94"/>
      <c r="E78" s="94"/>
      <c r="F78" s="94"/>
      <c r="G78" s="94"/>
      <c r="H78" s="94"/>
      <c r="I78" s="95">
        <f>IF(E62&lt;&gt;0,K78/E62, 0)</f>
        <v>105843.75</v>
      </c>
      <c r="J78" s="95"/>
      <c r="K78" s="95">
        <f>L64+L66+L72+L76+L77+L67</f>
        <v>4267.62</v>
      </c>
      <c r="L78" s="95"/>
      <c r="AD78">
        <f>ROUND((Source!AT28/100)*((ROUND(SUMIF(SmtRes!AQ1:'SmtRes'!AQ5,"=1",SmtRes!AD1:'SmtRes'!AD5)*Source!I28, 2)+ROUND(SUMIF(SmtRes!AQ1:'SmtRes'!AQ5,"=1",SmtRes!AC1:'SmtRes'!AC5)*Source!I28, 2))), 2)</f>
        <v>65.3</v>
      </c>
      <c r="AE78">
        <f>ROUND((Source!AU28/100)*((ROUND(SUMIF(SmtRes!AQ1:'SmtRes'!AQ5,"=1",SmtRes!AD1:'SmtRes'!AD5)*Source!I28, 2)+ROUND(SUMIF(SmtRes!AQ1:'SmtRes'!AQ5,"=1",SmtRes!AC1:'SmtRes'!AC5)*Source!I28, 2))), 2)</f>
        <v>32.65</v>
      </c>
      <c r="AN78" s="54">
        <f>L64+L66+L72+L76+L77+L67</f>
        <v>4267.62</v>
      </c>
      <c r="AO78" s="54">
        <f>L66</f>
        <v>1699.28</v>
      </c>
      <c r="AQ78" t="s">
        <v>765</v>
      </c>
      <c r="AR78" s="54">
        <f>L64</f>
        <v>170.57</v>
      </c>
      <c r="AT78" s="54">
        <f>L67</f>
        <v>903.36</v>
      </c>
      <c r="AV78" t="s">
        <v>765</v>
      </c>
      <c r="AW78" s="54">
        <f>L72</f>
        <v>12.38</v>
      </c>
      <c r="AZ78">
        <f>Source!X28</f>
        <v>988.02</v>
      </c>
      <c r="BA78">
        <f>Source!Y28</f>
        <v>494.01</v>
      </c>
      <c r="CD78">
        <v>1</v>
      </c>
    </row>
    <row r="79" spans="1:83" ht="42.75" x14ac:dyDescent="0.2">
      <c r="A79" s="39" t="s">
        <v>34</v>
      </c>
      <c r="B79" s="41" t="s">
        <v>766</v>
      </c>
      <c r="C79" s="41" t="str">
        <f>Source!G31</f>
        <v>Разработка грунта вручную в траншеях глубиной до 2 м без креплений с откосами, группа грунтов: 2</v>
      </c>
      <c r="D79" s="42" t="str">
        <f>Source!H31</f>
        <v>100 м3</v>
      </c>
      <c r="E79" s="43">
        <f>Source!K31</f>
        <v>0.17280000000000001</v>
      </c>
      <c r="F79" s="43"/>
      <c r="G79" s="43">
        <f>Source!I31</f>
        <v>0.17280000000000001</v>
      </c>
      <c r="H79" s="45"/>
      <c r="I79" s="44"/>
      <c r="J79" s="45"/>
      <c r="K79" s="44"/>
      <c r="L79" s="45"/>
    </row>
    <row r="80" spans="1:83" x14ac:dyDescent="0.2">
      <c r="C80" s="46" t="str">
        <f>"Объем: "&amp;Source!I31&amp;"=((0,4*"&amp;"0,9*"&amp;"160))*"&amp;"0,3/"&amp;"100"</f>
        <v>Объем: 0,1728=((0,4*0,9*160))*0,3/100</v>
      </c>
    </row>
    <row r="81" spans="1:82" ht="15" x14ac:dyDescent="0.2">
      <c r="A81" s="40"/>
      <c r="B81" s="43">
        <v>1</v>
      </c>
      <c r="C81" s="40" t="s">
        <v>755</v>
      </c>
      <c r="D81" s="42" t="s">
        <v>505</v>
      </c>
      <c r="E81" s="47"/>
      <c r="F81" s="43"/>
      <c r="G81" s="47">
        <f>Source!U31</f>
        <v>26.6112</v>
      </c>
      <c r="H81" s="43"/>
      <c r="I81" s="43"/>
      <c r="J81" s="43"/>
      <c r="K81" s="43"/>
      <c r="L81" s="48">
        <f>SUM(L82:L82)-SUMIF(CE82:CE82, 1, L82:L82)</f>
        <v>10887.71</v>
      </c>
    </row>
    <row r="82" spans="1:82" ht="14.25" x14ac:dyDescent="0.2">
      <c r="A82" s="41"/>
      <c r="B82" s="41" t="s">
        <v>503</v>
      </c>
      <c r="C82" s="49" t="s">
        <v>504</v>
      </c>
      <c r="D82" s="50" t="s">
        <v>505</v>
      </c>
      <c r="E82" s="51">
        <v>154</v>
      </c>
      <c r="F82" s="51"/>
      <c r="G82" s="51">
        <f>SmtRes!CX15</f>
        <v>26.6112</v>
      </c>
      <c r="H82" s="52"/>
      <c r="I82" s="53"/>
      <c r="J82" s="52">
        <f>SmtRes!CZ15</f>
        <v>409.14</v>
      </c>
      <c r="K82" s="53"/>
      <c r="L82" s="52">
        <f>SmtRes!DI15</f>
        <v>10887.71</v>
      </c>
    </row>
    <row r="83" spans="1:82" ht="15" x14ac:dyDescent="0.2">
      <c r="A83" s="41"/>
      <c r="B83" s="41"/>
      <c r="C83" s="55" t="s">
        <v>760</v>
      </c>
      <c r="D83" s="42"/>
      <c r="E83" s="43"/>
      <c r="F83" s="43"/>
      <c r="G83" s="43"/>
      <c r="H83" s="45"/>
      <c r="I83" s="44"/>
      <c r="J83" s="45"/>
      <c r="K83" s="44"/>
      <c r="L83" s="45">
        <f>L81</f>
        <v>10887.71</v>
      </c>
    </row>
    <row r="84" spans="1:82" ht="14.25" x14ac:dyDescent="0.2">
      <c r="A84" s="41"/>
      <c r="B84" s="41"/>
      <c r="C84" s="41" t="s">
        <v>761</v>
      </c>
      <c r="D84" s="42"/>
      <c r="E84" s="43"/>
      <c r="F84" s="43"/>
      <c r="G84" s="43"/>
      <c r="H84" s="45"/>
      <c r="I84" s="44"/>
      <c r="J84" s="45"/>
      <c r="K84" s="44"/>
      <c r="L84" s="45">
        <f>SUM(AR79:AR87)+SUM(AS79:AS87)+SUM(AT79:AT87)+SUM(AU79:AU87)+SUM(AV79:AV87)</f>
        <v>10887.71</v>
      </c>
    </row>
    <row r="85" spans="1:82" ht="28.5" x14ac:dyDescent="0.2">
      <c r="A85" s="41"/>
      <c r="B85" s="41" t="s">
        <v>40</v>
      </c>
      <c r="C85" s="41" t="s">
        <v>767</v>
      </c>
      <c r="D85" s="42" t="s">
        <v>63</v>
      </c>
      <c r="E85" s="43">
        <f>Source!BZ31</f>
        <v>89</v>
      </c>
      <c r="F85" s="43"/>
      <c r="G85" s="43">
        <f>Source!AT31</f>
        <v>89</v>
      </c>
      <c r="H85" s="45"/>
      <c r="I85" s="44"/>
      <c r="J85" s="45"/>
      <c r="K85" s="44"/>
      <c r="L85" s="45">
        <f>SUM(AZ79:AZ87)</f>
        <v>9690.06</v>
      </c>
    </row>
    <row r="86" spans="1:82" ht="28.5" x14ac:dyDescent="0.2">
      <c r="A86" s="49"/>
      <c r="B86" s="49" t="s">
        <v>41</v>
      </c>
      <c r="C86" s="49" t="s">
        <v>768</v>
      </c>
      <c r="D86" s="50" t="s">
        <v>63</v>
      </c>
      <c r="E86" s="51">
        <f>Source!CA31</f>
        <v>40</v>
      </c>
      <c r="F86" s="51"/>
      <c r="G86" s="51">
        <f>Source!AU31</f>
        <v>40</v>
      </c>
      <c r="H86" s="52"/>
      <c r="I86" s="53"/>
      <c r="J86" s="52"/>
      <c r="K86" s="53"/>
      <c r="L86" s="52">
        <f>SUM(BA79:BA87)</f>
        <v>4355.08</v>
      </c>
    </row>
    <row r="87" spans="1:82" ht="15" x14ac:dyDescent="0.2">
      <c r="C87" s="94" t="s">
        <v>764</v>
      </c>
      <c r="D87" s="94"/>
      <c r="E87" s="94"/>
      <c r="F87" s="94"/>
      <c r="G87" s="94"/>
      <c r="H87" s="94"/>
      <c r="I87" s="95">
        <f>IF(E79&lt;&gt;0,K87/E79, 0)</f>
        <v>144287.32638888888</v>
      </c>
      <c r="J87" s="95"/>
      <c r="K87" s="95">
        <f>L81+L85+L86</f>
        <v>24932.85</v>
      </c>
      <c r="L87" s="95"/>
      <c r="AD87">
        <f>ROUND((Source!AT31/100)*((ROUND(SUMIF(SmtRes!AQ15:'SmtRes'!AQ15,"=1",SmtRes!AD15:'SmtRes'!AD15)*Source!I31, 2)+ROUND(SUMIF(SmtRes!AQ15:'SmtRes'!AQ15,"=1",SmtRes!AC15:'SmtRes'!AC15)*Source!I31, 2))), 2)</f>
        <v>62.92</v>
      </c>
      <c r="AE87">
        <f>ROUND((Source!AU31/100)*((ROUND(SUMIF(SmtRes!AQ15:'SmtRes'!AQ15,"=1",SmtRes!AD15:'SmtRes'!AD15)*Source!I31, 2)+ROUND(SUMIF(SmtRes!AQ15:'SmtRes'!AQ15,"=1",SmtRes!AC15:'SmtRes'!AC15)*Source!I31, 2))), 2)</f>
        <v>28.28</v>
      </c>
      <c r="AN87" s="54">
        <f>L81+L85+L86</f>
        <v>24932.85</v>
      </c>
      <c r="AO87">
        <f>0</f>
        <v>0</v>
      </c>
      <c r="AQ87" t="s">
        <v>765</v>
      </c>
      <c r="AR87" s="54">
        <f>L81</f>
        <v>10887.71</v>
      </c>
      <c r="AT87">
        <f>0</f>
        <v>0</v>
      </c>
      <c r="AV87" t="s">
        <v>765</v>
      </c>
      <c r="AW87">
        <f>0</f>
        <v>0</v>
      </c>
      <c r="AZ87">
        <f>Source!X31</f>
        <v>9690.06</v>
      </c>
      <c r="BA87">
        <f>Source!Y31</f>
        <v>4355.08</v>
      </c>
      <c r="CD87">
        <v>1</v>
      </c>
    </row>
    <row r="88" spans="1:82" ht="28.5" x14ac:dyDescent="0.2">
      <c r="A88" s="39" t="s">
        <v>42</v>
      </c>
      <c r="B88" s="41" t="s">
        <v>769</v>
      </c>
      <c r="C88" s="41" t="str">
        <f>Source!G32</f>
        <v>Засыпка вручную траншей, пазух котлованов и ям, группа грунтов: 1</v>
      </c>
      <c r="D88" s="42" t="str">
        <f>Source!H32</f>
        <v>100 м3</v>
      </c>
      <c r="E88" s="43">
        <f>Source!K32</f>
        <v>0.1152</v>
      </c>
      <c r="F88" s="43"/>
      <c r="G88" s="43">
        <f>Source!I32</f>
        <v>0.1152</v>
      </c>
      <c r="H88" s="45"/>
      <c r="I88" s="44"/>
      <c r="J88" s="45"/>
      <c r="K88" s="44"/>
      <c r="L88" s="45"/>
    </row>
    <row r="89" spans="1:82" x14ac:dyDescent="0.2">
      <c r="C89" s="46" t="str">
        <f>"Объем: "&amp;Source!I32&amp;"=(0,4*"&amp;"0,6*"&amp;"160*"&amp;"0,3)/"&amp;"100"</f>
        <v>Объем: 0,1152=(0,4*0,6*160*0,3)/100</v>
      </c>
    </row>
    <row r="90" spans="1:82" ht="15" x14ac:dyDescent="0.2">
      <c r="A90" s="40"/>
      <c r="B90" s="43">
        <v>1</v>
      </c>
      <c r="C90" s="40" t="s">
        <v>755</v>
      </c>
      <c r="D90" s="42" t="s">
        <v>505</v>
      </c>
      <c r="E90" s="47"/>
      <c r="F90" s="43"/>
      <c r="G90" s="47">
        <f>Source!U32</f>
        <v>10.1952</v>
      </c>
      <c r="H90" s="43"/>
      <c r="I90" s="43"/>
      <c r="J90" s="43"/>
      <c r="K90" s="43"/>
      <c r="L90" s="48">
        <f>SUM(L91:L91)-SUMIF(CE91:CE91, 1, L91:L91)</f>
        <v>3999.07</v>
      </c>
    </row>
    <row r="91" spans="1:82" ht="14.25" x14ac:dyDescent="0.2">
      <c r="A91" s="41"/>
      <c r="B91" s="41" t="s">
        <v>526</v>
      </c>
      <c r="C91" s="49" t="s">
        <v>527</v>
      </c>
      <c r="D91" s="50" t="s">
        <v>505</v>
      </c>
      <c r="E91" s="51">
        <v>88.5</v>
      </c>
      <c r="F91" s="51"/>
      <c r="G91" s="51">
        <f>SmtRes!CX16</f>
        <v>10.1952</v>
      </c>
      <c r="H91" s="52"/>
      <c r="I91" s="53"/>
      <c r="J91" s="52">
        <f>SmtRes!CZ16</f>
        <v>392.25</v>
      </c>
      <c r="K91" s="53"/>
      <c r="L91" s="52">
        <f>SmtRes!DI16</f>
        <v>3999.07</v>
      </c>
    </row>
    <row r="92" spans="1:82" ht="15" x14ac:dyDescent="0.2">
      <c r="A92" s="41"/>
      <c r="B92" s="41"/>
      <c r="C92" s="55" t="s">
        <v>760</v>
      </c>
      <c r="D92" s="42"/>
      <c r="E92" s="43"/>
      <c r="F92" s="43"/>
      <c r="G92" s="43"/>
      <c r="H92" s="45"/>
      <c r="I92" s="44"/>
      <c r="J92" s="45"/>
      <c r="K92" s="44"/>
      <c r="L92" s="45">
        <f>L90</f>
        <v>3999.07</v>
      </c>
    </row>
    <row r="93" spans="1:82" ht="14.25" x14ac:dyDescent="0.2">
      <c r="A93" s="41"/>
      <c r="B93" s="41"/>
      <c r="C93" s="41" t="s">
        <v>761</v>
      </c>
      <c r="D93" s="42"/>
      <c r="E93" s="43"/>
      <c r="F93" s="43"/>
      <c r="G93" s="43"/>
      <c r="H93" s="45"/>
      <c r="I93" s="44"/>
      <c r="J93" s="45"/>
      <c r="K93" s="44"/>
      <c r="L93" s="45">
        <f>SUM(AR88:AR96)+SUM(AS88:AS96)+SUM(AT88:AT96)+SUM(AU88:AU96)+SUM(AV88:AV96)</f>
        <v>3999.07</v>
      </c>
    </row>
    <row r="94" spans="1:82" ht="28.5" x14ac:dyDescent="0.2">
      <c r="A94" s="41"/>
      <c r="B94" s="41" t="s">
        <v>40</v>
      </c>
      <c r="C94" s="41" t="s">
        <v>767</v>
      </c>
      <c r="D94" s="42" t="s">
        <v>63</v>
      </c>
      <c r="E94" s="43">
        <f>Source!BZ32</f>
        <v>89</v>
      </c>
      <c r="F94" s="43"/>
      <c r="G94" s="43">
        <f>Source!AT32</f>
        <v>89</v>
      </c>
      <c r="H94" s="45"/>
      <c r="I94" s="44"/>
      <c r="J94" s="45"/>
      <c r="K94" s="44"/>
      <c r="L94" s="45">
        <f>SUM(AZ88:AZ96)</f>
        <v>3559.17</v>
      </c>
    </row>
    <row r="95" spans="1:82" ht="28.5" x14ac:dyDescent="0.2">
      <c r="A95" s="49"/>
      <c r="B95" s="49" t="s">
        <v>41</v>
      </c>
      <c r="C95" s="49" t="s">
        <v>768</v>
      </c>
      <c r="D95" s="50" t="s">
        <v>63</v>
      </c>
      <c r="E95" s="51">
        <f>Source!CA32</f>
        <v>40</v>
      </c>
      <c r="F95" s="51"/>
      <c r="G95" s="51">
        <f>Source!AU32</f>
        <v>40</v>
      </c>
      <c r="H95" s="52"/>
      <c r="I95" s="53"/>
      <c r="J95" s="52"/>
      <c r="K95" s="53"/>
      <c r="L95" s="52">
        <f>SUM(BA88:BA96)</f>
        <v>1599.63</v>
      </c>
    </row>
    <row r="96" spans="1:82" ht="15" x14ac:dyDescent="0.2">
      <c r="C96" s="94" t="s">
        <v>764</v>
      </c>
      <c r="D96" s="94"/>
      <c r="E96" s="94"/>
      <c r="F96" s="94"/>
      <c r="G96" s="94"/>
      <c r="H96" s="94"/>
      <c r="I96" s="95">
        <f>IF(E88&lt;&gt;0,K96/E88, 0)</f>
        <v>79495.399305555547</v>
      </c>
      <c r="J96" s="95"/>
      <c r="K96" s="95">
        <f>L90+L94+L95</f>
        <v>9157.869999999999</v>
      </c>
      <c r="L96" s="95"/>
      <c r="AD96">
        <f>ROUND((Source!AT32/100)*((ROUND(SUMIF(SmtRes!AQ16:'SmtRes'!AQ16,"=1",SmtRes!AD16:'SmtRes'!AD16)*Source!I32, 2)+ROUND(SUMIF(SmtRes!AQ16:'SmtRes'!AQ16,"=1",SmtRes!AC16:'SmtRes'!AC16)*Source!I32, 2))), 2)</f>
        <v>40.22</v>
      </c>
      <c r="AE96">
        <f>ROUND((Source!AU32/100)*((ROUND(SUMIF(SmtRes!AQ16:'SmtRes'!AQ16,"=1",SmtRes!AD16:'SmtRes'!AD16)*Source!I32, 2)+ROUND(SUMIF(SmtRes!AQ16:'SmtRes'!AQ16,"=1",SmtRes!AC16:'SmtRes'!AC16)*Source!I32, 2))), 2)</f>
        <v>18.079999999999998</v>
      </c>
      <c r="AN96" s="54">
        <f>L90+L94+L95</f>
        <v>9157.869999999999</v>
      </c>
      <c r="AO96">
        <f>0</f>
        <v>0</v>
      </c>
      <c r="AQ96" t="s">
        <v>765</v>
      </c>
      <c r="AR96" s="54">
        <f>L90</f>
        <v>3999.07</v>
      </c>
      <c r="AT96">
        <f>0</f>
        <v>0</v>
      </c>
      <c r="AV96" t="s">
        <v>765</v>
      </c>
      <c r="AW96">
        <f>0</f>
        <v>0</v>
      </c>
      <c r="AZ96">
        <f>Source!X32</f>
        <v>3559.17</v>
      </c>
      <c r="BA96">
        <f>Source!Y32</f>
        <v>1599.63</v>
      </c>
      <c r="CD96">
        <v>1</v>
      </c>
    </row>
    <row r="97" spans="1:83" ht="57" x14ac:dyDescent="0.2">
      <c r="A97" s="39" t="s">
        <v>46</v>
      </c>
      <c r="B97" s="41" t="s">
        <v>770</v>
      </c>
      <c r="C97" s="41" t="str">
        <f>Source!G33</f>
        <v>Засыпка траншей и котлованов с перемещением грунта до 5 м бульдозерами мощностью: 59 кВт (80 л.с.), группа грунтов 2 м</v>
      </c>
      <c r="D97" s="42" t="str">
        <f>Source!H33</f>
        <v>1000 м3</v>
      </c>
      <c r="E97" s="43">
        <f>Source!K33</f>
        <v>2.6880000000000001E-2</v>
      </c>
      <c r="F97" s="43"/>
      <c r="G97" s="43">
        <f>Source!I33</f>
        <v>2.6880000000000001E-2</v>
      </c>
      <c r="H97" s="45"/>
      <c r="I97" s="44"/>
      <c r="J97" s="45"/>
      <c r="K97" s="44"/>
      <c r="L97" s="45"/>
    </row>
    <row r="98" spans="1:83" x14ac:dyDescent="0.2">
      <c r="C98" s="46" t="str">
        <f>"Объем: "&amp;Source!I33&amp;"=(0,4*"&amp;"0,6*"&amp;"0,7*"&amp;"160)/"&amp;"1000"</f>
        <v>Объем: 0,02688=(0,4*0,6*0,7*160)/1000</v>
      </c>
    </row>
    <row r="99" spans="1:83" ht="15" x14ac:dyDescent="0.2">
      <c r="A99" s="40"/>
      <c r="B99" s="43">
        <v>2</v>
      </c>
      <c r="C99" s="40" t="s">
        <v>756</v>
      </c>
      <c r="D99" s="42"/>
      <c r="E99" s="47"/>
      <c r="F99" s="43"/>
      <c r="G99" s="47"/>
      <c r="H99" s="43"/>
      <c r="I99" s="43"/>
      <c r="J99" s="43"/>
      <c r="K99" s="43"/>
      <c r="L99" s="48">
        <f>SUM(L100:L102)-SUMIF(CE100:CE102, 1, L100:L102)</f>
        <v>262.61</v>
      </c>
    </row>
    <row r="100" spans="1:83" ht="15" x14ac:dyDescent="0.2">
      <c r="A100" s="40"/>
      <c r="B100" s="43"/>
      <c r="C100" s="40" t="s">
        <v>758</v>
      </c>
      <c r="D100" s="42" t="s">
        <v>505</v>
      </c>
      <c r="E100" s="47"/>
      <c r="F100" s="43"/>
      <c r="G100" s="47">
        <f>Source!V33</f>
        <v>0.23842559999999999</v>
      </c>
      <c r="H100" s="43"/>
      <c r="I100" s="43"/>
      <c r="J100" s="43"/>
      <c r="K100" s="43"/>
      <c r="L100" s="48">
        <f>SUMIF(CE101:CE102, 1, L101:L102)</f>
        <v>137.82</v>
      </c>
      <c r="CE100">
        <v>1</v>
      </c>
    </row>
    <row r="101" spans="1:83" ht="14.25" x14ac:dyDescent="0.2">
      <c r="A101" s="41"/>
      <c r="B101" s="41" t="s">
        <v>528</v>
      </c>
      <c r="C101" s="41" t="s">
        <v>530</v>
      </c>
      <c r="D101" s="42" t="s">
        <v>511</v>
      </c>
      <c r="E101" s="43">
        <v>8.8699999999999992</v>
      </c>
      <c r="F101" s="43"/>
      <c r="G101" s="43">
        <f>SmtRes!CX18</f>
        <v>0.23842559999999999</v>
      </c>
      <c r="H101" s="45">
        <f>SmtRes!CZ18</f>
        <v>828.16</v>
      </c>
      <c r="I101" s="44">
        <f>SmtRes!AJ18</f>
        <v>1.33</v>
      </c>
      <c r="J101" s="45">
        <f>ROUND(H101*I101, 2)</f>
        <v>1101.45</v>
      </c>
      <c r="K101" s="44"/>
      <c r="L101" s="45">
        <f>SmtRes!DG18</f>
        <v>262.61</v>
      </c>
    </row>
    <row r="102" spans="1:83" ht="28.5" x14ac:dyDescent="0.2">
      <c r="A102" s="41"/>
      <c r="B102" s="41" t="s">
        <v>525</v>
      </c>
      <c r="C102" s="49" t="s">
        <v>771</v>
      </c>
      <c r="D102" s="50" t="s">
        <v>505</v>
      </c>
      <c r="E102" s="51">
        <f>SmtRes!DO18*SmtRes!AT18</f>
        <v>8.8699999999999992</v>
      </c>
      <c r="F102" s="51"/>
      <c r="G102" s="51">
        <f>ROUND(E102*G97, 7)</f>
        <v>0.23842559999999999</v>
      </c>
      <c r="H102" s="52"/>
      <c r="I102" s="53"/>
      <c r="J102" s="52">
        <f>ROUND(SmtRes!AG18/SmtRes!DO18, 2)</f>
        <v>578.04999999999995</v>
      </c>
      <c r="K102" s="53"/>
      <c r="L102" s="52">
        <f>SmtRes!DH18</f>
        <v>137.82</v>
      </c>
      <c r="CE102">
        <v>1</v>
      </c>
    </row>
    <row r="103" spans="1:83" ht="15" x14ac:dyDescent="0.2">
      <c r="A103" s="41"/>
      <c r="B103" s="41"/>
      <c r="C103" s="55" t="s">
        <v>760</v>
      </c>
      <c r="D103" s="42"/>
      <c r="E103" s="43"/>
      <c r="F103" s="43"/>
      <c r="G103" s="43"/>
      <c r="H103" s="45"/>
      <c r="I103" s="44"/>
      <c r="J103" s="45"/>
      <c r="K103" s="44"/>
      <c r="L103" s="45">
        <f>L99+L100</f>
        <v>400.43</v>
      </c>
    </row>
    <row r="104" spans="1:83" ht="14.25" x14ac:dyDescent="0.2">
      <c r="A104" s="41"/>
      <c r="B104" s="41"/>
      <c r="C104" s="41" t="s">
        <v>761</v>
      </c>
      <c r="D104" s="42"/>
      <c r="E104" s="43"/>
      <c r="F104" s="43"/>
      <c r="G104" s="43"/>
      <c r="H104" s="45"/>
      <c r="I104" s="44"/>
      <c r="J104" s="45"/>
      <c r="K104" s="44"/>
      <c r="L104" s="45">
        <f>SUM(AR97:AR107)+SUM(AS97:AS107)+SUM(AT97:AT107)+SUM(AU97:AU107)+SUM(AV97:AV107)</f>
        <v>137.82</v>
      </c>
    </row>
    <row r="105" spans="1:83" ht="42.75" x14ac:dyDescent="0.2">
      <c r="A105" s="41"/>
      <c r="B105" s="41" t="s">
        <v>32</v>
      </c>
      <c r="C105" s="41" t="s">
        <v>772</v>
      </c>
      <c r="D105" s="42" t="s">
        <v>63</v>
      </c>
      <c r="E105" s="43">
        <f>Source!BZ33</f>
        <v>94</v>
      </c>
      <c r="F105" s="43"/>
      <c r="G105" s="43">
        <f>Source!AT33</f>
        <v>94</v>
      </c>
      <c r="H105" s="45"/>
      <c r="I105" s="44"/>
      <c r="J105" s="45"/>
      <c r="K105" s="44"/>
      <c r="L105" s="45">
        <f>SUM(AZ97:AZ107)</f>
        <v>129.55000000000001</v>
      </c>
    </row>
    <row r="106" spans="1:83" ht="42.75" x14ac:dyDescent="0.2">
      <c r="A106" s="49"/>
      <c r="B106" s="49" t="s">
        <v>33</v>
      </c>
      <c r="C106" s="49" t="s">
        <v>773</v>
      </c>
      <c r="D106" s="50" t="s">
        <v>63</v>
      </c>
      <c r="E106" s="51">
        <f>Source!CA33</f>
        <v>44</v>
      </c>
      <c r="F106" s="51"/>
      <c r="G106" s="51">
        <f>Source!AU33</f>
        <v>44</v>
      </c>
      <c r="H106" s="52"/>
      <c r="I106" s="53"/>
      <c r="J106" s="52"/>
      <c r="K106" s="53"/>
      <c r="L106" s="52">
        <f>SUM(BA97:BA107)</f>
        <v>60.64</v>
      </c>
    </row>
    <row r="107" spans="1:83" ht="15" x14ac:dyDescent="0.2">
      <c r="C107" s="94" t="s">
        <v>764</v>
      </c>
      <c r="D107" s="94"/>
      <c r="E107" s="94"/>
      <c r="F107" s="94"/>
      <c r="G107" s="94"/>
      <c r="H107" s="94"/>
      <c r="I107" s="95">
        <f>IF(E97&lt;&gt;0,K107/E97, 0)</f>
        <v>21972.470238095237</v>
      </c>
      <c r="J107" s="95"/>
      <c r="K107" s="95">
        <f>L99+L105+L106+L100</f>
        <v>590.62</v>
      </c>
      <c r="L107" s="95"/>
      <c r="AD107">
        <f>ROUND((Source!AT33/100)*((ROUND(SUMIF(SmtRes!AQ17:'SmtRes'!AQ18,"=1",SmtRes!AD17:'SmtRes'!AD18)*Source!I33, 2)+ROUND(SUMIF(SmtRes!AQ17:'SmtRes'!AQ18,"=1",SmtRes!AC17:'SmtRes'!AC18)*Source!I33, 2))), 2)</f>
        <v>14.61</v>
      </c>
      <c r="AE107">
        <f>ROUND((Source!AU33/100)*((ROUND(SUMIF(SmtRes!AQ17:'SmtRes'!AQ18,"=1",SmtRes!AD17:'SmtRes'!AD18)*Source!I33, 2)+ROUND(SUMIF(SmtRes!AQ17:'SmtRes'!AQ18,"=1",SmtRes!AC17:'SmtRes'!AC18)*Source!I33, 2))), 2)</f>
        <v>6.84</v>
      </c>
      <c r="AN107" s="54">
        <f>L99+L105+L106+L100</f>
        <v>590.62</v>
      </c>
      <c r="AO107" s="54">
        <f>L99</f>
        <v>262.61</v>
      </c>
      <c r="AQ107" t="s">
        <v>765</v>
      </c>
      <c r="AR107">
        <f>0</f>
        <v>0</v>
      </c>
      <c r="AT107" s="54">
        <f>L100</f>
        <v>137.82</v>
      </c>
      <c r="AV107" t="s">
        <v>765</v>
      </c>
      <c r="AW107">
        <f>0</f>
        <v>0</v>
      </c>
      <c r="AZ107">
        <f>Source!X33</f>
        <v>129.55000000000001</v>
      </c>
      <c r="BA107">
        <f>Source!Y33</f>
        <v>60.64</v>
      </c>
      <c r="CD107">
        <v>1</v>
      </c>
    </row>
    <row r="108" spans="1:83" ht="28.5" x14ac:dyDescent="0.2">
      <c r="A108" s="39" t="s">
        <v>50</v>
      </c>
      <c r="B108" s="41" t="s">
        <v>774</v>
      </c>
      <c r="C108" s="41" t="str">
        <f>Source!G34</f>
        <v>Устройство постели при одном кабеле в траншее</v>
      </c>
      <c r="D108" s="42" t="str">
        <f>Source!H34</f>
        <v>100 м</v>
      </c>
      <c r="E108" s="43">
        <f>Source!K34</f>
        <v>1.6</v>
      </c>
      <c r="F108" s="43"/>
      <c r="G108" s="43">
        <f>Source!I34</f>
        <v>1.6</v>
      </c>
      <c r="H108" s="45"/>
      <c r="I108" s="44"/>
      <c r="J108" s="45"/>
      <c r="K108" s="44"/>
      <c r="L108" s="45"/>
    </row>
    <row r="109" spans="1:83" x14ac:dyDescent="0.2">
      <c r="C109" s="46" t="str">
        <f>"Объем: "&amp;Source!I34&amp;"=160/"&amp;"100"</f>
        <v>Объем: 1,6=160/100</v>
      </c>
    </row>
    <row r="110" spans="1:83" ht="15" x14ac:dyDescent="0.2">
      <c r="A110" s="40"/>
      <c r="B110" s="43">
        <v>1</v>
      </c>
      <c r="C110" s="40" t="s">
        <v>755</v>
      </c>
      <c r="D110" s="42" t="s">
        <v>505</v>
      </c>
      <c r="E110" s="47"/>
      <c r="F110" s="43"/>
      <c r="G110" s="47">
        <f>Source!U34</f>
        <v>8.48</v>
      </c>
      <c r="H110" s="43"/>
      <c r="I110" s="43"/>
      <c r="J110" s="43"/>
      <c r="K110" s="43"/>
      <c r="L110" s="48">
        <f>SUM(L111:L111)-SUMIF(CE111:CE111, 1, L111:L111)</f>
        <v>4169.79</v>
      </c>
    </row>
    <row r="111" spans="1:83" ht="14.25" x14ac:dyDescent="0.2">
      <c r="A111" s="41"/>
      <c r="B111" s="41" t="s">
        <v>531</v>
      </c>
      <c r="C111" s="41" t="s">
        <v>532</v>
      </c>
      <c r="D111" s="42" t="s">
        <v>505</v>
      </c>
      <c r="E111" s="43">
        <v>5.3</v>
      </c>
      <c r="F111" s="43"/>
      <c r="G111" s="43">
        <f>SmtRes!CX19</f>
        <v>8.48</v>
      </c>
      <c r="H111" s="45"/>
      <c r="I111" s="44"/>
      <c r="J111" s="45">
        <f>SmtRes!CZ19</f>
        <v>491.72</v>
      </c>
      <c r="K111" s="44"/>
      <c r="L111" s="45">
        <f>SmtRes!DI19</f>
        <v>4169.79</v>
      </c>
    </row>
    <row r="112" spans="1:83" ht="15" x14ac:dyDescent="0.2">
      <c r="A112" s="40"/>
      <c r="B112" s="43">
        <v>2</v>
      </c>
      <c r="C112" s="40" t="s">
        <v>756</v>
      </c>
      <c r="D112" s="42"/>
      <c r="E112" s="47"/>
      <c r="F112" s="43"/>
      <c r="G112" s="47"/>
      <c r="H112" s="43"/>
      <c r="I112" s="43"/>
      <c r="J112" s="43"/>
      <c r="K112" s="43"/>
      <c r="L112" s="48">
        <f>SUM(L113:L115)-SUMIF(CE113:CE115, 1, L113:L115)</f>
        <v>3777.45</v>
      </c>
    </row>
    <row r="113" spans="1:83" ht="15" x14ac:dyDescent="0.2">
      <c r="A113" s="40"/>
      <c r="B113" s="43"/>
      <c r="C113" s="40" t="s">
        <v>758</v>
      </c>
      <c r="D113" s="42" t="s">
        <v>505</v>
      </c>
      <c r="E113" s="47"/>
      <c r="F113" s="43"/>
      <c r="G113" s="47">
        <f>Source!V34</f>
        <v>6.24</v>
      </c>
      <c r="H113" s="43"/>
      <c r="I113" s="43"/>
      <c r="J113" s="43"/>
      <c r="K113" s="43"/>
      <c r="L113" s="48">
        <f>SUMIF(CE114:CE115, 1, L114:L115)</f>
        <v>3138.6</v>
      </c>
      <c r="CE113">
        <v>1</v>
      </c>
    </row>
    <row r="114" spans="1:83" ht="28.5" x14ac:dyDescent="0.2">
      <c r="A114" s="41"/>
      <c r="B114" s="41" t="s">
        <v>533</v>
      </c>
      <c r="C114" s="41" t="s">
        <v>535</v>
      </c>
      <c r="D114" s="42" t="s">
        <v>511</v>
      </c>
      <c r="E114" s="43">
        <v>3.9</v>
      </c>
      <c r="F114" s="43"/>
      <c r="G114" s="43">
        <f>SmtRes!CX21</f>
        <v>6.24</v>
      </c>
      <c r="H114" s="45"/>
      <c r="I114" s="44"/>
      <c r="J114" s="45">
        <f>SmtRes!CZ21</f>
        <v>605.36</v>
      </c>
      <c r="K114" s="44"/>
      <c r="L114" s="45">
        <f>SmtRes!DG21</f>
        <v>3777.45</v>
      </c>
    </row>
    <row r="115" spans="1:83" ht="28.5" x14ac:dyDescent="0.2">
      <c r="A115" s="41"/>
      <c r="B115" s="41" t="s">
        <v>536</v>
      </c>
      <c r="C115" s="49" t="s">
        <v>775</v>
      </c>
      <c r="D115" s="50" t="s">
        <v>505</v>
      </c>
      <c r="E115" s="51">
        <f>SmtRes!DO21*SmtRes!AT21</f>
        <v>3.9</v>
      </c>
      <c r="F115" s="51"/>
      <c r="G115" s="51">
        <f>ROUND(E115*G108, 7)</f>
        <v>6.24</v>
      </c>
      <c r="H115" s="52"/>
      <c r="I115" s="53"/>
      <c r="J115" s="52">
        <f>ROUND(SmtRes!AG21/SmtRes!DO21, 2)</f>
        <v>502.98</v>
      </c>
      <c r="K115" s="53"/>
      <c r="L115" s="52">
        <f>SmtRes!DH21</f>
        <v>3138.6</v>
      </c>
      <c r="CE115">
        <v>1</v>
      </c>
    </row>
    <row r="116" spans="1:83" ht="15" x14ac:dyDescent="0.2">
      <c r="A116" s="41"/>
      <c r="B116" s="41"/>
      <c r="C116" s="55" t="s">
        <v>760</v>
      </c>
      <c r="D116" s="42"/>
      <c r="E116" s="43"/>
      <c r="F116" s="43"/>
      <c r="G116" s="43"/>
      <c r="H116" s="45"/>
      <c r="I116" s="44"/>
      <c r="J116" s="45"/>
      <c r="K116" s="44"/>
      <c r="L116" s="45">
        <f>L110+L112+L113</f>
        <v>11085.84</v>
      </c>
    </row>
    <row r="117" spans="1:83" ht="57" x14ac:dyDescent="0.2">
      <c r="A117" s="39" t="s">
        <v>686</v>
      </c>
      <c r="B117" s="41" t="str">
        <f>Source!F35</f>
        <v>421/пр_2020_п.75_пп.а</v>
      </c>
      <c r="C117" s="41" t="str">
        <f>Source!G35</f>
        <v>Сметная стоимость вспомогательных ненормируемых материальных ресурсов, не учтенная в сметной норме, 2%</v>
      </c>
      <c r="D117" s="42" t="str">
        <f>Source!H35</f>
        <v>%</v>
      </c>
      <c r="E117" s="43">
        <f>SmtRes!AT22</f>
        <v>2</v>
      </c>
      <c r="F117" s="43"/>
      <c r="G117" s="43">
        <f>Source!I35</f>
        <v>2</v>
      </c>
      <c r="H117" s="45"/>
      <c r="I117" s="44"/>
      <c r="J117" s="45"/>
      <c r="K117" s="44"/>
      <c r="L117" s="45">
        <f>Source!P35</f>
        <v>83.4</v>
      </c>
      <c r="AD117">
        <f>ROUND((Source!AT35/100)*((ROUND(0*Source!I35, 2)+ROUND(0*Source!I35, 2))), 2)</f>
        <v>0</v>
      </c>
      <c r="AE117">
        <f>ROUND((Source!AU35/100)*((ROUND(0*Source!I35, 2)+ROUND(0*Source!I35, 2))), 2)</f>
        <v>0</v>
      </c>
      <c r="AN117">
        <f>L117</f>
        <v>83.4</v>
      </c>
      <c r="AW117">
        <f>L117</f>
        <v>83.4</v>
      </c>
      <c r="AZ117">
        <f>Source!X35</f>
        <v>0</v>
      </c>
      <c r="BA117">
        <f>Source!Y35</f>
        <v>0</v>
      </c>
      <c r="CD117">
        <v>2</v>
      </c>
    </row>
    <row r="118" spans="1:83" ht="14.25" x14ac:dyDescent="0.2">
      <c r="A118" s="41"/>
      <c r="B118" s="41"/>
      <c r="C118" s="41" t="s">
        <v>761</v>
      </c>
      <c r="D118" s="42"/>
      <c r="E118" s="43"/>
      <c r="F118" s="43"/>
      <c r="G118" s="43"/>
      <c r="H118" s="45"/>
      <c r="I118" s="44"/>
      <c r="J118" s="45"/>
      <c r="K118" s="44"/>
      <c r="L118" s="45">
        <f>SUM(AR108:AR121)+SUM(AS108:AS121)+SUM(AT108:AT121)+SUM(AU108:AU121)+SUM(AV108:AV121)</f>
        <v>7308.3899999999994</v>
      </c>
    </row>
    <row r="119" spans="1:83" ht="28.5" x14ac:dyDescent="0.2">
      <c r="A119" s="41"/>
      <c r="B119" s="41" t="s">
        <v>58</v>
      </c>
      <c r="C119" s="41" t="s">
        <v>776</v>
      </c>
      <c r="D119" s="42" t="s">
        <v>63</v>
      </c>
      <c r="E119" s="43">
        <f>Source!BZ34</f>
        <v>97</v>
      </c>
      <c r="F119" s="43"/>
      <c r="G119" s="43">
        <f>Source!AT34</f>
        <v>97</v>
      </c>
      <c r="H119" s="45"/>
      <c r="I119" s="44"/>
      <c r="J119" s="45"/>
      <c r="K119" s="44"/>
      <c r="L119" s="45">
        <f>SUM(AZ108:AZ121)</f>
        <v>7089.14</v>
      </c>
    </row>
    <row r="120" spans="1:83" ht="28.5" x14ac:dyDescent="0.2">
      <c r="A120" s="49"/>
      <c r="B120" s="49" t="s">
        <v>59</v>
      </c>
      <c r="C120" s="49" t="s">
        <v>777</v>
      </c>
      <c r="D120" s="50" t="s">
        <v>63</v>
      </c>
      <c r="E120" s="51">
        <f>Source!CA34</f>
        <v>51</v>
      </c>
      <c r="F120" s="51"/>
      <c r="G120" s="51">
        <f>Source!AU34</f>
        <v>51</v>
      </c>
      <c r="H120" s="52"/>
      <c r="I120" s="53"/>
      <c r="J120" s="52"/>
      <c r="K120" s="53"/>
      <c r="L120" s="52">
        <f>SUM(BA108:BA121)</f>
        <v>3727.28</v>
      </c>
    </row>
    <row r="121" spans="1:83" ht="15" x14ac:dyDescent="0.2">
      <c r="C121" s="94" t="s">
        <v>764</v>
      </c>
      <c r="D121" s="94"/>
      <c r="E121" s="94"/>
      <c r="F121" s="94"/>
      <c r="G121" s="94"/>
      <c r="H121" s="94"/>
      <c r="I121" s="95">
        <f>IF(E108&lt;&gt;0,K121/E108, 0)</f>
        <v>13741.037499999999</v>
      </c>
      <c r="J121" s="95"/>
      <c r="K121" s="95">
        <f>L110+L112+L119+L120+L113+SUM(L117:L117)</f>
        <v>21985.66</v>
      </c>
      <c r="L121" s="95"/>
      <c r="AD121">
        <f>ROUND((Source!AT34/100)*((ROUND(SUMIF(SmtRes!AQ19:'SmtRes'!AQ22,"=1",SmtRes!AD19:'SmtRes'!AD22)*Source!I34, 2)+ROUND(SUMIF(SmtRes!AQ19:'SmtRes'!AQ22,"=1",SmtRes!AC19:'SmtRes'!AC22)*Source!I34, 2))), 2)</f>
        <v>1543.77</v>
      </c>
      <c r="AE121">
        <f>ROUND((Source!AU34/100)*((ROUND(SUMIF(SmtRes!AQ19:'SmtRes'!AQ22,"=1",SmtRes!AD19:'SmtRes'!AD22)*Source!I34, 2)+ROUND(SUMIF(SmtRes!AQ19:'SmtRes'!AQ22,"=1",SmtRes!AC19:'SmtRes'!AC22)*Source!I34, 2))), 2)</f>
        <v>811.68</v>
      </c>
      <c r="AN121" s="54">
        <f>L110+L112+L119+L120+L113</f>
        <v>21902.26</v>
      </c>
      <c r="AO121" s="54">
        <f>L112</f>
        <v>3777.45</v>
      </c>
      <c r="AQ121" t="s">
        <v>765</v>
      </c>
      <c r="AR121" s="54">
        <f>L110</f>
        <v>4169.79</v>
      </c>
      <c r="AT121" s="54">
        <f>L113</f>
        <v>3138.6</v>
      </c>
      <c r="AV121" t="s">
        <v>765</v>
      </c>
      <c r="AW121">
        <f>0</f>
        <v>0</v>
      </c>
      <c r="AZ121">
        <f>Source!X34</f>
        <v>7089.14</v>
      </c>
      <c r="BA121">
        <f>Source!Y34</f>
        <v>3727.28</v>
      </c>
      <c r="CD121">
        <v>2</v>
      </c>
    </row>
    <row r="122" spans="1:83" ht="28.5" x14ac:dyDescent="0.2">
      <c r="A122" s="39" t="s">
        <v>64</v>
      </c>
      <c r="B122" s="41" t="s">
        <v>778</v>
      </c>
      <c r="C122" s="41" t="str">
        <f>Source!G36</f>
        <v>На каждый последующий кабель добавлять к норме 08-02-142-01</v>
      </c>
      <c r="D122" s="42" t="str">
        <f>Source!H36</f>
        <v>100 м</v>
      </c>
      <c r="E122" s="43">
        <f>Source!K36</f>
        <v>1.6</v>
      </c>
      <c r="F122" s="43"/>
      <c r="G122" s="43">
        <f>Source!I36</f>
        <v>1.6</v>
      </c>
      <c r="H122" s="45"/>
      <c r="I122" s="44"/>
      <c r="J122" s="45"/>
      <c r="K122" s="44"/>
      <c r="L122" s="45"/>
    </row>
    <row r="123" spans="1:83" x14ac:dyDescent="0.2">
      <c r="C123" s="46" t="str">
        <f>"Объем: "&amp;Source!I36&amp;"=160/"&amp;"100"</f>
        <v>Объем: 1,6=160/100</v>
      </c>
    </row>
    <row r="124" spans="1:83" ht="15" x14ac:dyDescent="0.2">
      <c r="A124" s="40"/>
      <c r="B124" s="43">
        <v>1</v>
      </c>
      <c r="C124" s="40" t="s">
        <v>755</v>
      </c>
      <c r="D124" s="42" t="s">
        <v>505</v>
      </c>
      <c r="E124" s="47"/>
      <c r="F124" s="43"/>
      <c r="G124" s="47">
        <f>Source!U36</f>
        <v>3.1840000000000002</v>
      </c>
      <c r="H124" s="43"/>
      <c r="I124" s="43"/>
      <c r="J124" s="43"/>
      <c r="K124" s="43"/>
      <c r="L124" s="48">
        <f>SUM(L125:L125)-SUMIF(CE125:CE125, 1, L125:L125)</f>
        <v>1565.64</v>
      </c>
    </row>
    <row r="125" spans="1:83" ht="14.25" x14ac:dyDescent="0.2">
      <c r="A125" s="41"/>
      <c r="B125" s="41" t="s">
        <v>531</v>
      </c>
      <c r="C125" s="41" t="s">
        <v>532</v>
      </c>
      <c r="D125" s="42" t="s">
        <v>505</v>
      </c>
      <c r="E125" s="43">
        <v>1.99</v>
      </c>
      <c r="F125" s="43"/>
      <c r="G125" s="43">
        <f>SmtRes!CX23</f>
        <v>3.1840000000000002</v>
      </c>
      <c r="H125" s="45"/>
      <c r="I125" s="44"/>
      <c r="J125" s="45">
        <f>SmtRes!CZ23</f>
        <v>491.72</v>
      </c>
      <c r="K125" s="44"/>
      <c r="L125" s="45">
        <f>SmtRes!DI23</f>
        <v>1565.64</v>
      </c>
    </row>
    <row r="126" spans="1:83" ht="15" x14ac:dyDescent="0.2">
      <c r="A126" s="40"/>
      <c r="B126" s="43">
        <v>2</v>
      </c>
      <c r="C126" s="40" t="s">
        <v>756</v>
      </c>
      <c r="D126" s="42"/>
      <c r="E126" s="47"/>
      <c r="F126" s="43"/>
      <c r="G126" s="47"/>
      <c r="H126" s="43"/>
      <c r="I126" s="43"/>
      <c r="J126" s="43"/>
      <c r="K126" s="43"/>
      <c r="L126" s="48">
        <f>SUM(L127:L129)-SUMIF(CE127:CE129, 1, L127:L129)</f>
        <v>77.490000000000009</v>
      </c>
    </row>
    <row r="127" spans="1:83" ht="15" x14ac:dyDescent="0.2">
      <c r="A127" s="40"/>
      <c r="B127" s="43"/>
      <c r="C127" s="40" t="s">
        <v>758</v>
      </c>
      <c r="D127" s="42" t="s">
        <v>505</v>
      </c>
      <c r="E127" s="47"/>
      <c r="F127" s="43"/>
      <c r="G127" s="47">
        <f>Source!V36</f>
        <v>0.128</v>
      </c>
      <c r="H127" s="43"/>
      <c r="I127" s="43"/>
      <c r="J127" s="43"/>
      <c r="K127" s="43"/>
      <c r="L127" s="48">
        <f>SUMIF(CE128:CE129, 1, L128:L129)</f>
        <v>64.38</v>
      </c>
      <c r="CE127">
        <v>1</v>
      </c>
    </row>
    <row r="128" spans="1:83" ht="28.5" x14ac:dyDescent="0.2">
      <c r="A128" s="41"/>
      <c r="B128" s="41" t="s">
        <v>533</v>
      </c>
      <c r="C128" s="41" t="s">
        <v>535</v>
      </c>
      <c r="D128" s="42" t="s">
        <v>511</v>
      </c>
      <c r="E128" s="43">
        <v>0.08</v>
      </c>
      <c r="F128" s="43"/>
      <c r="G128" s="43">
        <f>SmtRes!CX25</f>
        <v>0.128</v>
      </c>
      <c r="H128" s="45"/>
      <c r="I128" s="44"/>
      <c r="J128" s="45">
        <f>SmtRes!CZ25</f>
        <v>605.36</v>
      </c>
      <c r="K128" s="44"/>
      <c r="L128" s="45">
        <f>SmtRes!DG25</f>
        <v>77.489999999999995</v>
      </c>
    </row>
    <row r="129" spans="1:83" ht="28.5" x14ac:dyDescent="0.2">
      <c r="A129" s="41"/>
      <c r="B129" s="41" t="s">
        <v>536</v>
      </c>
      <c r="C129" s="49" t="s">
        <v>775</v>
      </c>
      <c r="D129" s="50" t="s">
        <v>505</v>
      </c>
      <c r="E129" s="51">
        <f>SmtRes!DO25*SmtRes!AT25</f>
        <v>0.08</v>
      </c>
      <c r="F129" s="51"/>
      <c r="G129" s="51">
        <f>ROUND(E129*G122, 7)</f>
        <v>0.128</v>
      </c>
      <c r="H129" s="52"/>
      <c r="I129" s="53"/>
      <c r="J129" s="52">
        <f>ROUND(SmtRes!AG25/SmtRes!DO25, 2)</f>
        <v>502.98</v>
      </c>
      <c r="K129" s="53"/>
      <c r="L129" s="52">
        <f>SmtRes!DH25</f>
        <v>64.38</v>
      </c>
      <c r="CE129">
        <v>1</v>
      </c>
    </row>
    <row r="130" spans="1:83" ht="15" x14ac:dyDescent="0.2">
      <c r="A130" s="41"/>
      <c r="B130" s="41"/>
      <c r="C130" s="55" t="s">
        <v>760</v>
      </c>
      <c r="D130" s="42"/>
      <c r="E130" s="43"/>
      <c r="F130" s="43"/>
      <c r="G130" s="43"/>
      <c r="H130" s="45"/>
      <c r="I130" s="44"/>
      <c r="J130" s="45"/>
      <c r="K130" s="44"/>
      <c r="L130" s="45">
        <f>L124+L126+L127</f>
        <v>1707.5100000000002</v>
      </c>
    </row>
    <row r="131" spans="1:83" ht="57" x14ac:dyDescent="0.2">
      <c r="A131" s="39" t="s">
        <v>691</v>
      </c>
      <c r="B131" s="41" t="str">
        <f>Source!F37</f>
        <v>421/пр_2020_п.75_пп.а</v>
      </c>
      <c r="C131" s="41" t="str">
        <f>Source!G37</f>
        <v>Сметная стоимость вспомогательных ненормируемых материальных ресурсов, не учтенная в сметной норме, 2%</v>
      </c>
      <c r="D131" s="42" t="str">
        <f>Source!H37</f>
        <v>%</v>
      </c>
      <c r="E131" s="43">
        <f>SmtRes!AT26</f>
        <v>2</v>
      </c>
      <c r="F131" s="43"/>
      <c r="G131" s="43">
        <f>Source!I37</f>
        <v>2</v>
      </c>
      <c r="H131" s="45"/>
      <c r="I131" s="44"/>
      <c r="J131" s="45"/>
      <c r="K131" s="44"/>
      <c r="L131" s="45">
        <f>Source!P37</f>
        <v>31.31</v>
      </c>
      <c r="AD131">
        <f>ROUND((Source!AT37/100)*((ROUND(0*Source!I37, 2)+ROUND(0*Source!I37, 2))), 2)</f>
        <v>0</v>
      </c>
      <c r="AE131">
        <f>ROUND((Source!AU37/100)*((ROUND(0*Source!I37, 2)+ROUND(0*Source!I37, 2))), 2)</f>
        <v>0</v>
      </c>
      <c r="AN131">
        <f>L131</f>
        <v>31.31</v>
      </c>
      <c r="AW131">
        <f>L131</f>
        <v>31.31</v>
      </c>
      <c r="AZ131">
        <f>Source!X37</f>
        <v>0</v>
      </c>
      <c r="BA131">
        <f>Source!Y37</f>
        <v>0</v>
      </c>
      <c r="CD131">
        <v>2</v>
      </c>
    </row>
    <row r="132" spans="1:83" ht="14.25" x14ac:dyDescent="0.2">
      <c r="A132" s="41"/>
      <c r="B132" s="41"/>
      <c r="C132" s="41" t="s">
        <v>761</v>
      </c>
      <c r="D132" s="42"/>
      <c r="E132" s="43"/>
      <c r="F132" s="43"/>
      <c r="G132" s="43"/>
      <c r="H132" s="45"/>
      <c r="I132" s="44"/>
      <c r="J132" s="45"/>
      <c r="K132" s="44"/>
      <c r="L132" s="45">
        <f>SUM(AR122:AR135)+SUM(AS122:AS135)+SUM(AT122:AT135)+SUM(AU122:AU135)+SUM(AV122:AV135)</f>
        <v>1630.02</v>
      </c>
    </row>
    <row r="133" spans="1:83" ht="28.5" x14ac:dyDescent="0.2">
      <c r="A133" s="41"/>
      <c r="B133" s="41" t="s">
        <v>58</v>
      </c>
      <c r="C133" s="41" t="s">
        <v>776</v>
      </c>
      <c r="D133" s="42" t="s">
        <v>63</v>
      </c>
      <c r="E133" s="43">
        <f>Source!BZ36</f>
        <v>97</v>
      </c>
      <c r="F133" s="43"/>
      <c r="G133" s="43">
        <f>Source!AT36</f>
        <v>97</v>
      </c>
      <c r="H133" s="45"/>
      <c r="I133" s="44"/>
      <c r="J133" s="45"/>
      <c r="K133" s="44"/>
      <c r="L133" s="45">
        <f>SUM(AZ122:AZ135)</f>
        <v>1581.12</v>
      </c>
    </row>
    <row r="134" spans="1:83" ht="28.5" x14ac:dyDescent="0.2">
      <c r="A134" s="49"/>
      <c r="B134" s="49" t="s">
        <v>59</v>
      </c>
      <c r="C134" s="49" t="s">
        <v>777</v>
      </c>
      <c r="D134" s="50" t="s">
        <v>63</v>
      </c>
      <c r="E134" s="51">
        <f>Source!CA36</f>
        <v>51</v>
      </c>
      <c r="F134" s="51"/>
      <c r="G134" s="51">
        <f>Source!AU36</f>
        <v>51</v>
      </c>
      <c r="H134" s="52"/>
      <c r="I134" s="53"/>
      <c r="J134" s="52"/>
      <c r="K134" s="53"/>
      <c r="L134" s="52">
        <f>SUM(BA122:BA135)</f>
        <v>831.31</v>
      </c>
    </row>
    <row r="135" spans="1:83" ht="15" x14ac:dyDescent="0.2">
      <c r="C135" s="94" t="s">
        <v>764</v>
      </c>
      <c r="D135" s="94"/>
      <c r="E135" s="94"/>
      <c r="F135" s="94"/>
      <c r="G135" s="94"/>
      <c r="H135" s="94"/>
      <c r="I135" s="95">
        <f>IF(E122&lt;&gt;0,K135/E122, 0)</f>
        <v>2594.53125</v>
      </c>
      <c r="J135" s="95"/>
      <c r="K135" s="95">
        <f>L124+L126+L133+L134+L127+SUM(L131:L131)</f>
        <v>4151.25</v>
      </c>
      <c r="L135" s="95"/>
      <c r="AD135">
        <f>ROUND((Source!AT36/100)*((ROUND(SUMIF(SmtRes!AQ23:'SmtRes'!AQ26,"=1",SmtRes!AD23:'SmtRes'!AD26)*Source!I36, 2)+ROUND(SUMIF(SmtRes!AQ23:'SmtRes'!AQ26,"=1",SmtRes!AC23:'SmtRes'!AC26)*Source!I36, 2))), 2)</f>
        <v>1543.77</v>
      </c>
      <c r="AE135">
        <f>ROUND((Source!AU36/100)*((ROUND(SUMIF(SmtRes!AQ23:'SmtRes'!AQ26,"=1",SmtRes!AD23:'SmtRes'!AD26)*Source!I36, 2)+ROUND(SUMIF(SmtRes!AQ23:'SmtRes'!AQ26,"=1",SmtRes!AC23:'SmtRes'!AC26)*Source!I36, 2))), 2)</f>
        <v>811.68</v>
      </c>
      <c r="AN135" s="54">
        <f>L124+L126+L133+L134+L127</f>
        <v>4119.9399999999996</v>
      </c>
      <c r="AO135" s="54">
        <f>L126</f>
        <v>77.490000000000009</v>
      </c>
      <c r="AQ135" t="s">
        <v>765</v>
      </c>
      <c r="AR135" s="54">
        <f>L124</f>
        <v>1565.64</v>
      </c>
      <c r="AT135" s="54">
        <f>L127</f>
        <v>64.38</v>
      </c>
      <c r="AV135" t="s">
        <v>765</v>
      </c>
      <c r="AW135">
        <f>0</f>
        <v>0</v>
      </c>
      <c r="AZ135">
        <f>Source!X36</f>
        <v>1581.12</v>
      </c>
      <c r="BA135">
        <f>Source!Y36</f>
        <v>831.31</v>
      </c>
      <c r="CD135">
        <v>2</v>
      </c>
    </row>
    <row r="136" spans="1:83" ht="28.5" x14ac:dyDescent="0.2">
      <c r="A136" s="57" t="s">
        <v>69</v>
      </c>
      <c r="B136" s="49" t="str">
        <f>Source!F38</f>
        <v>02.3.01.02-1104</v>
      </c>
      <c r="C136" s="49" t="str">
        <f>Source!G38</f>
        <v>Песок природный для строительных работ I класс, средний</v>
      </c>
      <c r="D136" s="50" t="str">
        <f>Source!H38</f>
        <v>м3</v>
      </c>
      <c r="E136" s="51">
        <f>Source!K38</f>
        <v>20.74</v>
      </c>
      <c r="F136" s="51"/>
      <c r="G136" s="51">
        <f>Source!I38</f>
        <v>20.74</v>
      </c>
      <c r="H136" s="52">
        <f>Source!AL38</f>
        <v>573.70000000000005</v>
      </c>
      <c r="I136" s="53">
        <f>IF(Source!BC38&lt;&gt; 0, Source!BC38, 1)</f>
        <v>1.37</v>
      </c>
      <c r="J136" s="52">
        <f>ROUND(H136*I136, 2)</f>
        <v>785.97</v>
      </c>
      <c r="K136" s="53"/>
      <c r="L136" s="52">
        <f>Source!P38</f>
        <v>16301.02</v>
      </c>
    </row>
    <row r="137" spans="1:83" ht="15" x14ac:dyDescent="0.2">
      <c r="C137" s="94" t="s">
        <v>764</v>
      </c>
      <c r="D137" s="94"/>
      <c r="E137" s="94"/>
      <c r="F137" s="94"/>
      <c r="G137" s="94"/>
      <c r="H137" s="94"/>
      <c r="I137" s="95">
        <f>IF(E136&lt;&gt;0,K137/E136, 0)</f>
        <v>785.97010607521702</v>
      </c>
      <c r="J137" s="95"/>
      <c r="K137" s="95">
        <f>L136</f>
        <v>16301.02</v>
      </c>
      <c r="L137" s="95"/>
      <c r="AD137">
        <f>ROUND((Source!AT38/100)*((ROUND(ROUND(Source!AO38,2)*Source!I38, 2)+ROUND(ROUND(Source!AN38,2)*Source!I38, 2))), 2)</f>
        <v>0</v>
      </c>
      <c r="AE137">
        <f>ROUND((Source!AU38/100)*((ROUND(ROUND(Source!AO38,2)*Source!I38, 2)+ROUND(ROUND(Source!AN38,2)*Source!I38, 2))), 2)</f>
        <v>0</v>
      </c>
      <c r="AN137" s="54">
        <f>L136</f>
        <v>16301.02</v>
      </c>
      <c r="AO137">
        <f>0</f>
        <v>0</v>
      </c>
      <c r="AQ137" t="s">
        <v>765</v>
      </c>
      <c r="AR137">
        <f>0</f>
        <v>0</v>
      </c>
      <c r="AT137">
        <f>0</f>
        <v>0</v>
      </c>
      <c r="AV137" t="s">
        <v>765</v>
      </c>
      <c r="AW137" s="54">
        <f>L136</f>
        <v>16301.02</v>
      </c>
      <c r="AZ137">
        <f>Source!X38</f>
        <v>0</v>
      </c>
      <c r="BA137">
        <f>Source!Y38</f>
        <v>0</v>
      </c>
      <c r="CD137">
        <v>1</v>
      </c>
    </row>
    <row r="138" spans="1:83" ht="71.25" x14ac:dyDescent="0.2">
      <c r="A138" s="39" t="s">
        <v>77</v>
      </c>
      <c r="B138" s="41" t="s">
        <v>779</v>
      </c>
      <c r="C138" s="41" t="str">
        <f>Source!G39</f>
        <v>Покрытие кабеля, проложенного в траншее, плитами из полимернаполненных материалов в один ряд, расположенными вдоль кабельной линии: размером 48х24 см</v>
      </c>
      <c r="D138" s="42" t="str">
        <f>Source!H39</f>
        <v>100 м</v>
      </c>
      <c r="E138" s="43">
        <f>Source!K39</f>
        <v>1.6</v>
      </c>
      <c r="F138" s="43"/>
      <c r="G138" s="43">
        <f>Source!I39</f>
        <v>1.6</v>
      </c>
      <c r="H138" s="45"/>
      <c r="I138" s="44"/>
      <c r="J138" s="45"/>
      <c r="K138" s="44"/>
      <c r="L138" s="45"/>
    </row>
    <row r="139" spans="1:83" x14ac:dyDescent="0.2">
      <c r="C139" s="46" t="str">
        <f>"Объем: "&amp;Source!I39&amp;"=160/"&amp;"100"</f>
        <v>Объем: 1,6=160/100</v>
      </c>
    </row>
    <row r="140" spans="1:83" ht="15" x14ac:dyDescent="0.2">
      <c r="A140" s="40"/>
      <c r="B140" s="43">
        <v>1</v>
      </c>
      <c r="C140" s="40" t="s">
        <v>755</v>
      </c>
      <c r="D140" s="42" t="s">
        <v>505</v>
      </c>
      <c r="E140" s="47"/>
      <c r="F140" s="43"/>
      <c r="G140" s="47">
        <f>Source!U39</f>
        <v>5.8879999999999999</v>
      </c>
      <c r="H140" s="43"/>
      <c r="I140" s="43"/>
      <c r="J140" s="43"/>
      <c r="K140" s="43"/>
      <c r="L140" s="48">
        <f>SUM(L141:L141)-SUMIF(CE141:CE141, 1, L141:L141)</f>
        <v>2475.3200000000002</v>
      </c>
    </row>
    <row r="141" spans="1:83" ht="14.25" x14ac:dyDescent="0.2">
      <c r="A141" s="41"/>
      <c r="B141" s="41" t="s">
        <v>537</v>
      </c>
      <c r="C141" s="41" t="s">
        <v>538</v>
      </c>
      <c r="D141" s="42" t="s">
        <v>505</v>
      </c>
      <c r="E141" s="43">
        <v>3.68</v>
      </c>
      <c r="F141" s="43"/>
      <c r="G141" s="43">
        <f>SmtRes!CX27</f>
        <v>5.8879999999999999</v>
      </c>
      <c r="H141" s="45"/>
      <c r="I141" s="44"/>
      <c r="J141" s="45">
        <f>SmtRes!CZ27</f>
        <v>420.4</v>
      </c>
      <c r="K141" s="44"/>
      <c r="L141" s="45">
        <f>SmtRes!DI27</f>
        <v>2475.3200000000002</v>
      </c>
    </row>
    <row r="142" spans="1:83" ht="15" x14ac:dyDescent="0.2">
      <c r="A142" s="40"/>
      <c r="B142" s="43">
        <v>2</v>
      </c>
      <c r="C142" s="40" t="s">
        <v>756</v>
      </c>
      <c r="D142" s="42"/>
      <c r="E142" s="47"/>
      <c r="F142" s="43"/>
      <c r="G142" s="47"/>
      <c r="H142" s="43"/>
      <c r="I142" s="43"/>
      <c r="J142" s="43"/>
      <c r="K142" s="43"/>
      <c r="L142" s="48">
        <f>SUM(L143:L145)-SUMIF(CE143:CE145, 1, L143:L145)</f>
        <v>329.32000000000005</v>
      </c>
    </row>
    <row r="143" spans="1:83" ht="15" x14ac:dyDescent="0.2">
      <c r="A143" s="40"/>
      <c r="B143" s="43"/>
      <c r="C143" s="40" t="s">
        <v>758</v>
      </c>
      <c r="D143" s="42" t="s">
        <v>505</v>
      </c>
      <c r="E143" s="47"/>
      <c r="F143" s="43"/>
      <c r="G143" s="47">
        <f>Source!V39</f>
        <v>0.54400000000000004</v>
      </c>
      <c r="H143" s="43"/>
      <c r="I143" s="43"/>
      <c r="J143" s="43"/>
      <c r="K143" s="43"/>
      <c r="L143" s="48">
        <f>SUMIF(CE144:CE145, 1, L144:L145)</f>
        <v>273.62</v>
      </c>
      <c r="CE143">
        <v>1</v>
      </c>
    </row>
    <row r="144" spans="1:83" ht="28.5" x14ac:dyDescent="0.2">
      <c r="A144" s="41"/>
      <c r="B144" s="41" t="s">
        <v>533</v>
      </c>
      <c r="C144" s="41" t="s">
        <v>535</v>
      </c>
      <c r="D144" s="42" t="s">
        <v>511</v>
      </c>
      <c r="E144" s="43">
        <v>0.34</v>
      </c>
      <c r="F144" s="43"/>
      <c r="G144" s="43">
        <f>SmtRes!CX29</f>
        <v>0.54400000000000004</v>
      </c>
      <c r="H144" s="45"/>
      <c r="I144" s="44"/>
      <c r="J144" s="45">
        <f>SmtRes!CZ29</f>
        <v>605.36</v>
      </c>
      <c r="K144" s="44"/>
      <c r="L144" s="45">
        <f>SmtRes!DG29</f>
        <v>329.32</v>
      </c>
    </row>
    <row r="145" spans="1:83" ht="28.5" x14ac:dyDescent="0.2">
      <c r="A145" s="41"/>
      <c r="B145" s="41" t="s">
        <v>536</v>
      </c>
      <c r="C145" s="49" t="s">
        <v>775</v>
      </c>
      <c r="D145" s="50" t="s">
        <v>505</v>
      </c>
      <c r="E145" s="51">
        <f>SmtRes!DO29*SmtRes!AT29</f>
        <v>0.34</v>
      </c>
      <c r="F145" s="51"/>
      <c r="G145" s="51">
        <f>ROUND(E145*G138, 7)</f>
        <v>0.54400000000000004</v>
      </c>
      <c r="H145" s="52"/>
      <c r="I145" s="53"/>
      <c r="J145" s="52">
        <f>ROUND(SmtRes!AG29/SmtRes!DO29, 2)</f>
        <v>502.98</v>
      </c>
      <c r="K145" s="53"/>
      <c r="L145" s="52">
        <f>SmtRes!DH29</f>
        <v>273.62</v>
      </c>
      <c r="CE145">
        <v>1</v>
      </c>
    </row>
    <row r="146" spans="1:83" ht="15" x14ac:dyDescent="0.2">
      <c r="A146" s="41"/>
      <c r="B146" s="41"/>
      <c r="C146" s="55" t="s">
        <v>760</v>
      </c>
      <c r="D146" s="42"/>
      <c r="E146" s="43"/>
      <c r="F146" s="43"/>
      <c r="G146" s="43"/>
      <c r="H146" s="45"/>
      <c r="I146" s="44"/>
      <c r="J146" s="45"/>
      <c r="K146" s="44"/>
      <c r="L146" s="45">
        <f>L140+L142+L143</f>
        <v>3078.26</v>
      </c>
    </row>
    <row r="147" spans="1:83" ht="57" x14ac:dyDescent="0.2">
      <c r="A147" s="39" t="s">
        <v>780</v>
      </c>
      <c r="B147" s="41" t="str">
        <f>Source!F40</f>
        <v>421/пр_2020_п.75_пп.а</v>
      </c>
      <c r="C147" s="41" t="str">
        <f>Source!G40</f>
        <v>Сметная стоимость вспомогательных ненормируемых материальных ресурсов, не учтенная в сметной норме, 2%</v>
      </c>
      <c r="D147" s="42" t="str">
        <f>Source!H40</f>
        <v>%</v>
      </c>
      <c r="E147" s="43">
        <f>SmtRes!AT30</f>
        <v>2</v>
      </c>
      <c r="F147" s="43"/>
      <c r="G147" s="43">
        <f>Source!I40</f>
        <v>2</v>
      </c>
      <c r="H147" s="45"/>
      <c r="I147" s="44"/>
      <c r="J147" s="45"/>
      <c r="K147" s="44"/>
      <c r="L147" s="45">
        <f>Source!P40</f>
        <v>49.51</v>
      </c>
      <c r="AD147">
        <f>ROUND((Source!AT40/100)*((ROUND(0*Source!I40, 2)+ROUND(0*Source!I40, 2))), 2)</f>
        <v>0</v>
      </c>
      <c r="AE147">
        <f>ROUND((Source!AU40/100)*((ROUND(0*Source!I40, 2)+ROUND(0*Source!I40, 2))), 2)</f>
        <v>0</v>
      </c>
      <c r="AN147">
        <f>L147</f>
        <v>49.51</v>
      </c>
      <c r="AW147">
        <f>L147</f>
        <v>49.51</v>
      </c>
      <c r="AZ147">
        <f>Source!X40</f>
        <v>0</v>
      </c>
      <c r="BA147">
        <f>Source!Y40</f>
        <v>0</v>
      </c>
      <c r="CD147">
        <v>2</v>
      </c>
    </row>
    <row r="148" spans="1:83" ht="14.25" x14ac:dyDescent="0.2">
      <c r="A148" s="41"/>
      <c r="B148" s="41"/>
      <c r="C148" s="41" t="s">
        <v>761</v>
      </c>
      <c r="D148" s="42"/>
      <c r="E148" s="43"/>
      <c r="F148" s="43"/>
      <c r="G148" s="43"/>
      <c r="H148" s="45"/>
      <c r="I148" s="44"/>
      <c r="J148" s="45"/>
      <c r="K148" s="44"/>
      <c r="L148" s="45">
        <f>SUM(AR138:AR151)+SUM(AS138:AS151)+SUM(AT138:AT151)+SUM(AU138:AU151)+SUM(AV138:AV151)</f>
        <v>2748.94</v>
      </c>
    </row>
    <row r="149" spans="1:83" ht="28.5" x14ac:dyDescent="0.2">
      <c r="A149" s="41"/>
      <c r="B149" s="41" t="s">
        <v>58</v>
      </c>
      <c r="C149" s="41" t="s">
        <v>776</v>
      </c>
      <c r="D149" s="42" t="s">
        <v>63</v>
      </c>
      <c r="E149" s="43">
        <f>Source!BZ39</f>
        <v>97</v>
      </c>
      <c r="F149" s="43"/>
      <c r="G149" s="43">
        <f>Source!AT39</f>
        <v>97</v>
      </c>
      <c r="H149" s="45"/>
      <c r="I149" s="44"/>
      <c r="J149" s="45"/>
      <c r="K149" s="44"/>
      <c r="L149" s="45">
        <f>SUM(AZ138:AZ151)</f>
        <v>2666.47</v>
      </c>
    </row>
    <row r="150" spans="1:83" ht="28.5" x14ac:dyDescent="0.2">
      <c r="A150" s="49"/>
      <c r="B150" s="49" t="s">
        <v>59</v>
      </c>
      <c r="C150" s="49" t="s">
        <v>777</v>
      </c>
      <c r="D150" s="50" t="s">
        <v>63</v>
      </c>
      <c r="E150" s="51">
        <f>Source!CA39</f>
        <v>51</v>
      </c>
      <c r="F150" s="51"/>
      <c r="G150" s="51">
        <f>Source!AU39</f>
        <v>51</v>
      </c>
      <c r="H150" s="52"/>
      <c r="I150" s="53"/>
      <c r="J150" s="52"/>
      <c r="K150" s="53"/>
      <c r="L150" s="52">
        <f>SUM(BA138:BA151)</f>
        <v>1401.96</v>
      </c>
    </row>
    <row r="151" spans="1:83" ht="15" x14ac:dyDescent="0.2">
      <c r="C151" s="94" t="s">
        <v>764</v>
      </c>
      <c r="D151" s="94"/>
      <c r="E151" s="94"/>
      <c r="F151" s="94"/>
      <c r="G151" s="94"/>
      <c r="H151" s="94"/>
      <c r="I151" s="95">
        <f>IF(E138&lt;&gt;0,K151/E138, 0)</f>
        <v>4497.625</v>
      </c>
      <c r="J151" s="95"/>
      <c r="K151" s="95">
        <f>L140+L142+L149+L150+L143+SUM(L147:L147)</f>
        <v>7196.2000000000007</v>
      </c>
      <c r="L151" s="95"/>
      <c r="AD151">
        <f>ROUND((Source!AT39/100)*((ROUND(SUMIF(SmtRes!AQ27:'SmtRes'!AQ30,"=1",SmtRes!AD27:'SmtRes'!AD30)*Source!I39, 2)+ROUND(SUMIF(SmtRes!AQ27:'SmtRes'!AQ30,"=1",SmtRes!AC27:'SmtRes'!AC30)*Source!I39, 2))), 2)</f>
        <v>1433.09</v>
      </c>
      <c r="AE151">
        <f>ROUND((Source!AU39/100)*((ROUND(SUMIF(SmtRes!AQ27:'SmtRes'!AQ30,"=1",SmtRes!AD27:'SmtRes'!AD30)*Source!I39, 2)+ROUND(SUMIF(SmtRes!AQ27:'SmtRes'!AQ30,"=1",SmtRes!AC27:'SmtRes'!AC30)*Source!I39, 2))), 2)</f>
        <v>753.48</v>
      </c>
      <c r="AN151" s="54">
        <f>L140+L142+L149+L150+L143</f>
        <v>7146.6900000000005</v>
      </c>
      <c r="AO151" s="54">
        <f>L142</f>
        <v>329.32000000000005</v>
      </c>
      <c r="AQ151" t="s">
        <v>765</v>
      </c>
      <c r="AR151" s="54">
        <f>L140</f>
        <v>2475.3200000000002</v>
      </c>
      <c r="AT151" s="54">
        <f>L143</f>
        <v>273.62</v>
      </c>
      <c r="AV151" t="s">
        <v>765</v>
      </c>
      <c r="AW151">
        <f>0</f>
        <v>0</v>
      </c>
      <c r="AZ151">
        <f>Source!X39</f>
        <v>2666.47</v>
      </c>
      <c r="BA151">
        <f>Source!Y39</f>
        <v>1401.96</v>
      </c>
      <c r="CD151">
        <v>2</v>
      </c>
    </row>
    <row r="152" spans="1:83" ht="42.75" x14ac:dyDescent="0.2">
      <c r="A152" s="39" t="s">
        <v>82</v>
      </c>
      <c r="B152" s="41" t="s">
        <v>781</v>
      </c>
      <c r="C152" s="41" t="str">
        <f>Source!G41</f>
        <v>Кабель до 35 кВ в готовых траншеях без покрытий, масса 1 м: свыше 3 до 6 кг</v>
      </c>
      <c r="D152" s="42" t="str">
        <f>Source!H41</f>
        <v>100 м</v>
      </c>
      <c r="E152" s="43">
        <f>Source!K41</f>
        <v>3.27</v>
      </c>
      <c r="F152" s="43"/>
      <c r="G152" s="43">
        <f>Source!I41</f>
        <v>3.27</v>
      </c>
      <c r="H152" s="45"/>
      <c r="I152" s="44"/>
      <c r="J152" s="45"/>
      <c r="K152" s="44"/>
      <c r="L152" s="45"/>
    </row>
    <row r="153" spans="1:83" x14ac:dyDescent="0.2">
      <c r="C153" s="46" t="str">
        <f>"Объем: "&amp;Source!I41&amp;"=327/"&amp;"100"</f>
        <v>Объем: 3,27=327/100</v>
      </c>
    </row>
    <row r="154" spans="1:83" ht="15" x14ac:dyDescent="0.2">
      <c r="A154" s="40"/>
      <c r="B154" s="43">
        <v>1</v>
      </c>
      <c r="C154" s="40" t="s">
        <v>755</v>
      </c>
      <c r="D154" s="42" t="s">
        <v>505</v>
      </c>
      <c r="E154" s="47"/>
      <c r="F154" s="43"/>
      <c r="G154" s="47">
        <f>Source!U41</f>
        <v>57.028799999999997</v>
      </c>
      <c r="H154" s="43"/>
      <c r="I154" s="43"/>
      <c r="J154" s="43"/>
      <c r="K154" s="43"/>
      <c r="L154" s="48">
        <f>SUM(L155:L155)-SUMIF(CE155:CE155, 1, L155:L155)</f>
        <v>28042.2</v>
      </c>
    </row>
    <row r="155" spans="1:83" ht="14.25" x14ac:dyDescent="0.2">
      <c r="A155" s="41"/>
      <c r="B155" s="41" t="s">
        <v>531</v>
      </c>
      <c r="C155" s="41" t="s">
        <v>532</v>
      </c>
      <c r="D155" s="42" t="s">
        <v>505</v>
      </c>
      <c r="E155" s="43">
        <v>17.440000000000001</v>
      </c>
      <c r="F155" s="43"/>
      <c r="G155" s="43">
        <f>SmtRes!CX31</f>
        <v>57.028799999999997</v>
      </c>
      <c r="H155" s="45"/>
      <c r="I155" s="44"/>
      <c r="J155" s="45">
        <f>SmtRes!CZ31</f>
        <v>491.72</v>
      </c>
      <c r="K155" s="44"/>
      <c r="L155" s="45">
        <f>SmtRes!DI31</f>
        <v>28042.2</v>
      </c>
    </row>
    <row r="156" spans="1:83" ht="15" x14ac:dyDescent="0.2">
      <c r="A156" s="40"/>
      <c r="B156" s="43">
        <v>2</v>
      </c>
      <c r="C156" s="40" t="s">
        <v>756</v>
      </c>
      <c r="D156" s="42"/>
      <c r="E156" s="47"/>
      <c r="F156" s="43"/>
      <c r="G156" s="47"/>
      <c r="H156" s="43"/>
      <c r="I156" s="43"/>
      <c r="J156" s="43"/>
      <c r="K156" s="43"/>
      <c r="L156" s="48">
        <f>SUM(L157:L163)-SUMIF(CE157:CE163, 1, L157:L163)</f>
        <v>9863.6500000000051</v>
      </c>
    </row>
    <row r="157" spans="1:83" ht="15" x14ac:dyDescent="0.2">
      <c r="A157" s="40"/>
      <c r="B157" s="43"/>
      <c r="C157" s="40" t="s">
        <v>758</v>
      </c>
      <c r="D157" s="42" t="s">
        <v>505</v>
      </c>
      <c r="E157" s="47"/>
      <c r="F157" s="43"/>
      <c r="G157" s="47">
        <f>Source!V41</f>
        <v>8.6327999999999996</v>
      </c>
      <c r="H157" s="43"/>
      <c r="I157" s="43"/>
      <c r="J157" s="43"/>
      <c r="K157" s="43"/>
      <c r="L157" s="48">
        <f>SUMIF(CE158:CE163, 1, L158:L163)</f>
        <v>5087.4400000000005</v>
      </c>
      <c r="CE157">
        <v>1</v>
      </c>
    </row>
    <row r="158" spans="1:83" ht="28.5" x14ac:dyDescent="0.2">
      <c r="A158" s="41"/>
      <c r="B158" s="41" t="s">
        <v>539</v>
      </c>
      <c r="C158" s="41" t="s">
        <v>541</v>
      </c>
      <c r="D158" s="42" t="s">
        <v>511</v>
      </c>
      <c r="E158" s="43">
        <v>1.32</v>
      </c>
      <c r="F158" s="43"/>
      <c r="G158" s="43">
        <f>SmtRes!CX33</f>
        <v>4.3163999999999998</v>
      </c>
      <c r="H158" s="45"/>
      <c r="I158" s="44"/>
      <c r="J158" s="45">
        <f>SmtRes!CZ33</f>
        <v>1613.51</v>
      </c>
      <c r="K158" s="44"/>
      <c r="L158" s="45">
        <f>SmtRes!DG33</f>
        <v>6964.55</v>
      </c>
    </row>
    <row r="159" spans="1:83" ht="28.5" x14ac:dyDescent="0.2">
      <c r="A159" s="41"/>
      <c r="B159" s="41" t="s">
        <v>512</v>
      </c>
      <c r="C159" s="41" t="s">
        <v>757</v>
      </c>
      <c r="D159" s="42" t="s">
        <v>505</v>
      </c>
      <c r="E159" s="43">
        <f>SmtRes!DO33*SmtRes!AT33</f>
        <v>1.32</v>
      </c>
      <c r="F159" s="43"/>
      <c r="G159" s="43">
        <f>ROUND(E159*G152, 7)</f>
        <v>4.3163999999999998</v>
      </c>
      <c r="H159" s="45"/>
      <c r="I159" s="44"/>
      <c r="J159" s="45">
        <f>ROUND(SmtRes!AG33/SmtRes!DO33, 2)</f>
        <v>675.65</v>
      </c>
      <c r="K159" s="44"/>
      <c r="L159" s="45">
        <f>SmtRes!DH33</f>
        <v>2916.38</v>
      </c>
      <c r="CE159">
        <v>1</v>
      </c>
    </row>
    <row r="160" spans="1:83" ht="28.5" x14ac:dyDescent="0.2">
      <c r="A160" s="41"/>
      <c r="B160" s="41" t="s">
        <v>542</v>
      </c>
      <c r="C160" s="41" t="s">
        <v>544</v>
      </c>
      <c r="D160" s="42" t="s">
        <v>511</v>
      </c>
      <c r="E160" s="43">
        <v>3.97</v>
      </c>
      <c r="F160" s="43"/>
      <c r="G160" s="43">
        <f>SmtRes!CX34</f>
        <v>12.9819</v>
      </c>
      <c r="H160" s="45"/>
      <c r="I160" s="44"/>
      <c r="J160" s="45">
        <f>SmtRes!CZ34</f>
        <v>2.96</v>
      </c>
      <c r="K160" s="44"/>
      <c r="L160" s="45">
        <f>SmtRes!DG34</f>
        <v>38.43</v>
      </c>
    </row>
    <row r="161" spans="1:83" ht="28.5" x14ac:dyDescent="0.2">
      <c r="A161" s="41"/>
      <c r="B161" s="41" t="s">
        <v>545</v>
      </c>
      <c r="C161" s="41" t="s">
        <v>547</v>
      </c>
      <c r="D161" s="42" t="s">
        <v>511</v>
      </c>
      <c r="E161" s="43">
        <v>3.97</v>
      </c>
      <c r="F161" s="43"/>
      <c r="G161" s="43">
        <f>SmtRes!CX35</f>
        <v>12.9819</v>
      </c>
      <c r="H161" s="45">
        <f>SmtRes!CZ35</f>
        <v>13.44</v>
      </c>
      <c r="I161" s="44">
        <f>SmtRes!AJ35</f>
        <v>1.42</v>
      </c>
      <c r="J161" s="45">
        <f>ROUND(H161*I161, 2)</f>
        <v>19.079999999999998</v>
      </c>
      <c r="K161" s="44"/>
      <c r="L161" s="45">
        <f>SmtRes!DG35</f>
        <v>247.69</v>
      </c>
    </row>
    <row r="162" spans="1:83" ht="28.5" x14ac:dyDescent="0.2">
      <c r="A162" s="41"/>
      <c r="B162" s="41" t="s">
        <v>533</v>
      </c>
      <c r="C162" s="41" t="s">
        <v>535</v>
      </c>
      <c r="D162" s="42" t="s">
        <v>511</v>
      </c>
      <c r="E162" s="43">
        <v>1.32</v>
      </c>
      <c r="F162" s="43"/>
      <c r="G162" s="43">
        <f>SmtRes!CX36</f>
        <v>4.3163999999999998</v>
      </c>
      <c r="H162" s="45"/>
      <c r="I162" s="44"/>
      <c r="J162" s="45">
        <f>SmtRes!CZ36</f>
        <v>605.36</v>
      </c>
      <c r="K162" s="44"/>
      <c r="L162" s="45">
        <f>SmtRes!DG36</f>
        <v>2612.98</v>
      </c>
    </row>
    <row r="163" spans="1:83" ht="28.5" x14ac:dyDescent="0.2">
      <c r="A163" s="41"/>
      <c r="B163" s="41" t="s">
        <v>536</v>
      </c>
      <c r="C163" s="41" t="s">
        <v>775</v>
      </c>
      <c r="D163" s="42" t="s">
        <v>505</v>
      </c>
      <c r="E163" s="43">
        <f>SmtRes!DO36*SmtRes!AT36</f>
        <v>1.32</v>
      </c>
      <c r="F163" s="43"/>
      <c r="G163" s="43">
        <f>ROUND(E163*G152, 7)</f>
        <v>4.3163999999999998</v>
      </c>
      <c r="H163" s="45"/>
      <c r="I163" s="44"/>
      <c r="J163" s="45">
        <f>ROUND(SmtRes!AG36/SmtRes!DO36, 2)</f>
        <v>502.98</v>
      </c>
      <c r="K163" s="44"/>
      <c r="L163" s="45">
        <f>SmtRes!DH36</f>
        <v>2171.06</v>
      </c>
      <c r="CE163">
        <v>1</v>
      </c>
    </row>
    <row r="164" spans="1:83" ht="15" x14ac:dyDescent="0.2">
      <c r="A164" s="40"/>
      <c r="B164" s="43">
        <v>4</v>
      </c>
      <c r="C164" s="40" t="s">
        <v>759</v>
      </c>
      <c r="D164" s="42"/>
      <c r="E164" s="47"/>
      <c r="F164" s="43"/>
      <c r="G164" s="47"/>
      <c r="H164" s="43"/>
      <c r="I164" s="43"/>
      <c r="J164" s="43"/>
      <c r="K164" s="43"/>
      <c r="L164" s="48">
        <f>SUM(L165:L169)-SUMIF(CE165:CE169, 1, L165:L169)</f>
        <v>1965.6200000000001</v>
      </c>
    </row>
    <row r="165" spans="1:83" ht="57" x14ac:dyDescent="0.2">
      <c r="A165" s="41"/>
      <c r="B165" s="41" t="s">
        <v>548</v>
      </c>
      <c r="C165" s="41" t="s">
        <v>550</v>
      </c>
      <c r="D165" s="42" t="s">
        <v>551</v>
      </c>
      <c r="E165" s="43">
        <v>9.6000000000000002E-2</v>
      </c>
      <c r="F165" s="43"/>
      <c r="G165" s="43">
        <f>SmtRes!CX37</f>
        <v>0.31391999999999998</v>
      </c>
      <c r="H165" s="45">
        <f>SmtRes!CZ37</f>
        <v>37.71</v>
      </c>
      <c r="I165" s="44">
        <f>SmtRes!AI37</f>
        <v>1.53</v>
      </c>
      <c r="J165" s="45">
        <f>ROUND(H165*I165, 2)</f>
        <v>57.7</v>
      </c>
      <c r="K165" s="44"/>
      <c r="L165" s="45">
        <f>SmtRes!DF37</f>
        <v>18.11</v>
      </c>
    </row>
    <row r="166" spans="1:83" ht="42.75" x14ac:dyDescent="0.2">
      <c r="A166" s="41"/>
      <c r="B166" s="41" t="s">
        <v>552</v>
      </c>
      <c r="C166" s="41" t="s">
        <v>554</v>
      </c>
      <c r="D166" s="42" t="s">
        <v>106</v>
      </c>
      <c r="E166" s="43">
        <v>1E-3</v>
      </c>
      <c r="F166" s="43"/>
      <c r="G166" s="43">
        <f>SmtRes!CX38</f>
        <v>3.2699999999999999E-3</v>
      </c>
      <c r="H166" s="45">
        <f>SmtRes!CZ38</f>
        <v>70310.45</v>
      </c>
      <c r="I166" s="44">
        <f>SmtRes!AI38</f>
        <v>0.83</v>
      </c>
      <c r="J166" s="45">
        <f>ROUND(H166*I166, 2)</f>
        <v>58357.67</v>
      </c>
      <c r="K166" s="44"/>
      <c r="L166" s="45">
        <f>SmtRes!DF38</f>
        <v>190.83</v>
      </c>
    </row>
    <row r="167" spans="1:83" ht="57" x14ac:dyDescent="0.2">
      <c r="A167" s="41"/>
      <c r="B167" s="41" t="s">
        <v>109</v>
      </c>
      <c r="C167" s="41" t="s">
        <v>110</v>
      </c>
      <c r="D167" s="42" t="s">
        <v>106</v>
      </c>
      <c r="E167" s="43">
        <v>0.01</v>
      </c>
      <c r="F167" s="43"/>
      <c r="G167" s="43">
        <f>SmtRes!CX39</f>
        <v>3.27E-2</v>
      </c>
      <c r="H167" s="45"/>
      <c r="I167" s="44"/>
      <c r="J167" s="45">
        <f>SmtRes!CZ39</f>
        <v>50205.31</v>
      </c>
      <c r="K167" s="44"/>
      <c r="L167" s="45">
        <f>SmtRes!DF39</f>
        <v>1641.71</v>
      </c>
    </row>
    <row r="168" spans="1:83" ht="28.5" x14ac:dyDescent="0.2">
      <c r="A168" s="41"/>
      <c r="B168" s="41" t="s">
        <v>555</v>
      </c>
      <c r="C168" s="41" t="s">
        <v>557</v>
      </c>
      <c r="D168" s="42" t="s">
        <v>256</v>
      </c>
      <c r="E168" s="43">
        <v>0.25</v>
      </c>
      <c r="F168" s="43"/>
      <c r="G168" s="43">
        <f>SmtRes!CX40</f>
        <v>0.8175</v>
      </c>
      <c r="H168" s="45">
        <f>SmtRes!CZ40</f>
        <v>79.88</v>
      </c>
      <c r="I168" s="44">
        <f>SmtRes!AI40</f>
        <v>1.44</v>
      </c>
      <c r="J168" s="45">
        <f>ROUND(H168*I168, 2)</f>
        <v>115.03</v>
      </c>
      <c r="K168" s="44"/>
      <c r="L168" s="45">
        <f>SmtRes!DF40</f>
        <v>94.04</v>
      </c>
    </row>
    <row r="169" spans="1:83" ht="14.25" x14ac:dyDescent="0.2">
      <c r="A169" s="41"/>
      <c r="B169" s="41" t="s">
        <v>558</v>
      </c>
      <c r="C169" s="49" t="s">
        <v>560</v>
      </c>
      <c r="D169" s="50" t="s">
        <v>106</v>
      </c>
      <c r="E169" s="51">
        <v>6.0000000000000002E-5</v>
      </c>
      <c r="F169" s="51"/>
      <c r="G169" s="51">
        <f>SmtRes!CX41</f>
        <v>1.962E-4</v>
      </c>
      <c r="H169" s="52">
        <f>SmtRes!CZ41</f>
        <v>82698.14</v>
      </c>
      <c r="I169" s="53">
        <f>SmtRes!AI41</f>
        <v>1.29</v>
      </c>
      <c r="J169" s="52">
        <f>ROUND(H169*I169, 2)</f>
        <v>106680.6</v>
      </c>
      <c r="K169" s="53"/>
      <c r="L169" s="52">
        <f>SmtRes!DF41</f>
        <v>20.93</v>
      </c>
    </row>
    <row r="170" spans="1:83" ht="15" x14ac:dyDescent="0.2">
      <c r="A170" s="41"/>
      <c r="B170" s="41"/>
      <c r="C170" s="55" t="s">
        <v>760</v>
      </c>
      <c r="D170" s="42"/>
      <c r="E170" s="43"/>
      <c r="F170" s="43"/>
      <c r="G170" s="43"/>
      <c r="H170" s="45"/>
      <c r="I170" s="44"/>
      <c r="J170" s="45"/>
      <c r="K170" s="44"/>
      <c r="L170" s="45">
        <f>L154+L156+L157+L164</f>
        <v>44958.910000000011</v>
      </c>
    </row>
    <row r="171" spans="1:83" ht="57" x14ac:dyDescent="0.2">
      <c r="A171" s="39" t="s">
        <v>701</v>
      </c>
      <c r="B171" s="41" t="str">
        <f>Source!F42</f>
        <v>421/пр_2020_п.75_пп.а</v>
      </c>
      <c r="C171" s="41" t="str">
        <f>Source!G42</f>
        <v>Сметная стоимость вспомогательных ненормируемых материальных ресурсов, не учтенная в сметной норме, 2%</v>
      </c>
      <c r="D171" s="42" t="str">
        <f>Source!H42</f>
        <v>%</v>
      </c>
      <c r="E171" s="43">
        <f>SmtRes!AT42</f>
        <v>2</v>
      </c>
      <c r="F171" s="43"/>
      <c r="G171" s="43">
        <f>Source!I42</f>
        <v>2</v>
      </c>
      <c r="H171" s="45"/>
      <c r="I171" s="44"/>
      <c r="J171" s="45"/>
      <c r="K171" s="44"/>
      <c r="L171" s="45">
        <f>Source!P42</f>
        <v>560.84</v>
      </c>
      <c r="AD171">
        <f>ROUND((Source!AT42/100)*((ROUND(0*Source!I42, 2)+ROUND(0*Source!I42, 2))), 2)</f>
        <v>0</v>
      </c>
      <c r="AE171">
        <f>ROUND((Source!AU42/100)*((ROUND(0*Source!I42, 2)+ROUND(0*Source!I42, 2))), 2)</f>
        <v>0</v>
      </c>
      <c r="AN171">
        <f>L171</f>
        <v>560.84</v>
      </c>
      <c r="AW171">
        <f>L171</f>
        <v>560.84</v>
      </c>
      <c r="AZ171">
        <f>Source!X42</f>
        <v>0</v>
      </c>
      <c r="BA171">
        <f>Source!Y42</f>
        <v>0</v>
      </c>
      <c r="CD171">
        <v>2</v>
      </c>
    </row>
    <row r="172" spans="1:83" ht="14.25" x14ac:dyDescent="0.2">
      <c r="A172" s="41"/>
      <c r="B172" s="41"/>
      <c r="C172" s="41" t="s">
        <v>761</v>
      </c>
      <c r="D172" s="42"/>
      <c r="E172" s="43"/>
      <c r="F172" s="43"/>
      <c r="G172" s="43"/>
      <c r="H172" s="45"/>
      <c r="I172" s="44"/>
      <c r="J172" s="45"/>
      <c r="K172" s="44"/>
      <c r="L172" s="45">
        <f>SUM(AR152:AR175)+SUM(AS152:AS175)+SUM(AT152:AT175)+SUM(AU152:AU175)+SUM(AV152:AV175)</f>
        <v>33129.64</v>
      </c>
    </row>
    <row r="173" spans="1:83" ht="28.5" x14ac:dyDescent="0.2">
      <c r="A173" s="41"/>
      <c r="B173" s="41" t="s">
        <v>58</v>
      </c>
      <c r="C173" s="41" t="s">
        <v>776</v>
      </c>
      <c r="D173" s="42" t="s">
        <v>63</v>
      </c>
      <c r="E173" s="43">
        <f>Source!BZ41</f>
        <v>97</v>
      </c>
      <c r="F173" s="43"/>
      <c r="G173" s="43">
        <f>Source!AT41</f>
        <v>97</v>
      </c>
      <c r="H173" s="45"/>
      <c r="I173" s="44"/>
      <c r="J173" s="45"/>
      <c r="K173" s="44"/>
      <c r="L173" s="45">
        <f>SUM(AZ152:AZ175)</f>
        <v>32135.75</v>
      </c>
    </row>
    <row r="174" spans="1:83" ht="28.5" x14ac:dyDescent="0.2">
      <c r="A174" s="49"/>
      <c r="B174" s="49" t="s">
        <v>59</v>
      </c>
      <c r="C174" s="49" t="s">
        <v>777</v>
      </c>
      <c r="D174" s="50" t="s">
        <v>63</v>
      </c>
      <c r="E174" s="51">
        <f>Source!CA41</f>
        <v>51</v>
      </c>
      <c r="F174" s="51"/>
      <c r="G174" s="51">
        <f>Source!AU41</f>
        <v>51</v>
      </c>
      <c r="H174" s="52"/>
      <c r="I174" s="53"/>
      <c r="J174" s="52"/>
      <c r="K174" s="53"/>
      <c r="L174" s="52">
        <f>SUM(BA152:BA175)</f>
        <v>16896.12</v>
      </c>
    </row>
    <row r="175" spans="1:83" ht="15" x14ac:dyDescent="0.2">
      <c r="C175" s="94" t="s">
        <v>764</v>
      </c>
      <c r="D175" s="94"/>
      <c r="E175" s="94"/>
      <c r="F175" s="94"/>
      <c r="G175" s="94"/>
      <c r="H175" s="94"/>
      <c r="I175" s="95">
        <f>IF(E152&lt;&gt;0,K175/E152, 0)</f>
        <v>28914.86850152905</v>
      </c>
      <c r="J175" s="95"/>
      <c r="K175" s="95">
        <f>L154+L156+L164+L173+L174+L157+SUM(L171:L171)</f>
        <v>94551.62</v>
      </c>
      <c r="L175" s="95"/>
      <c r="AD175">
        <f>ROUND((Source!AT41/100)*((ROUND(SUMIF(SmtRes!AQ31:'SmtRes'!AQ42,"=1",SmtRes!AD31:'SmtRes'!AD42)*Source!I41, 2)+ROUND(SUMIF(SmtRes!AQ31:'SmtRes'!AQ42,"=1",SmtRes!AC31:'SmtRes'!AC42)*Source!I41, 2))), 2)</f>
        <v>5298.18</v>
      </c>
      <c r="AE175">
        <f>ROUND((Source!AU41/100)*((ROUND(SUMIF(SmtRes!AQ31:'SmtRes'!AQ42,"=1",SmtRes!AD31:'SmtRes'!AD42)*Source!I41, 2)+ROUND(SUMIF(SmtRes!AQ31:'SmtRes'!AQ42,"=1",SmtRes!AC31:'SmtRes'!AC42)*Source!I41, 2))), 2)</f>
        <v>2785.64</v>
      </c>
      <c r="AN175" s="54">
        <f>L154+L156+L164+L173+L174+L157</f>
        <v>93990.78</v>
      </c>
      <c r="AO175" s="54">
        <f>L156</f>
        <v>9863.6500000000051</v>
      </c>
      <c r="AQ175" t="s">
        <v>765</v>
      </c>
      <c r="AR175" s="54">
        <f>L154</f>
        <v>28042.2</v>
      </c>
      <c r="AT175" s="54">
        <f>L157</f>
        <v>5087.4400000000005</v>
      </c>
      <c r="AV175" t="s">
        <v>765</v>
      </c>
      <c r="AW175" s="54">
        <f>L164</f>
        <v>1965.6200000000001</v>
      </c>
      <c r="AZ175">
        <f>Source!X41</f>
        <v>32135.75</v>
      </c>
      <c r="BA175">
        <f>Source!Y41</f>
        <v>16896.12</v>
      </c>
      <c r="CD175">
        <v>2</v>
      </c>
    </row>
    <row r="176" spans="1:83" ht="42.75" x14ac:dyDescent="0.2">
      <c r="A176" s="39" t="s">
        <v>94</v>
      </c>
      <c r="B176" s="41" t="s">
        <v>782</v>
      </c>
      <c r="C176" s="41" t="str">
        <f>Source!G47</f>
        <v>Муфта соединительная эпоксидная для 3-4-жильного кабеля напряжением: до 10 кВ, сечение жил до 120 мм2</v>
      </c>
      <c r="D176" s="42" t="str">
        <f>Source!H47</f>
        <v>ШТ</v>
      </c>
      <c r="E176" s="43">
        <f>Source!K47</f>
        <v>2</v>
      </c>
      <c r="F176" s="43"/>
      <c r="G176" s="43">
        <f>Source!I47</f>
        <v>2</v>
      </c>
      <c r="H176" s="45"/>
      <c r="I176" s="44"/>
      <c r="J176" s="45"/>
      <c r="K176" s="44"/>
      <c r="L176" s="45"/>
    </row>
    <row r="177" spans="1:83" ht="15" x14ac:dyDescent="0.2">
      <c r="A177" s="40"/>
      <c r="B177" s="43">
        <v>1</v>
      </c>
      <c r="C177" s="40" t="s">
        <v>755</v>
      </c>
      <c r="D177" s="42" t="s">
        <v>505</v>
      </c>
      <c r="E177" s="47"/>
      <c r="F177" s="43"/>
      <c r="G177" s="47">
        <f>Source!U47</f>
        <v>15.72</v>
      </c>
      <c r="H177" s="43"/>
      <c r="I177" s="43"/>
      <c r="J177" s="43"/>
      <c r="K177" s="43"/>
      <c r="L177" s="48">
        <f>SUM(L178:L178)-SUMIF(CE178:CE178, 1, L178:L178)</f>
        <v>7729.84</v>
      </c>
    </row>
    <row r="178" spans="1:83" ht="14.25" x14ac:dyDescent="0.2">
      <c r="A178" s="41"/>
      <c r="B178" s="41" t="s">
        <v>531</v>
      </c>
      <c r="C178" s="41" t="s">
        <v>532</v>
      </c>
      <c r="D178" s="42" t="s">
        <v>505</v>
      </c>
      <c r="E178" s="43">
        <v>7.86</v>
      </c>
      <c r="F178" s="43"/>
      <c r="G178" s="43">
        <f>SmtRes!CX50</f>
        <v>15.72</v>
      </c>
      <c r="H178" s="45"/>
      <c r="I178" s="44"/>
      <c r="J178" s="45">
        <f>SmtRes!CZ50</f>
        <v>491.72</v>
      </c>
      <c r="K178" s="44"/>
      <c r="L178" s="45">
        <f>SmtRes!DI50</f>
        <v>7729.84</v>
      </c>
    </row>
    <row r="179" spans="1:83" ht="15" x14ac:dyDescent="0.2">
      <c r="A179" s="40"/>
      <c r="B179" s="43">
        <v>2</v>
      </c>
      <c r="C179" s="40" t="s">
        <v>756</v>
      </c>
      <c r="D179" s="42"/>
      <c r="E179" s="47"/>
      <c r="F179" s="43"/>
      <c r="G179" s="47"/>
      <c r="H179" s="43"/>
      <c r="I179" s="43"/>
      <c r="J179" s="43"/>
      <c r="K179" s="43"/>
      <c r="L179" s="48">
        <f>SUM(L180:L184)-SUMIF(CE180:CE184, 1, L180:L184)</f>
        <v>44.38000000000001</v>
      </c>
    </row>
    <row r="180" spans="1:83" ht="15" x14ac:dyDescent="0.2">
      <c r="A180" s="40"/>
      <c r="B180" s="43"/>
      <c r="C180" s="40" t="s">
        <v>758</v>
      </c>
      <c r="D180" s="42" t="s">
        <v>505</v>
      </c>
      <c r="E180" s="47"/>
      <c r="F180" s="43"/>
      <c r="G180" s="47">
        <f>Source!V47</f>
        <v>0.04</v>
      </c>
      <c r="H180" s="43"/>
      <c r="I180" s="43"/>
      <c r="J180" s="43"/>
      <c r="K180" s="43"/>
      <c r="L180" s="48">
        <f>SUMIF(CE181:CE184, 1, L181:L184)</f>
        <v>23.57</v>
      </c>
      <c r="CE180">
        <v>1</v>
      </c>
    </row>
    <row r="181" spans="1:83" ht="28.5" x14ac:dyDescent="0.2">
      <c r="A181" s="41"/>
      <c r="B181" s="41" t="s">
        <v>539</v>
      </c>
      <c r="C181" s="41" t="s">
        <v>541</v>
      </c>
      <c r="D181" s="42" t="s">
        <v>511</v>
      </c>
      <c r="E181" s="43">
        <v>0.01</v>
      </c>
      <c r="F181" s="43"/>
      <c r="G181" s="43">
        <f>SmtRes!CX52</f>
        <v>0.02</v>
      </c>
      <c r="H181" s="45"/>
      <c r="I181" s="44"/>
      <c r="J181" s="45">
        <f>SmtRes!CZ52</f>
        <v>1613.51</v>
      </c>
      <c r="K181" s="44"/>
      <c r="L181" s="45">
        <f>SmtRes!DG52</f>
        <v>32.270000000000003</v>
      </c>
    </row>
    <row r="182" spans="1:83" ht="28.5" x14ac:dyDescent="0.2">
      <c r="A182" s="41"/>
      <c r="B182" s="41" t="s">
        <v>512</v>
      </c>
      <c r="C182" s="41" t="s">
        <v>757</v>
      </c>
      <c r="D182" s="42" t="s">
        <v>505</v>
      </c>
      <c r="E182" s="43">
        <f>SmtRes!DO52*SmtRes!AT52</f>
        <v>0.01</v>
      </c>
      <c r="F182" s="43"/>
      <c r="G182" s="43">
        <f>ROUND(E182*G176, 7)</f>
        <v>0.02</v>
      </c>
      <c r="H182" s="45"/>
      <c r="I182" s="44"/>
      <c r="J182" s="45">
        <f>ROUND(SmtRes!AG52/SmtRes!DO52, 2)</f>
        <v>675.65</v>
      </c>
      <c r="K182" s="44"/>
      <c r="L182" s="45">
        <f>SmtRes!DH52</f>
        <v>13.51</v>
      </c>
      <c r="CE182">
        <v>1</v>
      </c>
    </row>
    <row r="183" spans="1:83" ht="28.5" x14ac:dyDescent="0.2">
      <c r="A183" s="41"/>
      <c r="B183" s="41" t="s">
        <v>533</v>
      </c>
      <c r="C183" s="41" t="s">
        <v>535</v>
      </c>
      <c r="D183" s="42" t="s">
        <v>511</v>
      </c>
      <c r="E183" s="43">
        <v>0.01</v>
      </c>
      <c r="F183" s="43"/>
      <c r="G183" s="43">
        <f>SmtRes!CX53</f>
        <v>0.02</v>
      </c>
      <c r="H183" s="45"/>
      <c r="I183" s="44"/>
      <c r="J183" s="45">
        <f>SmtRes!CZ53</f>
        <v>605.36</v>
      </c>
      <c r="K183" s="44"/>
      <c r="L183" s="45">
        <f>SmtRes!DG53</f>
        <v>12.11</v>
      </c>
    </row>
    <row r="184" spans="1:83" ht="28.5" x14ac:dyDescent="0.2">
      <c r="A184" s="41"/>
      <c r="B184" s="41" t="s">
        <v>536</v>
      </c>
      <c r="C184" s="41" t="s">
        <v>775</v>
      </c>
      <c r="D184" s="42" t="s">
        <v>505</v>
      </c>
      <c r="E184" s="43">
        <f>SmtRes!DO53*SmtRes!AT53</f>
        <v>0.01</v>
      </c>
      <c r="F184" s="43"/>
      <c r="G184" s="43">
        <f>ROUND(E184*G176, 7)</f>
        <v>0.02</v>
      </c>
      <c r="H184" s="45"/>
      <c r="I184" s="44"/>
      <c r="J184" s="45">
        <f>ROUND(SmtRes!AG53/SmtRes!DO53, 2)</f>
        <v>502.98</v>
      </c>
      <c r="K184" s="44"/>
      <c r="L184" s="45">
        <f>SmtRes!DH53</f>
        <v>10.06</v>
      </c>
      <c r="CE184">
        <v>1</v>
      </c>
    </row>
    <row r="185" spans="1:83" ht="15" x14ac:dyDescent="0.2">
      <c r="A185" s="40"/>
      <c r="B185" s="43">
        <v>4</v>
      </c>
      <c r="C185" s="40" t="s">
        <v>759</v>
      </c>
      <c r="D185" s="42"/>
      <c r="E185" s="47"/>
      <c r="F185" s="43"/>
      <c r="G185" s="47"/>
      <c r="H185" s="43"/>
      <c r="I185" s="43"/>
      <c r="J185" s="43"/>
      <c r="K185" s="43"/>
      <c r="L185" s="48">
        <f>SUM(L186:L189)-SUMIF(CE186:CE189, 1, L186:L189)</f>
        <v>1126.81</v>
      </c>
    </row>
    <row r="186" spans="1:83" ht="14.25" x14ac:dyDescent="0.2">
      <c r="A186" s="41"/>
      <c r="B186" s="41" t="s">
        <v>567</v>
      </c>
      <c r="C186" s="41" t="s">
        <v>569</v>
      </c>
      <c r="D186" s="42" t="s">
        <v>106</v>
      </c>
      <c r="E186" s="43">
        <v>8.0000000000000004E-4</v>
      </c>
      <c r="F186" s="43"/>
      <c r="G186" s="43">
        <f>SmtRes!CX54</f>
        <v>1.6000000000000001E-3</v>
      </c>
      <c r="H186" s="45">
        <f>SmtRes!CZ54</f>
        <v>116448.72</v>
      </c>
      <c r="I186" s="44">
        <f>SmtRes!AI54</f>
        <v>1.1499999999999999</v>
      </c>
      <c r="J186" s="45">
        <f>ROUND(H186*I186, 2)</f>
        <v>133916.03</v>
      </c>
      <c r="K186" s="44"/>
      <c r="L186" s="45">
        <f>SmtRes!DF54</f>
        <v>214.27</v>
      </c>
    </row>
    <row r="187" spans="1:83" ht="14.25" x14ac:dyDescent="0.2">
      <c r="A187" s="41"/>
      <c r="B187" s="41" t="s">
        <v>570</v>
      </c>
      <c r="C187" s="41" t="s">
        <v>572</v>
      </c>
      <c r="D187" s="42" t="s">
        <v>106</v>
      </c>
      <c r="E187" s="43">
        <v>2.0000000000000002E-5</v>
      </c>
      <c r="F187" s="43"/>
      <c r="G187" s="43">
        <f>SmtRes!CX55</f>
        <v>4.0000000000000003E-5</v>
      </c>
      <c r="H187" s="45">
        <f>SmtRes!CZ55</f>
        <v>81827.199999999997</v>
      </c>
      <c r="I187" s="44">
        <f>SmtRes!AI55</f>
        <v>1.69</v>
      </c>
      <c r="J187" s="45">
        <f>ROUND(H187*I187, 2)</f>
        <v>138287.97</v>
      </c>
      <c r="K187" s="44"/>
      <c r="L187" s="45">
        <f>SmtRes!DF55</f>
        <v>5.53</v>
      </c>
    </row>
    <row r="188" spans="1:83" ht="57" x14ac:dyDescent="0.2">
      <c r="A188" s="41"/>
      <c r="B188" s="41" t="s">
        <v>548</v>
      </c>
      <c r="C188" s="41" t="s">
        <v>550</v>
      </c>
      <c r="D188" s="42" t="s">
        <v>551</v>
      </c>
      <c r="E188" s="43">
        <v>2.4E-2</v>
      </c>
      <c r="F188" s="43"/>
      <c r="G188" s="43">
        <f>SmtRes!CX56</f>
        <v>4.8000000000000001E-2</v>
      </c>
      <c r="H188" s="45">
        <f>SmtRes!CZ56</f>
        <v>37.71</v>
      </c>
      <c r="I188" s="44">
        <f>SmtRes!AI56</f>
        <v>1.53</v>
      </c>
      <c r="J188" s="45">
        <f>ROUND(H188*I188, 2)</f>
        <v>57.7</v>
      </c>
      <c r="K188" s="44"/>
      <c r="L188" s="45">
        <f>SmtRes!DF56</f>
        <v>2.77</v>
      </c>
    </row>
    <row r="189" spans="1:83" ht="14.25" x14ac:dyDescent="0.2">
      <c r="A189" s="41"/>
      <c r="B189" s="41" t="s">
        <v>573</v>
      </c>
      <c r="C189" s="49" t="s">
        <v>575</v>
      </c>
      <c r="D189" s="50" t="s">
        <v>123</v>
      </c>
      <c r="E189" s="51">
        <v>3.1E-2</v>
      </c>
      <c r="F189" s="51"/>
      <c r="G189" s="51">
        <f>SmtRes!CX57</f>
        <v>6.2E-2</v>
      </c>
      <c r="H189" s="52">
        <f>SmtRes!CZ57</f>
        <v>11574.95</v>
      </c>
      <c r="I189" s="53">
        <f>SmtRes!AI57</f>
        <v>1.26</v>
      </c>
      <c r="J189" s="52">
        <f>ROUND(H189*I189, 2)</f>
        <v>14584.44</v>
      </c>
      <c r="K189" s="53"/>
      <c r="L189" s="52">
        <f>SmtRes!DF57</f>
        <v>904.24</v>
      </c>
    </row>
    <row r="190" spans="1:83" ht="15" x14ac:dyDescent="0.2">
      <c r="A190" s="41"/>
      <c r="B190" s="41"/>
      <c r="C190" s="55" t="s">
        <v>760</v>
      </c>
      <c r="D190" s="42"/>
      <c r="E190" s="43"/>
      <c r="F190" s="43"/>
      <c r="G190" s="43"/>
      <c r="H190" s="45"/>
      <c r="I190" s="44"/>
      <c r="J190" s="45"/>
      <c r="K190" s="44"/>
      <c r="L190" s="45">
        <f>L177+L179+L180+L185</f>
        <v>8924.6</v>
      </c>
    </row>
    <row r="191" spans="1:83" ht="57" x14ac:dyDescent="0.2">
      <c r="A191" s="39" t="s">
        <v>783</v>
      </c>
      <c r="B191" s="41" t="str">
        <f>Source!F48</f>
        <v>421/пр_2020_п.75_пп.а</v>
      </c>
      <c r="C191" s="41" t="str">
        <f>Source!G48</f>
        <v>Сметная стоимость вспомогательных ненормируемых материальных ресурсов, не учтенная в сметной норме, 2%</v>
      </c>
      <c r="D191" s="42" t="str">
        <f>Source!H48</f>
        <v>%</v>
      </c>
      <c r="E191" s="43">
        <f>SmtRes!AT58</f>
        <v>2</v>
      </c>
      <c r="F191" s="43"/>
      <c r="G191" s="43">
        <f>Source!I48</f>
        <v>2</v>
      </c>
      <c r="H191" s="45"/>
      <c r="I191" s="44"/>
      <c r="J191" s="45"/>
      <c r="K191" s="44"/>
      <c r="L191" s="45">
        <f>Source!P48</f>
        <v>154.6</v>
      </c>
      <c r="AD191">
        <f>ROUND((Source!AT48/100)*((ROUND(0*Source!I48, 2)+ROUND(0*Source!I48, 2))), 2)</f>
        <v>0</v>
      </c>
      <c r="AE191">
        <f>ROUND((Source!AU48/100)*((ROUND(0*Source!I48, 2)+ROUND(0*Source!I48, 2))), 2)</f>
        <v>0</v>
      </c>
      <c r="AN191">
        <f>L191</f>
        <v>154.6</v>
      </c>
      <c r="AW191">
        <f>L191</f>
        <v>154.6</v>
      </c>
      <c r="AZ191">
        <f>Source!X48</f>
        <v>0</v>
      </c>
      <c r="BA191">
        <f>Source!Y48</f>
        <v>0</v>
      </c>
      <c r="CD191">
        <v>2</v>
      </c>
    </row>
    <row r="192" spans="1:83" ht="14.25" x14ac:dyDescent="0.2">
      <c r="A192" s="41"/>
      <c r="B192" s="41"/>
      <c r="C192" s="41" t="s">
        <v>761</v>
      </c>
      <c r="D192" s="42"/>
      <c r="E192" s="43"/>
      <c r="F192" s="43"/>
      <c r="G192" s="43"/>
      <c r="H192" s="45"/>
      <c r="I192" s="44"/>
      <c r="J192" s="45"/>
      <c r="K192" s="44"/>
      <c r="L192" s="45">
        <f>SUM(AR176:AR195)+SUM(AS176:AS195)+SUM(AT176:AT195)+SUM(AU176:AU195)+SUM(AV176:AV195)</f>
        <v>7753.41</v>
      </c>
    </row>
    <row r="193" spans="1:82" ht="28.5" x14ac:dyDescent="0.2">
      <c r="A193" s="41"/>
      <c r="B193" s="41" t="s">
        <v>58</v>
      </c>
      <c r="C193" s="41" t="s">
        <v>776</v>
      </c>
      <c r="D193" s="42" t="s">
        <v>63</v>
      </c>
      <c r="E193" s="43">
        <f>Source!BZ47</f>
        <v>97</v>
      </c>
      <c r="F193" s="43"/>
      <c r="G193" s="43">
        <f>Source!AT47</f>
        <v>97</v>
      </c>
      <c r="H193" s="45"/>
      <c r="I193" s="44"/>
      <c r="J193" s="45"/>
      <c r="K193" s="44"/>
      <c r="L193" s="45">
        <f>SUM(AZ176:AZ195)</f>
        <v>7520.81</v>
      </c>
    </row>
    <row r="194" spans="1:82" ht="28.5" x14ac:dyDescent="0.2">
      <c r="A194" s="49"/>
      <c r="B194" s="49" t="s">
        <v>59</v>
      </c>
      <c r="C194" s="49" t="s">
        <v>777</v>
      </c>
      <c r="D194" s="50" t="s">
        <v>63</v>
      </c>
      <c r="E194" s="51">
        <f>Source!CA47</f>
        <v>51</v>
      </c>
      <c r="F194" s="51"/>
      <c r="G194" s="51">
        <f>Source!AU47</f>
        <v>51</v>
      </c>
      <c r="H194" s="52"/>
      <c r="I194" s="53"/>
      <c r="J194" s="52"/>
      <c r="K194" s="53"/>
      <c r="L194" s="52">
        <f>SUM(BA176:BA195)</f>
        <v>3954.24</v>
      </c>
    </row>
    <row r="195" spans="1:82" ht="15" x14ac:dyDescent="0.2">
      <c r="C195" s="94" t="s">
        <v>764</v>
      </c>
      <c r="D195" s="94"/>
      <c r="E195" s="94"/>
      <c r="F195" s="94"/>
      <c r="G195" s="94"/>
      <c r="H195" s="94"/>
      <c r="I195" s="95">
        <f>IF(E176&lt;&gt;0,K195/E176, 0)</f>
        <v>10277.125</v>
      </c>
      <c r="J195" s="95"/>
      <c r="K195" s="95">
        <f>L177+L179+L185+L193+L194+L180+SUM(L191:L191)</f>
        <v>20554.25</v>
      </c>
      <c r="L195" s="95"/>
      <c r="AD195">
        <f>ROUND((Source!AT47/100)*((ROUND(SUMIF(SmtRes!AQ50:'SmtRes'!AQ58,"=1",SmtRes!AD50:'SmtRes'!AD58)*Source!I47, 2)+ROUND(SUMIF(SmtRes!AQ50:'SmtRes'!AQ58,"=1",SmtRes!AC50:'SmtRes'!AC58)*Source!I47, 2))), 2)</f>
        <v>3240.48</v>
      </c>
      <c r="AE195">
        <f>ROUND((Source!AU47/100)*((ROUND(SUMIF(SmtRes!AQ50:'SmtRes'!AQ58,"=1",SmtRes!AD50:'SmtRes'!AD58)*Source!I47, 2)+ROUND(SUMIF(SmtRes!AQ50:'SmtRes'!AQ58,"=1",SmtRes!AC50:'SmtRes'!AC58)*Source!I47, 2))), 2)</f>
        <v>1703.76</v>
      </c>
      <c r="AN195" s="54">
        <f>L177+L179+L185+L193+L194+L180</f>
        <v>20399.650000000001</v>
      </c>
      <c r="AO195" s="54">
        <f>L179</f>
        <v>44.38000000000001</v>
      </c>
      <c r="AQ195" t="s">
        <v>765</v>
      </c>
      <c r="AR195" s="54">
        <f>L177</f>
        <v>7729.84</v>
      </c>
      <c r="AT195" s="54">
        <f>L180</f>
        <v>23.57</v>
      </c>
      <c r="AV195" t="s">
        <v>765</v>
      </c>
      <c r="AW195" s="54">
        <f>L185</f>
        <v>1126.81</v>
      </c>
      <c r="AZ195">
        <f>Source!X47</f>
        <v>7520.81</v>
      </c>
      <c r="BA195">
        <f>Source!Y47</f>
        <v>3954.24</v>
      </c>
      <c r="CD195">
        <v>2</v>
      </c>
    </row>
    <row r="196" spans="1:82" ht="28.5" x14ac:dyDescent="0.2">
      <c r="A196" s="39" t="s">
        <v>98</v>
      </c>
      <c r="B196" s="41" t="s">
        <v>784</v>
      </c>
      <c r="C196" s="41" t="str">
        <f>Source!G49</f>
        <v>Указатель месторасположения трассы кабелей, проложенных в земле</v>
      </c>
      <c r="D196" s="42" t="str">
        <f>Source!H49</f>
        <v>ШТ</v>
      </c>
      <c r="E196" s="43">
        <f>Source!K49</f>
        <v>5</v>
      </c>
      <c r="F196" s="43"/>
      <c r="G196" s="43">
        <f>Source!I49</f>
        <v>5</v>
      </c>
      <c r="H196" s="45"/>
      <c r="I196" s="44"/>
      <c r="J196" s="45"/>
      <c r="K196" s="44"/>
      <c r="L196" s="45"/>
    </row>
    <row r="197" spans="1:82" ht="15" x14ac:dyDescent="0.2">
      <c r="A197" s="40"/>
      <c r="B197" s="43">
        <v>1</v>
      </c>
      <c r="C197" s="40" t="s">
        <v>755</v>
      </c>
      <c r="D197" s="42" t="s">
        <v>505</v>
      </c>
      <c r="E197" s="47"/>
      <c r="F197" s="43"/>
      <c r="G197" s="47">
        <f>Source!U49</f>
        <v>2.5499999999999998</v>
      </c>
      <c r="H197" s="43"/>
      <c r="I197" s="43"/>
      <c r="J197" s="43"/>
      <c r="K197" s="43"/>
      <c r="L197" s="48">
        <f>SUM(L198:L198)-SUMIF(CE198:CE198, 1, L198:L198)</f>
        <v>1253.8900000000001</v>
      </c>
    </row>
    <row r="198" spans="1:82" ht="14.25" x14ac:dyDescent="0.2">
      <c r="A198" s="41"/>
      <c r="B198" s="41" t="s">
        <v>531</v>
      </c>
      <c r="C198" s="41" t="s">
        <v>532</v>
      </c>
      <c r="D198" s="42" t="s">
        <v>505</v>
      </c>
      <c r="E198" s="43">
        <v>0.51</v>
      </c>
      <c r="F198" s="43"/>
      <c r="G198" s="43">
        <f>SmtRes!CX59</f>
        <v>2.5499999999999998</v>
      </c>
      <c r="H198" s="45"/>
      <c r="I198" s="44"/>
      <c r="J198" s="45">
        <f>SmtRes!CZ59</f>
        <v>491.72</v>
      </c>
      <c r="K198" s="44"/>
      <c r="L198" s="45">
        <f>SmtRes!DI59</f>
        <v>1253.8900000000001</v>
      </c>
    </row>
    <row r="199" spans="1:82" ht="15" x14ac:dyDescent="0.2">
      <c r="A199" s="40"/>
      <c r="B199" s="43">
        <v>4</v>
      </c>
      <c r="C199" s="40" t="s">
        <v>759</v>
      </c>
      <c r="D199" s="42"/>
      <c r="E199" s="47"/>
      <c r="F199" s="43"/>
      <c r="G199" s="47"/>
      <c r="H199" s="43"/>
      <c r="I199" s="43"/>
      <c r="J199" s="43"/>
      <c r="K199" s="43"/>
      <c r="L199" s="48">
        <f>SUM(L200:L200)-SUMIF(CE200:CE200, 1, L200:L200)</f>
        <v>270.58999999999997</v>
      </c>
    </row>
    <row r="200" spans="1:82" ht="42.75" x14ac:dyDescent="0.2">
      <c r="A200" s="41"/>
      <c r="B200" s="41" t="s">
        <v>576</v>
      </c>
      <c r="C200" s="49" t="s">
        <v>578</v>
      </c>
      <c r="D200" s="50" t="s">
        <v>106</v>
      </c>
      <c r="E200" s="51">
        <v>1.06E-3</v>
      </c>
      <c r="F200" s="51"/>
      <c r="G200" s="51">
        <f>SmtRes!CX60</f>
        <v>5.3E-3</v>
      </c>
      <c r="H200" s="52"/>
      <c r="I200" s="53"/>
      <c r="J200" s="52">
        <f>SmtRes!CZ60</f>
        <v>51054.97</v>
      </c>
      <c r="K200" s="53"/>
      <c r="L200" s="52">
        <f>SmtRes!DF60</f>
        <v>270.58999999999997</v>
      </c>
    </row>
    <row r="201" spans="1:82" ht="15" x14ac:dyDescent="0.2">
      <c r="A201" s="41"/>
      <c r="B201" s="41"/>
      <c r="C201" s="55" t="s">
        <v>760</v>
      </c>
      <c r="D201" s="42"/>
      <c r="E201" s="43"/>
      <c r="F201" s="43"/>
      <c r="G201" s="43"/>
      <c r="H201" s="45"/>
      <c r="I201" s="44"/>
      <c r="J201" s="45"/>
      <c r="K201" s="44"/>
      <c r="L201" s="45">
        <f>L197+L199</f>
        <v>1524.48</v>
      </c>
    </row>
    <row r="202" spans="1:82" ht="57" x14ac:dyDescent="0.2">
      <c r="A202" s="39" t="s">
        <v>785</v>
      </c>
      <c r="B202" s="41" t="str">
        <f>Source!F50</f>
        <v>421/пр_2020_п.75_пп.а</v>
      </c>
      <c r="C202" s="41" t="str">
        <f>Source!G50</f>
        <v>Сметная стоимость вспомогательных ненормируемых материальных ресурсов, не учтенная в сметной норме, 2%</v>
      </c>
      <c r="D202" s="42" t="str">
        <f>Source!H50</f>
        <v>%</v>
      </c>
      <c r="E202" s="43">
        <f>SmtRes!AT63</f>
        <v>2</v>
      </c>
      <c r="F202" s="43"/>
      <c r="G202" s="43">
        <f>Source!I50</f>
        <v>2</v>
      </c>
      <c r="H202" s="45"/>
      <c r="I202" s="44"/>
      <c r="J202" s="45"/>
      <c r="K202" s="44"/>
      <c r="L202" s="45">
        <f>Source!P50</f>
        <v>25.08</v>
      </c>
      <c r="AD202">
        <f>ROUND((Source!AT50/100)*((ROUND(0*Source!I50, 2)+ROUND(0*Source!I50, 2))), 2)</f>
        <v>0</v>
      </c>
      <c r="AE202">
        <f>ROUND((Source!AU50/100)*((ROUND(0*Source!I50, 2)+ROUND(0*Source!I50, 2))), 2)</f>
        <v>0</v>
      </c>
      <c r="AN202">
        <f>L202</f>
        <v>25.08</v>
      </c>
      <c r="AW202">
        <f>L202</f>
        <v>25.08</v>
      </c>
      <c r="AZ202">
        <f>Source!X50</f>
        <v>0</v>
      </c>
      <c r="BA202">
        <f>Source!Y50</f>
        <v>0</v>
      </c>
      <c r="CD202">
        <v>2</v>
      </c>
    </row>
    <row r="203" spans="1:82" ht="57" x14ac:dyDescent="0.2">
      <c r="A203" s="39" t="s">
        <v>786</v>
      </c>
      <c r="B203" s="41" t="str">
        <f>Source!F51</f>
        <v>14.4.04.11-0010</v>
      </c>
      <c r="C203" s="41" t="s">
        <v>787</v>
      </c>
      <c r="D203" s="42" t="str">
        <f>Source!H51</f>
        <v>т</v>
      </c>
      <c r="E203" s="43">
        <f>SmtRes!AT62</f>
        <v>-2.0000000000000001E-4</v>
      </c>
      <c r="F203" s="43"/>
      <c r="G203" s="43">
        <f>Source!I51</f>
        <v>-1E-3</v>
      </c>
      <c r="H203" s="45">
        <f>Source!AL51+Source!AO51+Source!AM51+Source!AN51</f>
        <v>360146.05</v>
      </c>
      <c r="I203" s="44">
        <f>IF(Source!BC51&lt;&gt; 0, Source!BC51, 1)</f>
        <v>1.28</v>
      </c>
      <c r="J203" s="45">
        <f>ROUND(H203*I203, 2)</f>
        <v>460986.94</v>
      </c>
      <c r="K203" s="44"/>
      <c r="L203" s="45">
        <f>Source!P51</f>
        <v>-460.99</v>
      </c>
      <c r="AD203">
        <f>ROUND((Source!AT51/100)*((ROUND(ROUND(Source!AO51,2)*Source!I51, 2)+ROUND(ROUND(Source!AN51,2)*Source!I51, 2))), 2)</f>
        <v>0</v>
      </c>
      <c r="AE203">
        <f>ROUND((Source!AU51/100)*((ROUND(ROUND(Source!AO51,2)*Source!I51, 2)+ROUND(ROUND(Source!AN51,2)*Source!I51, 2))), 2)</f>
        <v>0</v>
      </c>
      <c r="AN203">
        <f>L203</f>
        <v>-460.99</v>
      </c>
      <c r="AW203">
        <f>L203</f>
        <v>-460.99</v>
      </c>
      <c r="AZ203">
        <f>Source!X51</f>
        <v>0</v>
      </c>
      <c r="BA203">
        <f>Source!Y51</f>
        <v>0</v>
      </c>
      <c r="CD203">
        <v>2</v>
      </c>
    </row>
    <row r="204" spans="1:82" ht="71.25" x14ac:dyDescent="0.2">
      <c r="A204" s="39" t="s">
        <v>788</v>
      </c>
      <c r="B204" s="41" t="str">
        <f>Source!F52</f>
        <v>08.3.08.02-0058</v>
      </c>
      <c r="C204" s="41" t="s">
        <v>789</v>
      </c>
      <c r="D204" s="42" t="str">
        <f>Source!H52</f>
        <v>т</v>
      </c>
      <c r="E204" s="43">
        <f>SmtRes!AT61</f>
        <v>-5.0899999999999999E-3</v>
      </c>
      <c r="F204" s="43"/>
      <c r="G204" s="43">
        <f>Source!I52</f>
        <v>-2.545E-2</v>
      </c>
      <c r="H204" s="45"/>
      <c r="I204" s="44"/>
      <c r="J204" s="45">
        <f>Source!AK52</f>
        <v>50205.31</v>
      </c>
      <c r="K204" s="44"/>
      <c r="L204" s="45">
        <f>Source!P52</f>
        <v>-1277.73</v>
      </c>
      <c r="AD204">
        <f>ROUND((Source!AT52/100)*((ROUND(ROUND(Source!AO52,2)*Source!I52, 2)+ROUND(ROUND(Source!AN52,2)*Source!I52, 2))), 2)</f>
        <v>0</v>
      </c>
      <c r="AE204">
        <f>ROUND((Source!AU52/100)*((ROUND(ROUND(Source!AO52,2)*Source!I52, 2)+ROUND(ROUND(Source!AN52,2)*Source!I52, 2))), 2)</f>
        <v>0</v>
      </c>
      <c r="AN204">
        <f>L204</f>
        <v>-1277.73</v>
      </c>
      <c r="AW204">
        <f>L204</f>
        <v>-1277.73</v>
      </c>
      <c r="AZ204">
        <f>Source!X52</f>
        <v>0</v>
      </c>
      <c r="BA204">
        <f>Source!Y52</f>
        <v>0</v>
      </c>
      <c r="CD204">
        <v>2</v>
      </c>
    </row>
    <row r="205" spans="1:82" ht="14.25" x14ac:dyDescent="0.2">
      <c r="A205" s="41"/>
      <c r="B205" s="41"/>
      <c r="C205" s="41" t="s">
        <v>761</v>
      </c>
      <c r="D205" s="42"/>
      <c r="E205" s="43"/>
      <c r="F205" s="43"/>
      <c r="G205" s="43"/>
      <c r="H205" s="45"/>
      <c r="I205" s="44"/>
      <c r="J205" s="45"/>
      <c r="K205" s="44"/>
      <c r="L205" s="45">
        <f>SUM(AR196:AR208)+SUM(AS196:AS208)+SUM(AT196:AT208)+SUM(AU196:AU208)+SUM(AV196:AV208)</f>
        <v>1253.8900000000001</v>
      </c>
    </row>
    <row r="206" spans="1:82" ht="28.5" x14ac:dyDescent="0.2">
      <c r="A206" s="41"/>
      <c r="B206" s="41" t="s">
        <v>58</v>
      </c>
      <c r="C206" s="41" t="s">
        <v>776</v>
      </c>
      <c r="D206" s="42" t="s">
        <v>63</v>
      </c>
      <c r="E206" s="43">
        <f>Source!BZ49</f>
        <v>97</v>
      </c>
      <c r="F206" s="43"/>
      <c r="G206" s="43">
        <f>Source!AT49</f>
        <v>97</v>
      </c>
      <c r="H206" s="45"/>
      <c r="I206" s="44"/>
      <c r="J206" s="45"/>
      <c r="K206" s="44"/>
      <c r="L206" s="45">
        <f>SUM(AZ196:AZ208)</f>
        <v>1216.27</v>
      </c>
    </row>
    <row r="207" spans="1:82" ht="28.5" x14ac:dyDescent="0.2">
      <c r="A207" s="49"/>
      <c r="B207" s="49" t="s">
        <v>59</v>
      </c>
      <c r="C207" s="49" t="s">
        <v>777</v>
      </c>
      <c r="D207" s="50" t="s">
        <v>63</v>
      </c>
      <c r="E207" s="51">
        <f>Source!CA49</f>
        <v>51</v>
      </c>
      <c r="F207" s="51"/>
      <c r="G207" s="51">
        <f>Source!AU49</f>
        <v>51</v>
      </c>
      <c r="H207" s="52"/>
      <c r="I207" s="53"/>
      <c r="J207" s="52"/>
      <c r="K207" s="53"/>
      <c r="L207" s="52">
        <f>SUM(BA196:BA208)</f>
        <v>639.48</v>
      </c>
    </row>
    <row r="208" spans="1:82" ht="15" x14ac:dyDescent="0.2">
      <c r="C208" s="94" t="s">
        <v>764</v>
      </c>
      <c r="D208" s="94"/>
      <c r="E208" s="94"/>
      <c r="F208" s="94"/>
      <c r="G208" s="94"/>
      <c r="H208" s="94"/>
      <c r="I208" s="95">
        <f>IF(E196&lt;&gt;0,K208/E196, 0)</f>
        <v>333.31799999999998</v>
      </c>
      <c r="J208" s="95"/>
      <c r="K208" s="95">
        <f>L197+L199+L206+L207+SUM(L202:L204)</f>
        <v>1666.59</v>
      </c>
      <c r="L208" s="95"/>
      <c r="AD208">
        <f>ROUND((Source!AT49/100)*((ROUND(SUMIF(SmtRes!AQ59:'SmtRes'!AQ63,"=1",SmtRes!AD59:'SmtRes'!AD63)*Source!I49, 2)+ROUND(SUMIF(SmtRes!AQ59:'SmtRes'!AQ63,"=1",SmtRes!AC59:'SmtRes'!AC63)*Source!I49, 2))), 2)</f>
        <v>2384.84</v>
      </c>
      <c r="AE208">
        <f>ROUND((Source!AU49/100)*((ROUND(SUMIF(SmtRes!AQ59:'SmtRes'!AQ63,"=1",SmtRes!AD59:'SmtRes'!AD63)*Source!I49, 2)+ROUND(SUMIF(SmtRes!AQ59:'SmtRes'!AQ63,"=1",SmtRes!AC59:'SmtRes'!AC63)*Source!I49, 2))), 2)</f>
        <v>1253.8900000000001</v>
      </c>
      <c r="AN208" s="54">
        <f>L197+L199+L206+L207</f>
        <v>3380.23</v>
      </c>
      <c r="AO208">
        <f>0</f>
        <v>0</v>
      </c>
      <c r="AQ208" t="s">
        <v>765</v>
      </c>
      <c r="AR208" s="54">
        <f>L197</f>
        <v>1253.8900000000001</v>
      </c>
      <c r="AT208">
        <f>0</f>
        <v>0</v>
      </c>
      <c r="AV208" t="s">
        <v>765</v>
      </c>
      <c r="AW208" s="54">
        <f>L199</f>
        <v>270.58999999999997</v>
      </c>
      <c r="AZ208">
        <f>Source!X49</f>
        <v>1216.27</v>
      </c>
      <c r="BA208">
        <f>Source!Y49</f>
        <v>639.48</v>
      </c>
      <c r="CD208">
        <v>2</v>
      </c>
    </row>
    <row r="210" spans="1:12" ht="15" x14ac:dyDescent="0.2">
      <c r="A210" s="59"/>
      <c r="B210" s="60"/>
      <c r="C210" s="80" t="s">
        <v>790</v>
      </c>
      <c r="D210" s="80"/>
      <c r="E210" s="80"/>
      <c r="F210" s="80"/>
      <c r="G210" s="80"/>
      <c r="H210" s="80"/>
      <c r="I210" s="48"/>
      <c r="J210" s="59"/>
      <c r="K210" s="61"/>
      <c r="L210" s="48">
        <f>L212+L213+L219+L223</f>
        <v>104819.44</v>
      </c>
    </row>
    <row r="211" spans="1:12" ht="14.25" x14ac:dyDescent="0.2">
      <c r="A211" s="56"/>
      <c r="B211" s="58"/>
      <c r="C211" s="106" t="s">
        <v>791</v>
      </c>
      <c r="D211" s="107"/>
      <c r="E211" s="107"/>
      <c r="F211" s="107"/>
      <c r="G211" s="107"/>
      <c r="H211" s="107"/>
      <c r="I211" s="45"/>
      <c r="J211" s="56"/>
      <c r="K211" s="43"/>
      <c r="L211" s="45"/>
    </row>
    <row r="212" spans="1:12" ht="14.25" x14ac:dyDescent="0.2">
      <c r="A212" s="56"/>
      <c r="B212" s="58"/>
      <c r="C212" s="107" t="s">
        <v>792</v>
      </c>
      <c r="D212" s="107"/>
      <c r="E212" s="107"/>
      <c r="F212" s="107"/>
      <c r="G212" s="107"/>
      <c r="H212" s="107"/>
      <c r="I212" s="45"/>
      <c r="J212" s="56"/>
      <c r="K212" s="43"/>
      <c r="L212" s="45">
        <f>SUM(AR61:AR208)</f>
        <v>60294.03</v>
      </c>
    </row>
    <row r="213" spans="1:12" ht="14.25" hidden="1" x14ac:dyDescent="0.2">
      <c r="A213" s="56"/>
      <c r="B213" s="58"/>
      <c r="C213" s="107" t="s">
        <v>793</v>
      </c>
      <c r="D213" s="107"/>
      <c r="E213" s="107"/>
      <c r="F213" s="107"/>
      <c r="G213" s="107"/>
      <c r="H213" s="107"/>
      <c r="I213" s="45"/>
      <c r="J213" s="56"/>
      <c r="K213" s="43"/>
      <c r="L213" s="45">
        <f>L215+L218+L217</f>
        <v>25682.970000000005</v>
      </c>
    </row>
    <row r="214" spans="1:12" ht="14.25" hidden="1" x14ac:dyDescent="0.2">
      <c r="A214" s="56"/>
      <c r="B214" s="58"/>
      <c r="C214" s="106" t="s">
        <v>794</v>
      </c>
      <c r="D214" s="107"/>
      <c r="E214" s="107"/>
      <c r="F214" s="107"/>
      <c r="G214" s="107"/>
      <c r="H214" s="107"/>
      <c r="I214" s="45"/>
      <c r="J214" s="56"/>
      <c r="K214" s="43"/>
      <c r="L214" s="45"/>
    </row>
    <row r="215" spans="1:12" ht="14.25" x14ac:dyDescent="0.2">
      <c r="A215" s="56"/>
      <c r="B215" s="58"/>
      <c r="C215" s="107" t="s">
        <v>793</v>
      </c>
      <c r="D215" s="107"/>
      <c r="E215" s="107"/>
      <c r="F215" s="107"/>
      <c r="G215" s="107"/>
      <c r="H215" s="107"/>
      <c r="I215" s="45"/>
      <c r="J215" s="56"/>
      <c r="K215" s="43"/>
      <c r="L215" s="45">
        <f>SUM(AO61:AO208)</f>
        <v>16054.180000000004</v>
      </c>
    </row>
    <row r="216" spans="1:12" ht="14.25" hidden="1" x14ac:dyDescent="0.2">
      <c r="A216" s="56"/>
      <c r="B216" s="58"/>
      <c r="C216" s="106" t="s">
        <v>795</v>
      </c>
      <c r="D216" s="107"/>
      <c r="E216" s="107"/>
      <c r="F216" s="107"/>
      <c r="G216" s="107"/>
      <c r="H216" s="107"/>
      <c r="I216" s="45"/>
      <c r="J216" s="56"/>
      <c r="K216" s="43"/>
      <c r="L216" s="45"/>
    </row>
    <row r="217" spans="1:12" ht="14.25" x14ac:dyDescent="0.2">
      <c r="A217" s="56"/>
      <c r="B217" s="58"/>
      <c r="C217" s="107" t="s">
        <v>815</v>
      </c>
      <c r="D217" s="107"/>
      <c r="E217" s="107"/>
      <c r="F217" s="107"/>
      <c r="G217" s="107"/>
      <c r="H217" s="107"/>
      <c r="I217" s="45"/>
      <c r="J217" s="56"/>
      <c r="K217" s="43"/>
      <c r="L217" s="45">
        <f>SUM(AT61:AT208)</f>
        <v>9628.7900000000009</v>
      </c>
    </row>
    <row r="218" spans="1:12" ht="14.25" hidden="1" x14ac:dyDescent="0.2">
      <c r="A218" s="56"/>
      <c r="B218" s="58"/>
      <c r="C218" s="107" t="s">
        <v>796</v>
      </c>
      <c r="D218" s="107"/>
      <c r="E218" s="107"/>
      <c r="F218" s="107"/>
      <c r="G218" s="107"/>
      <c r="H218" s="107"/>
      <c r="I218" s="45"/>
      <c r="J218" s="56"/>
      <c r="K218" s="43"/>
      <c r="L218" s="45">
        <f>SUM(AV61:AV208)</f>
        <v>0</v>
      </c>
    </row>
    <row r="219" spans="1:12" ht="14.25" x14ac:dyDescent="0.2">
      <c r="A219" s="56"/>
      <c r="B219" s="58"/>
      <c r="C219" s="107" t="s">
        <v>797</v>
      </c>
      <c r="D219" s="107"/>
      <c r="E219" s="107"/>
      <c r="F219" s="107"/>
      <c r="G219" s="107"/>
      <c r="H219" s="107"/>
      <c r="I219" s="45"/>
      <c r="J219" s="56"/>
      <c r="K219" s="43"/>
      <c r="L219" s="45">
        <f>L221+L222</f>
        <v>18842.439999999999</v>
      </c>
    </row>
    <row r="220" spans="1:12" ht="14.25" x14ac:dyDescent="0.2">
      <c r="A220" s="56"/>
      <c r="B220" s="58"/>
      <c r="C220" s="106" t="s">
        <v>794</v>
      </c>
      <c r="D220" s="107"/>
      <c r="E220" s="107"/>
      <c r="F220" s="107"/>
      <c r="G220" s="107"/>
      <c r="H220" s="107"/>
      <c r="I220" s="45"/>
      <c r="J220" s="56"/>
      <c r="K220" s="43"/>
      <c r="L220" s="45"/>
    </row>
    <row r="221" spans="1:12" ht="14.25" x14ac:dyDescent="0.2">
      <c r="A221" s="56"/>
      <c r="B221" s="58"/>
      <c r="C221" s="107" t="s">
        <v>798</v>
      </c>
      <c r="D221" s="107"/>
      <c r="E221" s="107"/>
      <c r="F221" s="107"/>
      <c r="G221" s="107"/>
      <c r="H221" s="107"/>
      <c r="I221" s="45"/>
      <c r="J221" s="56"/>
      <c r="K221" s="43"/>
      <c r="L221" s="45">
        <f>SUM(AW61:AW208)-SUM(BK61:BK208)</f>
        <v>18842.439999999999</v>
      </c>
    </row>
    <row r="222" spans="1:12" ht="14.25" hidden="1" x14ac:dyDescent="0.2">
      <c r="A222" s="56"/>
      <c r="B222" s="58"/>
      <c r="C222" s="107" t="s">
        <v>799</v>
      </c>
      <c r="D222" s="107"/>
      <c r="E222" s="107"/>
      <c r="F222" s="107"/>
      <c r="G222" s="107"/>
      <c r="H222" s="107"/>
      <c r="I222" s="45"/>
      <c r="J222" s="56"/>
      <c r="K222" s="43"/>
      <c r="L222" s="45">
        <f>SUM(BC61:BC208)</f>
        <v>0</v>
      </c>
    </row>
    <row r="223" spans="1:12" ht="14.25" hidden="1" x14ac:dyDescent="0.2">
      <c r="A223" s="56"/>
      <c r="B223" s="58"/>
      <c r="C223" s="107" t="s">
        <v>800</v>
      </c>
      <c r="D223" s="107"/>
      <c r="E223" s="107"/>
      <c r="F223" s="107"/>
      <c r="G223" s="107"/>
      <c r="H223" s="107"/>
      <c r="I223" s="45"/>
      <c r="J223" s="56"/>
      <c r="K223" s="43"/>
      <c r="L223" s="45">
        <f>SUM(BB61:BB208)</f>
        <v>0</v>
      </c>
    </row>
    <row r="224" spans="1:12" ht="14.25" x14ac:dyDescent="0.2">
      <c r="A224" s="56"/>
      <c r="B224" s="58"/>
      <c r="C224" s="107" t="s">
        <v>801</v>
      </c>
      <c r="D224" s="107"/>
      <c r="E224" s="107"/>
      <c r="F224" s="107"/>
      <c r="G224" s="107"/>
      <c r="H224" s="107"/>
      <c r="I224" s="45"/>
      <c r="J224" s="56"/>
      <c r="K224" s="43"/>
      <c r="L224" s="45">
        <f>SUM(AR61:AR208)+SUM(AT61:AT208)+SUM(AV61:AV208)</f>
        <v>69922.820000000007</v>
      </c>
    </row>
    <row r="225" spans="1:12" ht="14.25" x14ac:dyDescent="0.2">
      <c r="A225" s="56"/>
      <c r="B225" s="58"/>
      <c r="C225" s="107" t="s">
        <v>802</v>
      </c>
      <c r="D225" s="107"/>
      <c r="E225" s="107"/>
      <c r="F225" s="107"/>
      <c r="G225" s="107"/>
      <c r="H225" s="107"/>
      <c r="I225" s="45"/>
      <c r="J225" s="56"/>
      <c r="K225" s="43"/>
      <c r="L225" s="45">
        <f>SUM(AZ61:AZ208)</f>
        <v>66576.36</v>
      </c>
    </row>
    <row r="226" spans="1:12" ht="14.25" x14ac:dyDescent="0.2">
      <c r="A226" s="56"/>
      <c r="B226" s="58"/>
      <c r="C226" s="107" t="s">
        <v>803</v>
      </c>
      <c r="D226" s="107"/>
      <c r="E226" s="107"/>
      <c r="F226" s="107"/>
      <c r="G226" s="107"/>
      <c r="H226" s="107"/>
      <c r="I226" s="45"/>
      <c r="J226" s="56"/>
      <c r="K226" s="43"/>
      <c r="L226" s="45">
        <f>SUM(BA61:BA208)</f>
        <v>33959.75</v>
      </c>
    </row>
    <row r="227" spans="1:12" ht="14.25" hidden="1" x14ac:dyDescent="0.2">
      <c r="A227" s="56"/>
      <c r="B227" s="58"/>
      <c r="C227" s="107" t="s">
        <v>804</v>
      </c>
      <c r="D227" s="107"/>
      <c r="E227" s="107"/>
      <c r="F227" s="107"/>
      <c r="G227" s="107"/>
      <c r="H227" s="107"/>
      <c r="I227" s="45"/>
      <c r="J227" s="56"/>
      <c r="K227" s="43"/>
      <c r="L227" s="45">
        <f>L229+L230</f>
        <v>0</v>
      </c>
    </row>
    <row r="228" spans="1:12" ht="14.25" hidden="1" x14ac:dyDescent="0.2">
      <c r="A228" s="56"/>
      <c r="B228" s="58"/>
      <c r="C228" s="106" t="s">
        <v>791</v>
      </c>
      <c r="D228" s="107"/>
      <c r="E228" s="107"/>
      <c r="F228" s="107"/>
      <c r="G228" s="107"/>
      <c r="H228" s="107"/>
      <c r="I228" s="45"/>
      <c r="J228" s="56"/>
      <c r="K228" s="43"/>
      <c r="L228" s="45"/>
    </row>
    <row r="229" spans="1:12" ht="14.25" hidden="1" x14ac:dyDescent="0.2">
      <c r="A229" s="56"/>
      <c r="B229" s="58"/>
      <c r="C229" s="107" t="s">
        <v>805</v>
      </c>
      <c r="D229" s="107"/>
      <c r="E229" s="107"/>
      <c r="F229" s="107"/>
      <c r="G229" s="107"/>
      <c r="H229" s="107"/>
      <c r="I229" s="45"/>
      <c r="J229" s="56"/>
      <c r="K229" s="43"/>
      <c r="L229" s="45">
        <f>SUM(BK61:BK208)</f>
        <v>0</v>
      </c>
    </row>
    <row r="230" spans="1:12" ht="14.25" hidden="1" x14ac:dyDescent="0.2">
      <c r="A230" s="56"/>
      <c r="B230" s="58"/>
      <c r="C230" s="107" t="s">
        <v>806</v>
      </c>
      <c r="D230" s="107"/>
      <c r="E230" s="107"/>
      <c r="F230" s="107"/>
      <c r="G230" s="107"/>
      <c r="H230" s="107"/>
      <c r="I230" s="45"/>
      <c r="J230" s="56"/>
      <c r="K230" s="43"/>
      <c r="L230" s="45">
        <f>SUM(BD61:BD208)</f>
        <v>0</v>
      </c>
    </row>
    <row r="231" spans="1:12" ht="14.25" hidden="1" x14ac:dyDescent="0.2">
      <c r="A231" s="56"/>
      <c r="B231" s="58"/>
      <c r="C231" s="107" t="s">
        <v>807</v>
      </c>
      <c r="D231" s="107"/>
      <c r="E231" s="107"/>
      <c r="F231" s="107"/>
      <c r="G231" s="107"/>
      <c r="H231" s="107"/>
      <c r="I231" s="45"/>
      <c r="J231" s="56"/>
      <c r="K231" s="43"/>
      <c r="L231" s="45"/>
    </row>
    <row r="232" spans="1:12" ht="14.25" hidden="1" x14ac:dyDescent="0.2">
      <c r="A232" s="56"/>
      <c r="B232" s="58"/>
      <c r="C232" s="107" t="s">
        <v>808</v>
      </c>
      <c r="D232" s="107"/>
      <c r="E232" s="107"/>
      <c r="F232" s="107"/>
      <c r="G232" s="107"/>
      <c r="H232" s="107"/>
      <c r="I232" s="45"/>
      <c r="J232" s="56"/>
      <c r="K232" s="43"/>
      <c r="L232" s="45">
        <f>SUM(BO61:BO208)</f>
        <v>0</v>
      </c>
    </row>
    <row r="233" spans="1:12" ht="15" x14ac:dyDescent="0.2">
      <c r="A233" s="59"/>
      <c r="B233" s="60"/>
      <c r="C233" s="80" t="s">
        <v>809</v>
      </c>
      <c r="D233" s="80"/>
      <c r="E233" s="80"/>
      <c r="F233" s="80"/>
      <c r="G233" s="80"/>
      <c r="H233" s="80"/>
      <c r="I233" s="48"/>
      <c r="J233" s="59"/>
      <c r="K233" s="61"/>
      <c r="L233" s="48">
        <f>L210+L225+L226+L227+L231+L232</f>
        <v>205355.55</v>
      </c>
    </row>
    <row r="234" spans="1:12" ht="14.25" x14ac:dyDescent="0.2">
      <c r="A234" s="56"/>
      <c r="B234" s="58"/>
      <c r="C234" s="106" t="s">
        <v>810</v>
      </c>
      <c r="D234" s="107"/>
      <c r="E234" s="107"/>
      <c r="F234" s="107"/>
      <c r="G234" s="107"/>
      <c r="H234" s="107"/>
      <c r="I234" s="45"/>
      <c r="J234" s="56"/>
      <c r="K234" s="43"/>
      <c r="L234" s="45"/>
    </row>
    <row r="235" spans="1:12" ht="14.25" hidden="1" x14ac:dyDescent="0.2">
      <c r="A235" s="56"/>
      <c r="B235" s="58"/>
      <c r="C235" s="107" t="s">
        <v>811</v>
      </c>
      <c r="D235" s="107"/>
      <c r="E235" s="107"/>
      <c r="F235" s="107"/>
      <c r="G235" s="107"/>
      <c r="H235" s="107"/>
      <c r="I235" s="45"/>
      <c r="J235" s="56"/>
      <c r="K235" s="43"/>
      <c r="L235" s="45">
        <f>SUM(AX61:AX208)</f>
        <v>0</v>
      </c>
    </row>
    <row r="236" spans="1:12" ht="14.25" hidden="1" x14ac:dyDescent="0.2">
      <c r="A236" s="56"/>
      <c r="B236" s="58"/>
      <c r="C236" s="107" t="s">
        <v>812</v>
      </c>
      <c r="D236" s="107"/>
      <c r="E236" s="107"/>
      <c r="F236" s="107"/>
      <c r="G236" s="107"/>
      <c r="H236" s="107"/>
      <c r="I236" s="45"/>
      <c r="J236" s="56"/>
      <c r="K236" s="43"/>
      <c r="L236" s="45">
        <f>SUM(AY61:AY208)</f>
        <v>0</v>
      </c>
    </row>
    <row r="237" spans="1:12" ht="14.25" x14ac:dyDescent="0.2">
      <c r="A237" s="56"/>
      <c r="B237" s="58"/>
      <c r="C237" s="107" t="s">
        <v>813</v>
      </c>
      <c r="D237" s="107"/>
      <c r="E237" s="107"/>
      <c r="F237" s="108"/>
      <c r="G237" s="47">
        <f>Source!F80</f>
        <v>130.0741088</v>
      </c>
      <c r="H237" s="56"/>
      <c r="I237" s="56"/>
      <c r="J237" s="56"/>
      <c r="K237" s="56"/>
      <c r="L237" s="56"/>
    </row>
    <row r="238" spans="1:12" ht="14.25" x14ac:dyDescent="0.2">
      <c r="A238" s="56"/>
      <c r="B238" s="58"/>
      <c r="C238" s="107" t="s">
        <v>814</v>
      </c>
      <c r="D238" s="107"/>
      <c r="E238" s="107"/>
      <c r="F238" s="108"/>
      <c r="G238" s="47">
        <f>Source!F81</f>
        <v>17.1602368</v>
      </c>
      <c r="H238" s="56"/>
      <c r="I238" s="56"/>
      <c r="J238" s="56"/>
      <c r="K238" s="56"/>
      <c r="L238" s="56"/>
    </row>
    <row r="241" spans="1:82" ht="16.5" x14ac:dyDescent="0.2">
      <c r="A241" s="105" t="s">
        <v>816</v>
      </c>
      <c r="B241" s="105"/>
      <c r="C241" s="105"/>
      <c r="D241" s="105"/>
      <c r="E241" s="105"/>
      <c r="F241" s="105"/>
      <c r="G241" s="105"/>
      <c r="H241" s="105"/>
      <c r="I241" s="105"/>
      <c r="J241" s="105"/>
      <c r="K241" s="105"/>
      <c r="L241" s="105"/>
    </row>
    <row r="242" spans="1:82" ht="42.75" x14ac:dyDescent="0.2">
      <c r="A242" s="57" t="s">
        <v>188</v>
      </c>
      <c r="B242" s="49" t="str">
        <f>Source!F93</f>
        <v>ТЦ_20_77_7719546987_30.09.2025_02_5.1</v>
      </c>
      <c r="C242" s="49" t="str">
        <f>Source!G93</f>
        <v>Кабель АСБл 3х120</v>
      </c>
      <c r="D242" s="50" t="str">
        <f>Source!H93</f>
        <v>м</v>
      </c>
      <c r="E242" s="51">
        <f>Source!K93</f>
        <v>334</v>
      </c>
      <c r="F242" s="51"/>
      <c r="G242" s="51">
        <f>Source!I93</f>
        <v>334</v>
      </c>
      <c r="H242" s="52"/>
      <c r="I242" s="53"/>
      <c r="J242" s="52">
        <f>Source!AL93</f>
        <v>1554.89</v>
      </c>
      <c r="K242" s="53"/>
      <c r="L242" s="52">
        <f>Source!HG93</f>
        <v>519333.26</v>
      </c>
    </row>
    <row r="243" spans="1:82" ht="15" x14ac:dyDescent="0.2">
      <c r="C243" s="94" t="s">
        <v>764</v>
      </c>
      <c r="D243" s="94"/>
      <c r="E243" s="94"/>
      <c r="F243" s="94"/>
      <c r="G243" s="94"/>
      <c r="H243" s="94"/>
      <c r="I243" s="95">
        <f>IF(E242&lt;&gt;0,K243/E242, 0)</f>
        <v>1554.89</v>
      </c>
      <c r="J243" s="95"/>
      <c r="K243" s="95">
        <f>L242</f>
        <v>519333.26</v>
      </c>
      <c r="L243" s="95"/>
      <c r="AD243">
        <f>ROUND((Source!AT93/100)*((ROUND(ROUND(Source!AO93,2)*Source!I93, 2)+ROUND(ROUND(Source!AN93,2)*Source!I93, 2))), 2)</f>
        <v>0</v>
      </c>
      <c r="AE243">
        <f>ROUND((Source!AU93/100)*((ROUND(ROUND(Source!AO93,2)*Source!I93, 2)+ROUND(ROUND(Source!AN93,2)*Source!I93, 2))), 2)</f>
        <v>0</v>
      </c>
      <c r="AN243" s="54">
        <f>L242</f>
        <v>519333.26</v>
      </c>
      <c r="AO243">
        <f>0</f>
        <v>0</v>
      </c>
      <c r="AQ243" t="s">
        <v>765</v>
      </c>
      <c r="AR243">
        <f>0</f>
        <v>0</v>
      </c>
      <c r="AT243">
        <f>0</f>
        <v>0</v>
      </c>
      <c r="AV243" t="s">
        <v>765</v>
      </c>
      <c r="AW243" s="54">
        <f>L242</f>
        <v>519333.26</v>
      </c>
      <c r="AX243" s="54">
        <f>L242</f>
        <v>519333.26</v>
      </c>
      <c r="AZ243">
        <f>Source!X93</f>
        <v>0</v>
      </c>
      <c r="BA243">
        <f>Source!Y93</f>
        <v>0</v>
      </c>
      <c r="CD243">
        <v>2</v>
      </c>
    </row>
    <row r="244" spans="1:82" ht="42.75" x14ac:dyDescent="0.2">
      <c r="A244" s="57" t="s">
        <v>194</v>
      </c>
      <c r="B244" s="49" t="str">
        <f>Source!F94</f>
        <v>ТЦ_20_77_7719546987_30.09.2025_02_1.1</v>
      </c>
      <c r="C244" s="49" t="str">
        <f>Source!G94</f>
        <v>Муфта соединительная СТП 70/120 (Б)</v>
      </c>
      <c r="D244" s="50" t="str">
        <f>Source!H94</f>
        <v>шт.</v>
      </c>
      <c r="E244" s="51">
        <f>Source!K94</f>
        <v>2</v>
      </c>
      <c r="F244" s="51"/>
      <c r="G244" s="51">
        <f>Source!I94</f>
        <v>2</v>
      </c>
      <c r="H244" s="52"/>
      <c r="I244" s="53"/>
      <c r="J244" s="52">
        <f>Source!AL94</f>
        <v>15037.58</v>
      </c>
      <c r="K244" s="53"/>
      <c r="L244" s="52">
        <f>Source!HG94</f>
        <v>30075.16</v>
      </c>
    </row>
    <row r="245" spans="1:82" ht="15" x14ac:dyDescent="0.2">
      <c r="C245" s="94" t="s">
        <v>764</v>
      </c>
      <c r="D245" s="94"/>
      <c r="E245" s="94"/>
      <c r="F245" s="94"/>
      <c r="G245" s="94"/>
      <c r="H245" s="94"/>
      <c r="I245" s="95">
        <f>IF(E244&lt;&gt;0,K245/E244, 0)</f>
        <v>15037.58</v>
      </c>
      <c r="J245" s="95"/>
      <c r="K245" s="95">
        <f>L244</f>
        <v>30075.16</v>
      </c>
      <c r="L245" s="95"/>
      <c r="AD245">
        <f>ROUND((Source!AT94/100)*((ROUND(ROUND(Source!AO94,2)*Source!I94, 2)+ROUND(ROUND(Source!AN94,2)*Source!I94, 2))), 2)</f>
        <v>0</v>
      </c>
      <c r="AE245">
        <f>ROUND((Source!AU94/100)*((ROUND(ROUND(Source!AO94,2)*Source!I94, 2)+ROUND(ROUND(Source!AN94,2)*Source!I94, 2))), 2)</f>
        <v>0</v>
      </c>
      <c r="AN245" s="54">
        <f>L244</f>
        <v>30075.16</v>
      </c>
      <c r="AO245">
        <f>0</f>
        <v>0</v>
      </c>
      <c r="AQ245" t="s">
        <v>765</v>
      </c>
      <c r="AR245">
        <f>0</f>
        <v>0</v>
      </c>
      <c r="AT245">
        <f>0</f>
        <v>0</v>
      </c>
      <c r="AV245" t="s">
        <v>765</v>
      </c>
      <c r="AW245" s="54">
        <f>L244</f>
        <v>30075.16</v>
      </c>
      <c r="AX245" s="54">
        <f>L244</f>
        <v>30075.16</v>
      </c>
      <c r="AZ245">
        <f>Source!X94</f>
        <v>0</v>
      </c>
      <c r="BA245">
        <f>Source!Y94</f>
        <v>0</v>
      </c>
      <c r="CD245">
        <v>2</v>
      </c>
    </row>
    <row r="246" spans="1:82" ht="42.75" x14ac:dyDescent="0.2">
      <c r="A246" s="57" t="s">
        <v>198</v>
      </c>
      <c r="B246" s="49" t="str">
        <f>Source!F95</f>
        <v>ТЦ_20_77_7719546987_30.09.2025_02_2.1</v>
      </c>
      <c r="C246" s="49" t="str">
        <f>Source!G95</f>
        <v>Плитка ПЗК 480х240</v>
      </c>
      <c r="D246" s="50" t="str">
        <f>Source!H95</f>
        <v>шт.</v>
      </c>
      <c r="E246" s="51">
        <f>Source!K95</f>
        <v>333</v>
      </c>
      <c r="F246" s="51"/>
      <c r="G246" s="51">
        <f>Source!I95</f>
        <v>333</v>
      </c>
      <c r="H246" s="52"/>
      <c r="I246" s="53"/>
      <c r="J246" s="52">
        <f>Source!AL95</f>
        <v>95.6</v>
      </c>
      <c r="K246" s="53"/>
      <c r="L246" s="52">
        <f>Source!HG95</f>
        <v>31834.799999999999</v>
      </c>
    </row>
    <row r="247" spans="1:82" ht="15" x14ac:dyDescent="0.2">
      <c r="C247" s="94" t="s">
        <v>764</v>
      </c>
      <c r="D247" s="94"/>
      <c r="E247" s="94"/>
      <c r="F247" s="94"/>
      <c r="G247" s="94"/>
      <c r="H247" s="94"/>
      <c r="I247" s="95">
        <f>IF(E246&lt;&gt;0,K247/E246, 0)</f>
        <v>95.6</v>
      </c>
      <c r="J247" s="95"/>
      <c r="K247" s="95">
        <f>L246</f>
        <v>31834.799999999999</v>
      </c>
      <c r="L247" s="95"/>
      <c r="AD247">
        <f>ROUND((Source!AT95/100)*((ROUND(ROUND(Source!AO95,2)*Source!I95, 2)+ROUND(ROUND(Source!AN95,2)*Source!I95, 2))), 2)</f>
        <v>0</v>
      </c>
      <c r="AE247">
        <f>ROUND((Source!AU95/100)*((ROUND(ROUND(Source!AO95,2)*Source!I95, 2)+ROUND(ROUND(Source!AN95,2)*Source!I95, 2))), 2)</f>
        <v>0</v>
      </c>
      <c r="AN247" s="54">
        <f>L246</f>
        <v>31834.799999999999</v>
      </c>
      <c r="AO247">
        <f>0</f>
        <v>0</v>
      </c>
      <c r="AQ247" t="s">
        <v>765</v>
      </c>
      <c r="AR247">
        <f>0</f>
        <v>0</v>
      </c>
      <c r="AT247">
        <f>0</f>
        <v>0</v>
      </c>
      <c r="AV247" t="s">
        <v>765</v>
      </c>
      <c r="AW247" s="54">
        <f>L246</f>
        <v>31834.799999999999</v>
      </c>
      <c r="AX247" s="54">
        <f>L246</f>
        <v>31834.799999999999</v>
      </c>
      <c r="AZ247">
        <f>Source!X95</f>
        <v>0</v>
      </c>
      <c r="BA247">
        <f>Source!Y95</f>
        <v>0</v>
      </c>
      <c r="CD247">
        <v>2</v>
      </c>
    </row>
    <row r="248" spans="1:82" ht="42.75" x14ac:dyDescent="0.2">
      <c r="A248" s="57" t="s">
        <v>204</v>
      </c>
      <c r="B248" s="49" t="str">
        <f>Source!F97</f>
        <v>ТЦ_20_77_7719546987_30.09.2025_02_3.1</v>
      </c>
      <c r="C248" s="49" t="str">
        <f>Source!G97</f>
        <v>Столбик кабельный СКТ</v>
      </c>
      <c r="D248" s="50" t="str">
        <f>Source!H97</f>
        <v>шт.</v>
      </c>
      <c r="E248" s="51">
        <f>Source!K97</f>
        <v>5</v>
      </c>
      <c r="F248" s="51"/>
      <c r="G248" s="51">
        <f>Source!I97</f>
        <v>5</v>
      </c>
      <c r="H248" s="52"/>
      <c r="I248" s="53"/>
      <c r="J248" s="52">
        <f>Source!AL97</f>
        <v>1026.6199999999999</v>
      </c>
      <c r="K248" s="53"/>
      <c r="L248" s="52">
        <f>Source!HG97</f>
        <v>5133.1000000000004</v>
      </c>
    </row>
    <row r="249" spans="1:82" ht="15" x14ac:dyDescent="0.2">
      <c r="C249" s="94" t="s">
        <v>764</v>
      </c>
      <c r="D249" s="94"/>
      <c r="E249" s="94"/>
      <c r="F249" s="94"/>
      <c r="G249" s="94"/>
      <c r="H249" s="94"/>
      <c r="I249" s="95">
        <f>IF(E248&lt;&gt;0,K249/E248, 0)</f>
        <v>1026.6200000000001</v>
      </c>
      <c r="J249" s="95"/>
      <c r="K249" s="95">
        <f>L248</f>
        <v>5133.1000000000004</v>
      </c>
      <c r="L249" s="95"/>
      <c r="AD249">
        <f>ROUND((Source!AT97/100)*((ROUND(ROUND(Source!AO97,2)*Source!I97, 2)+ROUND(ROUND(Source!AN97,2)*Source!I97, 2))), 2)</f>
        <v>0</v>
      </c>
      <c r="AE249">
        <f>ROUND((Source!AU97/100)*((ROUND(ROUND(Source!AO97,2)*Source!I97, 2)+ROUND(ROUND(Source!AN97,2)*Source!I97, 2))), 2)</f>
        <v>0</v>
      </c>
      <c r="AN249" s="54">
        <f>L248</f>
        <v>5133.1000000000004</v>
      </c>
      <c r="AO249">
        <f>0</f>
        <v>0</v>
      </c>
      <c r="AQ249" t="s">
        <v>765</v>
      </c>
      <c r="AR249">
        <f>0</f>
        <v>0</v>
      </c>
      <c r="AT249">
        <f>0</f>
        <v>0</v>
      </c>
      <c r="AV249" t="s">
        <v>765</v>
      </c>
      <c r="AW249" s="54">
        <f>L248</f>
        <v>5133.1000000000004</v>
      </c>
      <c r="AX249" s="54">
        <f>L248</f>
        <v>5133.1000000000004</v>
      </c>
      <c r="AZ249">
        <f>Source!X97</f>
        <v>0</v>
      </c>
      <c r="BA249">
        <f>Source!Y97</f>
        <v>0</v>
      </c>
      <c r="CD249">
        <v>2</v>
      </c>
    </row>
    <row r="250" spans="1:82" ht="42.75" x14ac:dyDescent="0.2">
      <c r="A250" s="57" t="s">
        <v>207</v>
      </c>
      <c r="B250" s="49" t="str">
        <f>Source!F98</f>
        <v>ТЦ_20_77_7719546987_30.09.2025_02_4.1</v>
      </c>
      <c r="C250" s="49" t="str">
        <f>Source!G98</f>
        <v>Табличка "Охранная зона кабеля"</v>
      </c>
      <c r="D250" s="50" t="str">
        <f>Source!H98</f>
        <v>шт.</v>
      </c>
      <c r="E250" s="51">
        <f>Source!K98</f>
        <v>5</v>
      </c>
      <c r="F250" s="51"/>
      <c r="G250" s="51">
        <f>Source!I98</f>
        <v>5</v>
      </c>
      <c r="H250" s="52"/>
      <c r="I250" s="53"/>
      <c r="J250" s="52">
        <f>Source!AL98</f>
        <v>787.95</v>
      </c>
      <c r="K250" s="53"/>
      <c r="L250" s="52">
        <f>Source!HG98</f>
        <v>3939.75</v>
      </c>
    </row>
    <row r="251" spans="1:82" ht="15" x14ac:dyDescent="0.2">
      <c r="C251" s="94" t="s">
        <v>764</v>
      </c>
      <c r="D251" s="94"/>
      <c r="E251" s="94"/>
      <c r="F251" s="94"/>
      <c r="G251" s="94"/>
      <c r="H251" s="94"/>
      <c r="I251" s="95">
        <f>IF(E250&lt;&gt;0,K251/E250, 0)</f>
        <v>787.95</v>
      </c>
      <c r="J251" s="95"/>
      <c r="K251" s="95">
        <f>L250</f>
        <v>3939.75</v>
      </c>
      <c r="L251" s="95"/>
      <c r="AD251">
        <f>ROUND((Source!AT98/100)*((ROUND(ROUND(Source!AO98,2)*Source!I98, 2)+ROUND(ROUND(Source!AN98,2)*Source!I98, 2))), 2)</f>
        <v>0</v>
      </c>
      <c r="AE251">
        <f>ROUND((Source!AU98/100)*((ROUND(ROUND(Source!AO98,2)*Source!I98, 2)+ROUND(ROUND(Source!AN98,2)*Source!I98, 2))), 2)</f>
        <v>0</v>
      </c>
      <c r="AN251" s="54">
        <f>L250</f>
        <v>3939.75</v>
      </c>
      <c r="AO251">
        <f>0</f>
        <v>0</v>
      </c>
      <c r="AQ251" t="s">
        <v>765</v>
      </c>
      <c r="AR251">
        <f>0</f>
        <v>0</v>
      </c>
      <c r="AT251">
        <f>0</f>
        <v>0</v>
      </c>
      <c r="AV251" t="s">
        <v>765</v>
      </c>
      <c r="AW251" s="54">
        <f>L250</f>
        <v>3939.75</v>
      </c>
      <c r="AX251" s="54">
        <f>L250</f>
        <v>3939.75</v>
      </c>
      <c r="AZ251">
        <f>Source!X98</f>
        <v>0</v>
      </c>
      <c r="BA251">
        <f>Source!Y98</f>
        <v>0</v>
      </c>
      <c r="CD251">
        <v>2</v>
      </c>
    </row>
    <row r="253" spans="1:82" ht="15" x14ac:dyDescent="0.2">
      <c r="A253" s="59"/>
      <c r="B253" s="60"/>
      <c r="C253" s="80" t="s">
        <v>790</v>
      </c>
      <c r="D253" s="80"/>
      <c r="E253" s="80"/>
      <c r="F253" s="80"/>
      <c r="G253" s="80"/>
      <c r="H253" s="80"/>
      <c r="I253" s="48"/>
      <c r="J253" s="59"/>
      <c r="K253" s="61"/>
      <c r="L253" s="48">
        <f>L255+L256+L262+L266</f>
        <v>590316.07000000007</v>
      </c>
    </row>
    <row r="254" spans="1:82" ht="14.25" x14ac:dyDescent="0.2">
      <c r="A254" s="56"/>
      <c r="B254" s="58"/>
      <c r="C254" s="106" t="s">
        <v>791</v>
      </c>
      <c r="D254" s="107"/>
      <c r="E254" s="107"/>
      <c r="F254" s="107"/>
      <c r="G254" s="107"/>
      <c r="H254" s="107"/>
      <c r="I254" s="45"/>
      <c r="J254" s="56"/>
      <c r="K254" s="43"/>
      <c r="L254" s="45"/>
    </row>
    <row r="255" spans="1:82" ht="14.25" hidden="1" x14ac:dyDescent="0.2">
      <c r="A255" s="56"/>
      <c r="B255" s="58"/>
      <c r="C255" s="107" t="s">
        <v>792</v>
      </c>
      <c r="D255" s="107"/>
      <c r="E255" s="107"/>
      <c r="F255" s="107"/>
      <c r="G255" s="107"/>
      <c r="H255" s="107"/>
      <c r="I255" s="45"/>
      <c r="J255" s="56"/>
      <c r="K255" s="43"/>
      <c r="L255" s="45">
        <f>SUM(AR241:AR251)</f>
        <v>0</v>
      </c>
    </row>
    <row r="256" spans="1:82" ht="14.25" hidden="1" x14ac:dyDescent="0.2">
      <c r="A256" s="56"/>
      <c r="B256" s="58"/>
      <c r="C256" s="107" t="s">
        <v>793</v>
      </c>
      <c r="D256" s="107"/>
      <c r="E256" s="107"/>
      <c r="F256" s="107"/>
      <c r="G256" s="107"/>
      <c r="H256" s="107"/>
      <c r="I256" s="45"/>
      <c r="J256" s="56"/>
      <c r="K256" s="43"/>
      <c r="L256" s="45">
        <f>L258+L261+L260</f>
        <v>0</v>
      </c>
    </row>
    <row r="257" spans="1:12" ht="14.25" hidden="1" x14ac:dyDescent="0.2">
      <c r="A257" s="56"/>
      <c r="B257" s="58"/>
      <c r="C257" s="106" t="s">
        <v>794</v>
      </c>
      <c r="D257" s="107"/>
      <c r="E257" s="107"/>
      <c r="F257" s="107"/>
      <c r="G257" s="107"/>
      <c r="H257" s="107"/>
      <c r="I257" s="45"/>
      <c r="J257" s="56"/>
      <c r="K257" s="43"/>
      <c r="L257" s="45"/>
    </row>
    <row r="258" spans="1:12" ht="14.25" hidden="1" x14ac:dyDescent="0.2">
      <c r="A258" s="56"/>
      <c r="B258" s="58"/>
      <c r="C258" s="107" t="s">
        <v>793</v>
      </c>
      <c r="D258" s="107"/>
      <c r="E258" s="107"/>
      <c r="F258" s="107"/>
      <c r="G258" s="107"/>
      <c r="H258" s="107"/>
      <c r="I258" s="45"/>
      <c r="J258" s="56"/>
      <c r="K258" s="43"/>
      <c r="L258" s="45">
        <f>SUM(AO241:AO251)</f>
        <v>0</v>
      </c>
    </row>
    <row r="259" spans="1:12" ht="14.25" hidden="1" x14ac:dyDescent="0.2">
      <c r="A259" s="56"/>
      <c r="B259" s="58"/>
      <c r="C259" s="106" t="s">
        <v>795</v>
      </c>
      <c r="D259" s="107"/>
      <c r="E259" s="107"/>
      <c r="F259" s="107"/>
      <c r="G259" s="107"/>
      <c r="H259" s="107"/>
      <c r="I259" s="45"/>
      <c r="J259" s="56"/>
      <c r="K259" s="43"/>
      <c r="L259" s="45"/>
    </row>
    <row r="260" spans="1:12" ht="14.25" hidden="1" x14ac:dyDescent="0.2">
      <c r="A260" s="56"/>
      <c r="B260" s="58"/>
      <c r="C260" s="107" t="s">
        <v>815</v>
      </c>
      <c r="D260" s="107"/>
      <c r="E260" s="107"/>
      <c r="F260" s="107"/>
      <c r="G260" s="107"/>
      <c r="H260" s="107"/>
      <c r="I260" s="45"/>
      <c r="J260" s="56"/>
      <c r="K260" s="43"/>
      <c r="L260" s="45">
        <f>SUM(AT241:AT251)</f>
        <v>0</v>
      </c>
    </row>
    <row r="261" spans="1:12" ht="14.25" hidden="1" x14ac:dyDescent="0.2">
      <c r="A261" s="56"/>
      <c r="B261" s="58"/>
      <c r="C261" s="107" t="s">
        <v>796</v>
      </c>
      <c r="D261" s="107"/>
      <c r="E261" s="107"/>
      <c r="F261" s="107"/>
      <c r="G261" s="107"/>
      <c r="H261" s="107"/>
      <c r="I261" s="45"/>
      <c r="J261" s="56"/>
      <c r="K261" s="43"/>
      <c r="L261" s="45">
        <f>SUM(AV241:AV251)</f>
        <v>0</v>
      </c>
    </row>
    <row r="262" spans="1:12" ht="14.25" x14ac:dyDescent="0.2">
      <c r="A262" s="56"/>
      <c r="B262" s="58"/>
      <c r="C262" s="107" t="s">
        <v>797</v>
      </c>
      <c r="D262" s="107"/>
      <c r="E262" s="107"/>
      <c r="F262" s="107"/>
      <c r="G262" s="107"/>
      <c r="H262" s="107"/>
      <c r="I262" s="45"/>
      <c r="J262" s="56"/>
      <c r="K262" s="43"/>
      <c r="L262" s="45">
        <f>L264+L265</f>
        <v>590316.07000000007</v>
      </c>
    </row>
    <row r="263" spans="1:12" ht="14.25" x14ac:dyDescent="0.2">
      <c r="A263" s="56"/>
      <c r="B263" s="58"/>
      <c r="C263" s="106" t="s">
        <v>794</v>
      </c>
      <c r="D263" s="107"/>
      <c r="E263" s="107"/>
      <c r="F263" s="107"/>
      <c r="G263" s="107"/>
      <c r="H263" s="107"/>
      <c r="I263" s="45"/>
      <c r="J263" s="56"/>
      <c r="K263" s="43"/>
      <c r="L263" s="45"/>
    </row>
    <row r="264" spans="1:12" ht="14.25" x14ac:dyDescent="0.2">
      <c r="A264" s="56"/>
      <c r="B264" s="58"/>
      <c r="C264" s="107" t="s">
        <v>798</v>
      </c>
      <c r="D264" s="107"/>
      <c r="E264" s="107"/>
      <c r="F264" s="107"/>
      <c r="G264" s="107"/>
      <c r="H264" s="107"/>
      <c r="I264" s="45"/>
      <c r="J264" s="56"/>
      <c r="K264" s="43"/>
      <c r="L264" s="45">
        <f>SUM(AW241:AW251)-SUM(BK241:BK251)</f>
        <v>590316.07000000007</v>
      </c>
    </row>
    <row r="265" spans="1:12" ht="14.25" hidden="1" x14ac:dyDescent="0.2">
      <c r="A265" s="56"/>
      <c r="B265" s="58"/>
      <c r="C265" s="107" t="s">
        <v>799</v>
      </c>
      <c r="D265" s="107"/>
      <c r="E265" s="107"/>
      <c r="F265" s="107"/>
      <c r="G265" s="107"/>
      <c r="H265" s="107"/>
      <c r="I265" s="45"/>
      <c r="J265" s="56"/>
      <c r="K265" s="43"/>
      <c r="L265" s="45">
        <f>SUM(BC241:BC251)</f>
        <v>0</v>
      </c>
    </row>
    <row r="266" spans="1:12" ht="14.25" hidden="1" x14ac:dyDescent="0.2">
      <c r="A266" s="56"/>
      <c r="B266" s="58"/>
      <c r="C266" s="107" t="s">
        <v>800</v>
      </c>
      <c r="D266" s="107"/>
      <c r="E266" s="107"/>
      <c r="F266" s="107"/>
      <c r="G266" s="107"/>
      <c r="H266" s="107"/>
      <c r="I266" s="45"/>
      <c r="J266" s="56"/>
      <c r="K266" s="43"/>
      <c r="L266" s="45">
        <f>SUM(BB241:BB251)</f>
        <v>0</v>
      </c>
    </row>
    <row r="267" spans="1:12" ht="14.25" hidden="1" x14ac:dyDescent="0.2">
      <c r="A267" s="56"/>
      <c r="B267" s="58"/>
      <c r="C267" s="107" t="s">
        <v>801</v>
      </c>
      <c r="D267" s="107"/>
      <c r="E267" s="107"/>
      <c r="F267" s="107"/>
      <c r="G267" s="107"/>
      <c r="H267" s="107"/>
      <c r="I267" s="45"/>
      <c r="J267" s="56"/>
      <c r="K267" s="43"/>
      <c r="L267" s="45">
        <f>SUM(AR241:AR251)+SUM(AT241:AT251)+SUM(AV241:AV251)</f>
        <v>0</v>
      </c>
    </row>
    <row r="268" spans="1:12" ht="14.25" hidden="1" x14ac:dyDescent="0.2">
      <c r="A268" s="56"/>
      <c r="B268" s="58"/>
      <c r="C268" s="107" t="s">
        <v>802</v>
      </c>
      <c r="D268" s="107"/>
      <c r="E268" s="107"/>
      <c r="F268" s="107"/>
      <c r="G268" s="107"/>
      <c r="H268" s="107"/>
      <c r="I268" s="45"/>
      <c r="J268" s="56"/>
      <c r="K268" s="43"/>
      <c r="L268" s="45">
        <f>SUM(AZ241:AZ251)</f>
        <v>0</v>
      </c>
    </row>
    <row r="269" spans="1:12" ht="14.25" hidden="1" x14ac:dyDescent="0.2">
      <c r="A269" s="56"/>
      <c r="B269" s="58"/>
      <c r="C269" s="107" t="s">
        <v>803</v>
      </c>
      <c r="D269" s="107"/>
      <c r="E269" s="107"/>
      <c r="F269" s="107"/>
      <c r="G269" s="107"/>
      <c r="H269" s="107"/>
      <c r="I269" s="45"/>
      <c r="J269" s="56"/>
      <c r="K269" s="43"/>
      <c r="L269" s="45">
        <f>SUM(BA241:BA251)</f>
        <v>0</v>
      </c>
    </row>
    <row r="270" spans="1:12" ht="14.25" hidden="1" x14ac:dyDescent="0.2">
      <c r="A270" s="56"/>
      <c r="B270" s="58"/>
      <c r="C270" s="107" t="s">
        <v>804</v>
      </c>
      <c r="D270" s="107"/>
      <c r="E270" s="107"/>
      <c r="F270" s="107"/>
      <c r="G270" s="107"/>
      <c r="H270" s="107"/>
      <c r="I270" s="45"/>
      <c r="J270" s="56"/>
      <c r="K270" s="43"/>
      <c r="L270" s="45">
        <f>L272+L273</f>
        <v>0</v>
      </c>
    </row>
    <row r="271" spans="1:12" ht="14.25" hidden="1" x14ac:dyDescent="0.2">
      <c r="A271" s="56"/>
      <c r="B271" s="58"/>
      <c r="C271" s="106" t="s">
        <v>791</v>
      </c>
      <c r="D271" s="107"/>
      <c r="E271" s="107"/>
      <c r="F271" s="107"/>
      <c r="G271" s="107"/>
      <c r="H271" s="107"/>
      <c r="I271" s="45"/>
      <c r="J271" s="56"/>
      <c r="K271" s="43"/>
      <c r="L271" s="45"/>
    </row>
    <row r="272" spans="1:12" ht="14.25" hidden="1" x14ac:dyDescent="0.2">
      <c r="A272" s="56"/>
      <c r="B272" s="58"/>
      <c r="C272" s="107" t="s">
        <v>805</v>
      </c>
      <c r="D272" s="107"/>
      <c r="E272" s="107"/>
      <c r="F272" s="107"/>
      <c r="G272" s="107"/>
      <c r="H272" s="107"/>
      <c r="I272" s="45"/>
      <c r="J272" s="56"/>
      <c r="K272" s="43"/>
      <c r="L272" s="45">
        <f>SUM(BK241:BK251)</f>
        <v>0</v>
      </c>
    </row>
    <row r="273" spans="1:12" ht="14.25" hidden="1" x14ac:dyDescent="0.2">
      <c r="A273" s="56"/>
      <c r="B273" s="58"/>
      <c r="C273" s="107" t="s">
        <v>806</v>
      </c>
      <c r="D273" s="107"/>
      <c r="E273" s="107"/>
      <c r="F273" s="107"/>
      <c r="G273" s="107"/>
      <c r="H273" s="107"/>
      <c r="I273" s="45"/>
      <c r="J273" s="56"/>
      <c r="K273" s="43"/>
      <c r="L273" s="45">
        <f>SUM(BD241:BD251)</f>
        <v>0</v>
      </c>
    </row>
    <row r="274" spans="1:12" ht="14.25" hidden="1" x14ac:dyDescent="0.2">
      <c r="A274" s="56"/>
      <c r="B274" s="58"/>
      <c r="C274" s="107" t="s">
        <v>807</v>
      </c>
      <c r="D274" s="107"/>
      <c r="E274" s="107"/>
      <c r="F274" s="107"/>
      <c r="G274" s="107"/>
      <c r="H274" s="107"/>
      <c r="I274" s="45"/>
      <c r="J274" s="56"/>
      <c r="K274" s="43"/>
      <c r="L274" s="45"/>
    </row>
    <row r="275" spans="1:12" ht="14.25" hidden="1" x14ac:dyDescent="0.2">
      <c r="A275" s="56"/>
      <c r="B275" s="58"/>
      <c r="C275" s="107" t="s">
        <v>808</v>
      </c>
      <c r="D275" s="107"/>
      <c r="E275" s="107"/>
      <c r="F275" s="107"/>
      <c r="G275" s="107"/>
      <c r="H275" s="107"/>
      <c r="I275" s="45"/>
      <c r="J275" s="56"/>
      <c r="K275" s="43"/>
      <c r="L275" s="45">
        <f>SUM(BO241:BO251)</f>
        <v>0</v>
      </c>
    </row>
    <row r="276" spans="1:12" ht="15" x14ac:dyDescent="0.2">
      <c r="A276" s="59"/>
      <c r="B276" s="60"/>
      <c r="C276" s="80" t="s">
        <v>809</v>
      </c>
      <c r="D276" s="80"/>
      <c r="E276" s="80"/>
      <c r="F276" s="80"/>
      <c r="G276" s="80"/>
      <c r="H276" s="80"/>
      <c r="I276" s="48"/>
      <c r="J276" s="59"/>
      <c r="K276" s="61"/>
      <c r="L276" s="48">
        <f>L253+L268+L269+L270+L274+L275</f>
        <v>590316.07000000007</v>
      </c>
    </row>
    <row r="277" spans="1:12" ht="14.25" x14ac:dyDescent="0.2">
      <c r="A277" s="56"/>
      <c r="B277" s="58"/>
      <c r="C277" s="106" t="s">
        <v>810</v>
      </c>
      <c r="D277" s="107"/>
      <c r="E277" s="107"/>
      <c r="F277" s="107"/>
      <c r="G277" s="107"/>
      <c r="H277" s="107"/>
      <c r="I277" s="45"/>
      <c r="J277" s="56"/>
      <c r="K277" s="43"/>
      <c r="L277" s="45"/>
    </row>
    <row r="278" spans="1:12" ht="14.25" x14ac:dyDescent="0.2">
      <c r="A278" s="56"/>
      <c r="B278" s="58"/>
      <c r="C278" s="107" t="s">
        <v>811</v>
      </c>
      <c r="D278" s="107"/>
      <c r="E278" s="107"/>
      <c r="F278" s="107"/>
      <c r="G278" s="107"/>
      <c r="H278" s="107"/>
      <c r="I278" s="45"/>
      <c r="J278" s="56"/>
      <c r="K278" s="43"/>
      <c r="L278" s="45">
        <f>SUM(AX241:AX251)</f>
        <v>590316.07000000007</v>
      </c>
    </row>
    <row r="279" spans="1:12" ht="14.25" hidden="1" x14ac:dyDescent="0.2">
      <c r="A279" s="56"/>
      <c r="B279" s="58"/>
      <c r="C279" s="107" t="s">
        <v>812</v>
      </c>
      <c r="D279" s="107"/>
      <c r="E279" s="107"/>
      <c r="F279" s="107"/>
      <c r="G279" s="107"/>
      <c r="H279" s="107"/>
      <c r="I279" s="45"/>
      <c r="J279" s="56"/>
      <c r="K279" s="43"/>
      <c r="L279" s="45">
        <f>SUM(AY241:AY251)</f>
        <v>0</v>
      </c>
    </row>
    <row r="280" spans="1:12" ht="14.25" hidden="1" customHeight="1" x14ac:dyDescent="0.2">
      <c r="A280" s="56"/>
      <c r="B280" s="58"/>
      <c r="C280" s="107" t="s">
        <v>813</v>
      </c>
      <c r="D280" s="107"/>
      <c r="E280" s="107"/>
      <c r="F280" s="108"/>
      <c r="G280" s="47">
        <f>Source!F122</f>
        <v>0</v>
      </c>
      <c r="H280" s="56"/>
      <c r="I280" s="56"/>
      <c r="J280" s="56"/>
      <c r="K280" s="56"/>
      <c r="L280" s="56"/>
    </row>
    <row r="281" spans="1:12" ht="14.25" hidden="1" customHeight="1" x14ac:dyDescent="0.2">
      <c r="A281" s="56"/>
      <c r="B281" s="58"/>
      <c r="C281" s="107" t="s">
        <v>814</v>
      </c>
      <c r="D281" s="107"/>
      <c r="E281" s="107"/>
      <c r="F281" s="108"/>
      <c r="G281" s="47">
        <f>Source!F123</f>
        <v>0</v>
      </c>
      <c r="H281" s="56"/>
      <c r="I281" s="56"/>
      <c r="J281" s="56"/>
      <c r="K281" s="56"/>
      <c r="L281" s="56"/>
    </row>
    <row r="284" spans="1:12" ht="16.5" x14ac:dyDescent="0.2">
      <c r="A284" s="105" t="s">
        <v>817</v>
      </c>
      <c r="B284" s="105"/>
      <c r="C284" s="105"/>
      <c r="D284" s="105"/>
      <c r="E284" s="105"/>
      <c r="F284" s="105"/>
      <c r="G284" s="105"/>
      <c r="H284" s="105"/>
      <c r="I284" s="105"/>
      <c r="J284" s="105"/>
      <c r="K284" s="105"/>
      <c r="L284" s="105"/>
    </row>
    <row r="285" spans="1:12" ht="28.5" x14ac:dyDescent="0.2">
      <c r="A285" s="39" t="s">
        <v>211</v>
      </c>
      <c r="B285" s="41" t="s">
        <v>818</v>
      </c>
      <c r="C285" s="41" t="str">
        <f>Source!G134</f>
        <v>Планировка площадей: ручным способом, группа грунтов 2</v>
      </c>
      <c r="D285" s="42" t="str">
        <f>Source!H134</f>
        <v>1000 м2</v>
      </c>
      <c r="E285" s="43">
        <f>Source!K134</f>
        <v>0.19700000000000001</v>
      </c>
      <c r="F285" s="43"/>
      <c r="G285" s="43">
        <f>Source!I134</f>
        <v>0.19700000000000001</v>
      </c>
      <c r="H285" s="45"/>
      <c r="I285" s="44"/>
      <c r="J285" s="45"/>
      <c r="K285" s="44"/>
      <c r="L285" s="45"/>
    </row>
    <row r="286" spans="1:12" x14ac:dyDescent="0.2">
      <c r="C286" s="46" t="str">
        <f>"Объем: "&amp;Source!I134&amp;"=(191+"&amp;"6)/"&amp;"1000"</f>
        <v>Объем: 0,197=(191+6)/1000</v>
      </c>
    </row>
    <row r="287" spans="1:12" ht="15" x14ac:dyDescent="0.2">
      <c r="A287" s="40"/>
      <c r="B287" s="43">
        <v>1</v>
      </c>
      <c r="C287" s="40" t="s">
        <v>755</v>
      </c>
      <c r="D287" s="42" t="s">
        <v>505</v>
      </c>
      <c r="E287" s="47"/>
      <c r="F287" s="43"/>
      <c r="G287" s="47">
        <f>Source!U134</f>
        <v>24.231000000000002</v>
      </c>
      <c r="H287" s="43"/>
      <c r="I287" s="43"/>
      <c r="J287" s="43"/>
      <c r="K287" s="43"/>
      <c r="L287" s="48">
        <f>SUM(L288:L288)-SUMIF(CE288:CE288, 1, L288:L288)</f>
        <v>10823.5</v>
      </c>
    </row>
    <row r="288" spans="1:12" ht="14.25" x14ac:dyDescent="0.2">
      <c r="A288" s="41"/>
      <c r="B288" s="41" t="s">
        <v>584</v>
      </c>
      <c r="C288" s="49" t="s">
        <v>585</v>
      </c>
      <c r="D288" s="50" t="s">
        <v>505</v>
      </c>
      <c r="E288" s="51">
        <v>123</v>
      </c>
      <c r="F288" s="51"/>
      <c r="G288" s="51">
        <f>SmtRes!CX69</f>
        <v>24.231000000000002</v>
      </c>
      <c r="H288" s="52"/>
      <c r="I288" s="53"/>
      <c r="J288" s="52">
        <f>SmtRes!CZ69</f>
        <v>446.68</v>
      </c>
      <c r="K288" s="53"/>
      <c r="L288" s="52">
        <f>SmtRes!DI69</f>
        <v>10823.5</v>
      </c>
    </row>
    <row r="289" spans="1:82" ht="15" x14ac:dyDescent="0.2">
      <c r="A289" s="41"/>
      <c r="B289" s="41"/>
      <c r="C289" s="55" t="s">
        <v>760</v>
      </c>
      <c r="D289" s="42"/>
      <c r="E289" s="43"/>
      <c r="F289" s="43"/>
      <c r="G289" s="43"/>
      <c r="H289" s="45"/>
      <c r="I289" s="44"/>
      <c r="J289" s="45"/>
      <c r="K289" s="44"/>
      <c r="L289" s="45">
        <f>L287</f>
        <v>10823.5</v>
      </c>
    </row>
    <row r="290" spans="1:82" ht="14.25" x14ac:dyDescent="0.2">
      <c r="A290" s="41"/>
      <c r="B290" s="41"/>
      <c r="C290" s="41" t="s">
        <v>761</v>
      </c>
      <c r="D290" s="42"/>
      <c r="E290" s="43"/>
      <c r="F290" s="43"/>
      <c r="G290" s="43"/>
      <c r="H290" s="45"/>
      <c r="I290" s="44"/>
      <c r="J290" s="45"/>
      <c r="K290" s="44"/>
      <c r="L290" s="45">
        <f>SUM(AR285:AR293)+SUM(AS285:AS293)+SUM(AT285:AT293)+SUM(AU285:AU293)+SUM(AV285:AV293)</f>
        <v>10823.5</v>
      </c>
    </row>
    <row r="291" spans="1:82" ht="57" x14ac:dyDescent="0.2">
      <c r="A291" s="41"/>
      <c r="B291" s="41" t="s">
        <v>217</v>
      </c>
      <c r="C291" s="41" t="s">
        <v>819</v>
      </c>
      <c r="D291" s="42" t="s">
        <v>63</v>
      </c>
      <c r="E291" s="43">
        <f>Source!BZ134</f>
        <v>89</v>
      </c>
      <c r="F291" s="43"/>
      <c r="G291" s="43">
        <f>Source!AT134</f>
        <v>89</v>
      </c>
      <c r="H291" s="45"/>
      <c r="I291" s="44"/>
      <c r="J291" s="45"/>
      <c r="K291" s="44"/>
      <c r="L291" s="45">
        <f>SUM(AZ285:AZ293)</f>
        <v>9632.92</v>
      </c>
    </row>
    <row r="292" spans="1:82" ht="57" x14ac:dyDescent="0.2">
      <c r="A292" s="49"/>
      <c r="B292" s="49" t="s">
        <v>218</v>
      </c>
      <c r="C292" s="49" t="s">
        <v>820</v>
      </c>
      <c r="D292" s="50" t="s">
        <v>63</v>
      </c>
      <c r="E292" s="51">
        <f>Source!CA134</f>
        <v>41</v>
      </c>
      <c r="F292" s="51"/>
      <c r="G292" s="51">
        <f>Source!AU134</f>
        <v>41</v>
      </c>
      <c r="H292" s="52"/>
      <c r="I292" s="53"/>
      <c r="J292" s="52"/>
      <c r="K292" s="53"/>
      <c r="L292" s="52">
        <f>SUM(BA285:BA293)</f>
        <v>4437.6400000000003</v>
      </c>
    </row>
    <row r="293" spans="1:82" ht="15" x14ac:dyDescent="0.2">
      <c r="C293" s="94" t="s">
        <v>764</v>
      </c>
      <c r="D293" s="94"/>
      <c r="E293" s="94"/>
      <c r="F293" s="94"/>
      <c r="G293" s="94"/>
      <c r="H293" s="94"/>
      <c r="I293" s="95">
        <f>IF(E285&lt;&gt;0,K293/E285, 0)</f>
        <v>126365.78680203044</v>
      </c>
      <c r="J293" s="95"/>
      <c r="K293" s="95">
        <f>L287+L291+L292</f>
        <v>24894.059999999998</v>
      </c>
      <c r="L293" s="95"/>
      <c r="AD293">
        <f>ROUND((Source!AT134/100)*((ROUND(SUMIF(SmtRes!AQ69:'SmtRes'!AQ69,"=1",SmtRes!AD69:'SmtRes'!AD69)*Source!I134, 2)+ROUND(SUMIF(SmtRes!AQ69:'SmtRes'!AQ69,"=1",SmtRes!AC69:'SmtRes'!AC69)*Source!I134, 2))), 2)</f>
        <v>78.319999999999993</v>
      </c>
      <c r="AE293">
        <f>ROUND((Source!AU134/100)*((ROUND(SUMIF(SmtRes!AQ69:'SmtRes'!AQ69,"=1",SmtRes!AD69:'SmtRes'!AD69)*Source!I134, 2)+ROUND(SUMIF(SmtRes!AQ69:'SmtRes'!AQ69,"=1",SmtRes!AC69:'SmtRes'!AC69)*Source!I134, 2))), 2)</f>
        <v>36.08</v>
      </c>
      <c r="AN293" s="54">
        <f>L287+L291+L292</f>
        <v>24894.059999999998</v>
      </c>
      <c r="AO293">
        <f>0</f>
        <v>0</v>
      </c>
      <c r="AQ293" t="s">
        <v>765</v>
      </c>
      <c r="AR293" s="54">
        <f>L287</f>
        <v>10823.5</v>
      </c>
      <c r="AT293">
        <f>0</f>
        <v>0</v>
      </c>
      <c r="AV293" t="s">
        <v>765</v>
      </c>
      <c r="AW293">
        <f>0</f>
        <v>0</v>
      </c>
      <c r="AZ293">
        <f>Source!X134</f>
        <v>9632.92</v>
      </c>
      <c r="BA293">
        <f>Source!Y134</f>
        <v>4437.6400000000003</v>
      </c>
      <c r="CD293">
        <v>1</v>
      </c>
    </row>
    <row r="294" spans="1:82" ht="57" x14ac:dyDescent="0.2">
      <c r="A294" s="39" t="s">
        <v>220</v>
      </c>
      <c r="B294" s="41" t="s">
        <v>821</v>
      </c>
      <c r="C294" s="41" t="str">
        <f>Source!G135</f>
        <v>Подготовка почвы для устройства партерного и обыкновенного газона с внесением растительной земли слоем 15 см: вручную</v>
      </c>
      <c r="D294" s="42" t="str">
        <f>Source!H135</f>
        <v>100 м2</v>
      </c>
      <c r="E294" s="43">
        <f>Source!K135</f>
        <v>1.97</v>
      </c>
      <c r="F294" s="43"/>
      <c r="G294" s="43">
        <f>Source!I135</f>
        <v>1.97</v>
      </c>
      <c r="H294" s="45"/>
      <c r="I294" s="44"/>
      <c r="J294" s="45"/>
      <c r="K294" s="44"/>
      <c r="L294" s="45"/>
    </row>
    <row r="295" spans="1:82" x14ac:dyDescent="0.2">
      <c r="C295" s="46" t="str">
        <f>"Объем: "&amp;Source!I135&amp;"=(191+"&amp;"6)/"&amp;"100"</f>
        <v>Объем: 1,97=(191+6)/100</v>
      </c>
    </row>
    <row r="296" spans="1:82" ht="15" x14ac:dyDescent="0.2">
      <c r="A296" s="40"/>
      <c r="B296" s="43">
        <v>1</v>
      </c>
      <c r="C296" s="40" t="s">
        <v>755</v>
      </c>
      <c r="D296" s="42" t="s">
        <v>505</v>
      </c>
      <c r="E296" s="47"/>
      <c r="F296" s="43"/>
      <c r="G296" s="47">
        <f>Source!U135</f>
        <v>78.8</v>
      </c>
      <c r="H296" s="43"/>
      <c r="I296" s="43"/>
      <c r="J296" s="43"/>
      <c r="K296" s="43"/>
      <c r="L296" s="48">
        <f>SUM(L297:L297)-SUMIF(CE297:CE297, 1, L297:L297)</f>
        <v>32832.019999999997</v>
      </c>
    </row>
    <row r="297" spans="1:82" ht="14.25" x14ac:dyDescent="0.2">
      <c r="A297" s="41"/>
      <c r="B297" s="41" t="s">
        <v>586</v>
      </c>
      <c r="C297" s="41" t="s">
        <v>587</v>
      </c>
      <c r="D297" s="42" t="s">
        <v>505</v>
      </c>
      <c r="E297" s="43">
        <v>40</v>
      </c>
      <c r="F297" s="43"/>
      <c r="G297" s="43">
        <f>SmtRes!CX70</f>
        <v>78.8</v>
      </c>
      <c r="H297" s="45"/>
      <c r="I297" s="44"/>
      <c r="J297" s="45">
        <f>SmtRes!CZ70</f>
        <v>416.65</v>
      </c>
      <c r="K297" s="44"/>
      <c r="L297" s="45">
        <f>SmtRes!DI70</f>
        <v>32832.019999999997</v>
      </c>
    </row>
    <row r="298" spans="1:82" ht="14.25" x14ac:dyDescent="0.2">
      <c r="A298" s="41"/>
      <c r="B298" s="41" t="str">
        <f>EtalonRes!I71</f>
        <v>16.2.01.02</v>
      </c>
      <c r="C298" s="49" t="str">
        <f>EtalonRes!K71</f>
        <v>Земля растительная</v>
      </c>
      <c r="D298" s="50" t="str">
        <f>EtalonRes!O71</f>
        <v>м3</v>
      </c>
      <c r="E298" s="51">
        <f>EtalonRes!X71</f>
        <v>15</v>
      </c>
      <c r="F298" s="51"/>
      <c r="G298" s="51">
        <f>ROUND(EtalonRes!AG71*Source!I135, 7)</f>
        <v>29.55</v>
      </c>
      <c r="H298" s="52"/>
      <c r="I298" s="53"/>
      <c r="J298" s="52"/>
      <c r="K298" s="53"/>
      <c r="L298" s="52"/>
    </row>
    <row r="299" spans="1:82" ht="15" x14ac:dyDescent="0.2">
      <c r="A299" s="41"/>
      <c r="B299" s="41"/>
      <c r="C299" s="55" t="s">
        <v>760</v>
      </c>
      <c r="D299" s="42"/>
      <c r="E299" s="43"/>
      <c r="F299" s="43"/>
      <c r="G299" s="43"/>
      <c r="H299" s="45"/>
      <c r="I299" s="44"/>
      <c r="J299" s="45"/>
      <c r="K299" s="44"/>
      <c r="L299" s="45">
        <f>L296</f>
        <v>32832.019999999997</v>
      </c>
    </row>
    <row r="300" spans="1:82" ht="14.25" x14ac:dyDescent="0.2">
      <c r="A300" s="39" t="s">
        <v>822</v>
      </c>
      <c r="B300" s="41" t="str">
        <f>Source!F136</f>
        <v>16.2.01.02-0001</v>
      </c>
      <c r="C300" s="41" t="str">
        <f>Source!G136</f>
        <v>Земля растительная</v>
      </c>
      <c r="D300" s="42" t="str">
        <f>Source!H136</f>
        <v>м3</v>
      </c>
      <c r="E300" s="43">
        <f>SmtRes!AT71</f>
        <v>10.676156600000001</v>
      </c>
      <c r="F300" s="43"/>
      <c r="G300" s="43">
        <f>Source!I136</f>
        <v>21.032028499999999</v>
      </c>
      <c r="H300" s="45">
        <f>Source!AL136+Source!AO136+Source!AM136+Source!AN136</f>
        <v>1062.45</v>
      </c>
      <c r="I300" s="44">
        <f>IF(Source!BC136&lt;&gt; 0, Source!BC136, 1)</f>
        <v>1.19</v>
      </c>
      <c r="J300" s="45">
        <f>ROUND(H300*I300, 2)</f>
        <v>1264.32</v>
      </c>
      <c r="K300" s="44"/>
      <c r="L300" s="45">
        <f>Source!P136</f>
        <v>26591.21</v>
      </c>
      <c r="AD300">
        <f>ROUND((Source!AT136/100)*((ROUND(ROUND(Source!AO136,2)*Source!I136, 2)+ROUND(ROUND(Source!AN136,2)*Source!I136, 2))), 2)</f>
        <v>0</v>
      </c>
      <c r="AE300">
        <f>ROUND((Source!AU136/100)*((ROUND(ROUND(Source!AO136,2)*Source!I136, 2)+ROUND(ROUND(Source!AN136,2)*Source!I136, 2))), 2)</f>
        <v>0</v>
      </c>
      <c r="AN300">
        <f>L300</f>
        <v>26591.21</v>
      </c>
      <c r="AW300">
        <f>L300</f>
        <v>26591.21</v>
      </c>
      <c r="AZ300">
        <f>Source!X136</f>
        <v>0</v>
      </c>
      <c r="BA300">
        <f>Source!Y136</f>
        <v>0</v>
      </c>
      <c r="CD300">
        <v>1</v>
      </c>
    </row>
    <row r="301" spans="1:82" ht="14.25" x14ac:dyDescent="0.2">
      <c r="A301" s="41"/>
      <c r="B301" s="41"/>
      <c r="C301" s="41" t="s">
        <v>761</v>
      </c>
      <c r="D301" s="42"/>
      <c r="E301" s="43"/>
      <c r="F301" s="43"/>
      <c r="G301" s="43"/>
      <c r="H301" s="45"/>
      <c r="I301" s="44"/>
      <c r="J301" s="45"/>
      <c r="K301" s="44"/>
      <c r="L301" s="45">
        <f>SUM(AR294:AR304)+SUM(AS294:AS304)+SUM(AT294:AT304)+SUM(AU294:AU304)+SUM(AV294:AV304)</f>
        <v>32832.019999999997</v>
      </c>
    </row>
    <row r="302" spans="1:82" ht="28.5" x14ac:dyDescent="0.2">
      <c r="A302" s="41"/>
      <c r="B302" s="41" t="s">
        <v>227</v>
      </c>
      <c r="C302" s="41" t="s">
        <v>823</v>
      </c>
      <c r="D302" s="42" t="s">
        <v>63</v>
      </c>
      <c r="E302" s="43">
        <f>Source!BZ135</f>
        <v>103</v>
      </c>
      <c r="F302" s="43"/>
      <c r="G302" s="43">
        <f>Source!AT135</f>
        <v>103</v>
      </c>
      <c r="H302" s="45"/>
      <c r="I302" s="44"/>
      <c r="J302" s="45"/>
      <c r="K302" s="44"/>
      <c r="L302" s="45">
        <f>SUM(AZ294:AZ304)</f>
        <v>33816.980000000003</v>
      </c>
    </row>
    <row r="303" spans="1:82" ht="28.5" x14ac:dyDescent="0.2">
      <c r="A303" s="49"/>
      <c r="B303" s="49" t="s">
        <v>228</v>
      </c>
      <c r="C303" s="49" t="s">
        <v>824</v>
      </c>
      <c r="D303" s="50" t="s">
        <v>63</v>
      </c>
      <c r="E303" s="51">
        <f>Source!CA135</f>
        <v>72</v>
      </c>
      <c r="F303" s="51"/>
      <c r="G303" s="51">
        <f>Source!AU135</f>
        <v>72</v>
      </c>
      <c r="H303" s="52"/>
      <c r="I303" s="53"/>
      <c r="J303" s="52"/>
      <c r="K303" s="53"/>
      <c r="L303" s="52">
        <f>SUM(BA294:BA304)</f>
        <v>23639.05</v>
      </c>
    </row>
    <row r="304" spans="1:82" ht="15" x14ac:dyDescent="0.2">
      <c r="C304" s="94" t="s">
        <v>764</v>
      </c>
      <c r="D304" s="94"/>
      <c r="E304" s="94"/>
      <c r="F304" s="94"/>
      <c r="G304" s="94"/>
      <c r="H304" s="94"/>
      <c r="I304" s="95">
        <f>IF(E294&lt;&gt;0,K304/E294, 0)</f>
        <v>59329.573604060919</v>
      </c>
      <c r="J304" s="95"/>
      <c r="K304" s="95">
        <f>L296+L302+L303+SUM(L300:L300)</f>
        <v>116879.26000000001</v>
      </c>
      <c r="L304" s="95"/>
      <c r="AD304">
        <f>ROUND((Source!AT135/100)*((ROUND(SUMIF(SmtRes!AQ70:'SmtRes'!AQ71,"=1",SmtRes!AD70:'SmtRes'!AD71)*Source!I135, 2)+ROUND(SUMIF(SmtRes!AQ70:'SmtRes'!AQ71,"=1",SmtRes!AC70:'SmtRes'!AC71)*Source!I135, 2))), 2)</f>
        <v>845.42</v>
      </c>
      <c r="AE304">
        <f>ROUND((Source!AU135/100)*((ROUND(SUMIF(SmtRes!AQ70:'SmtRes'!AQ71,"=1",SmtRes!AD70:'SmtRes'!AD71)*Source!I135, 2)+ROUND(SUMIF(SmtRes!AQ70:'SmtRes'!AQ71,"=1",SmtRes!AC70:'SmtRes'!AC71)*Source!I135, 2))), 2)</f>
        <v>590.98</v>
      </c>
      <c r="AN304" s="54">
        <f>L296+L302+L303</f>
        <v>90288.05</v>
      </c>
      <c r="AO304">
        <f>0</f>
        <v>0</v>
      </c>
      <c r="AQ304" t="s">
        <v>765</v>
      </c>
      <c r="AR304" s="54">
        <f>L296</f>
        <v>32832.019999999997</v>
      </c>
      <c r="AT304">
        <f>0</f>
        <v>0</v>
      </c>
      <c r="AV304" t="s">
        <v>765</v>
      </c>
      <c r="AW304">
        <f>0</f>
        <v>0</v>
      </c>
      <c r="AZ304">
        <f>Source!X135</f>
        <v>33816.980000000003</v>
      </c>
      <c r="BA304">
        <f>Source!Y135</f>
        <v>23639.05</v>
      </c>
      <c r="CD304">
        <v>1</v>
      </c>
    </row>
    <row r="305" spans="1:82" ht="42.75" x14ac:dyDescent="0.2">
      <c r="A305" s="39" t="s">
        <v>233</v>
      </c>
      <c r="B305" s="41" t="s">
        <v>825</v>
      </c>
      <c r="C305" s="41" t="str">
        <f>Source!G137</f>
        <v>На каждые 5 см изменения толщины слоя добавлять или исключать к нормам с 47-01-046-01 по 47-01-046-04</v>
      </c>
      <c r="D305" s="42" t="str">
        <f>Source!H137</f>
        <v>100 м2</v>
      </c>
      <c r="E305" s="43">
        <f>Source!K137</f>
        <v>-1.97</v>
      </c>
      <c r="F305" s="43"/>
      <c r="G305" s="43">
        <f>Source!I137</f>
        <v>-1.97</v>
      </c>
      <c r="H305" s="45"/>
      <c r="I305" s="44"/>
      <c r="J305" s="45"/>
      <c r="K305" s="44"/>
      <c r="L305" s="45"/>
    </row>
    <row r="306" spans="1:82" x14ac:dyDescent="0.2">
      <c r="C306" s="46" t="str">
        <f>"Объем: "&amp;Source!I137&amp;"=-"&amp;"(191+"&amp;"6)/"&amp;"100"</f>
        <v>Объем: -1,97=-(191+6)/100</v>
      </c>
    </row>
    <row r="307" spans="1:82" ht="15" x14ac:dyDescent="0.2">
      <c r="A307" s="40"/>
      <c r="B307" s="43">
        <v>1</v>
      </c>
      <c r="C307" s="40" t="s">
        <v>755</v>
      </c>
      <c r="D307" s="42" t="s">
        <v>505</v>
      </c>
      <c r="E307" s="47"/>
      <c r="F307" s="43"/>
      <c r="G307" s="47">
        <f>Source!U137</f>
        <v>-10.7759</v>
      </c>
      <c r="H307" s="43"/>
      <c r="I307" s="43"/>
      <c r="J307" s="43"/>
      <c r="K307" s="43"/>
      <c r="L307" s="48">
        <f>SUM(L308:L308)-SUMIF(CE308:CE308, 1, L308:L308)</f>
        <v>-4489.78</v>
      </c>
    </row>
    <row r="308" spans="1:82" ht="14.25" x14ac:dyDescent="0.2">
      <c r="A308" s="41"/>
      <c r="B308" s="41" t="s">
        <v>586</v>
      </c>
      <c r="C308" s="41" t="s">
        <v>587</v>
      </c>
      <c r="D308" s="42" t="s">
        <v>505</v>
      </c>
      <c r="E308" s="43">
        <v>5.47</v>
      </c>
      <c r="F308" s="43"/>
      <c r="G308" s="43">
        <f>SmtRes!CX72</f>
        <v>-10.7759</v>
      </c>
      <c r="H308" s="45"/>
      <c r="I308" s="44"/>
      <c r="J308" s="45">
        <f>SmtRes!CZ72</f>
        <v>416.65</v>
      </c>
      <c r="K308" s="44"/>
      <c r="L308" s="45">
        <f>SmtRes!DI72</f>
        <v>-4489.78</v>
      </c>
    </row>
    <row r="309" spans="1:82" ht="14.25" x14ac:dyDescent="0.2">
      <c r="A309" s="41"/>
      <c r="B309" s="41" t="str">
        <f>EtalonRes!I73</f>
        <v>16.2.01.02</v>
      </c>
      <c r="C309" s="49" t="str">
        <f>EtalonRes!K73</f>
        <v>Земля растительная</v>
      </c>
      <c r="D309" s="50" t="str">
        <f>EtalonRes!O73</f>
        <v>м3</v>
      </c>
      <c r="E309" s="51">
        <f>EtalonRes!X73</f>
        <v>5</v>
      </c>
      <c r="F309" s="51"/>
      <c r="G309" s="51">
        <f>ROUND(EtalonRes!AG73*Source!I137, 7)</f>
        <v>-9.85</v>
      </c>
      <c r="H309" s="52"/>
      <c r="I309" s="53"/>
      <c r="J309" s="52"/>
      <c r="K309" s="53"/>
      <c r="L309" s="52"/>
    </row>
    <row r="310" spans="1:82" ht="15" x14ac:dyDescent="0.2">
      <c r="A310" s="41"/>
      <c r="B310" s="41"/>
      <c r="C310" s="55" t="s">
        <v>760</v>
      </c>
      <c r="D310" s="42"/>
      <c r="E310" s="43"/>
      <c r="F310" s="43"/>
      <c r="G310" s="43"/>
      <c r="H310" s="45"/>
      <c r="I310" s="44"/>
      <c r="J310" s="45"/>
      <c r="K310" s="44"/>
      <c r="L310" s="45">
        <f>L307</f>
        <v>-4489.78</v>
      </c>
    </row>
    <row r="311" spans="1:82" ht="28.5" x14ac:dyDescent="0.2">
      <c r="A311" s="39" t="s">
        <v>826</v>
      </c>
      <c r="B311" s="41" t="str">
        <f>Source!F138</f>
        <v>16.2.01.02-0001</v>
      </c>
      <c r="C311" s="41" t="s">
        <v>827</v>
      </c>
      <c r="D311" s="42" t="str">
        <f>Source!H138</f>
        <v>м3</v>
      </c>
      <c r="E311" s="43">
        <f>SmtRes!AT73</f>
        <v>5</v>
      </c>
      <c r="F311" s="43"/>
      <c r="G311" s="43">
        <f>Source!I138</f>
        <v>-9.85</v>
      </c>
      <c r="H311" s="45">
        <f>Source!AL138+Source!AO138+Source!AM138+Source!AN138</f>
        <v>1062.45</v>
      </c>
      <c r="I311" s="44">
        <f>IF(Source!BC138&lt;&gt; 0, Source!BC138, 1)</f>
        <v>1.19</v>
      </c>
      <c r="J311" s="45">
        <f>ROUND(H311*I311, 2)</f>
        <v>1264.32</v>
      </c>
      <c r="K311" s="44"/>
      <c r="L311" s="45">
        <f>Source!P138</f>
        <v>-12453.55</v>
      </c>
      <c r="AD311">
        <f>ROUND((Source!AT138/100)*((ROUND(ROUND(Source!AO138,2)*Source!I138, 2)+ROUND(ROUND(Source!AN138,2)*Source!I138, 2))), 2)</f>
        <v>0</v>
      </c>
      <c r="AE311">
        <f>ROUND((Source!AU138/100)*((ROUND(ROUND(Source!AO138,2)*Source!I138, 2)+ROUND(ROUND(Source!AN138,2)*Source!I138, 2))), 2)</f>
        <v>0</v>
      </c>
      <c r="AN311">
        <f>L311</f>
        <v>-12453.55</v>
      </c>
      <c r="AW311">
        <f>L311</f>
        <v>-12453.55</v>
      </c>
      <c r="AZ311">
        <f>Source!X138</f>
        <v>0</v>
      </c>
      <c r="BA311">
        <f>Source!Y138</f>
        <v>0</v>
      </c>
      <c r="CD311">
        <v>1</v>
      </c>
    </row>
    <row r="312" spans="1:82" ht="14.25" x14ac:dyDescent="0.2">
      <c r="A312" s="41"/>
      <c r="B312" s="41"/>
      <c r="C312" s="41" t="s">
        <v>761</v>
      </c>
      <c r="D312" s="42"/>
      <c r="E312" s="43"/>
      <c r="F312" s="43"/>
      <c r="G312" s="43"/>
      <c r="H312" s="45"/>
      <c r="I312" s="44"/>
      <c r="J312" s="45"/>
      <c r="K312" s="44"/>
      <c r="L312" s="45">
        <f>SUM(AR305:AR315)+SUM(AS305:AS315)+SUM(AT305:AT315)+SUM(AU305:AU315)+SUM(AV305:AV315)</f>
        <v>-4489.78</v>
      </c>
    </row>
    <row r="313" spans="1:82" ht="28.5" x14ac:dyDescent="0.2">
      <c r="A313" s="41"/>
      <c r="B313" s="41" t="s">
        <v>227</v>
      </c>
      <c r="C313" s="41" t="s">
        <v>823</v>
      </c>
      <c r="D313" s="42" t="s">
        <v>63</v>
      </c>
      <c r="E313" s="43">
        <f>Source!BZ137</f>
        <v>103</v>
      </c>
      <c r="F313" s="43"/>
      <c r="G313" s="43">
        <f>Source!AT137</f>
        <v>103</v>
      </c>
      <c r="H313" s="45"/>
      <c r="I313" s="44"/>
      <c r="J313" s="45"/>
      <c r="K313" s="44"/>
      <c r="L313" s="45">
        <f>SUM(AZ305:AZ315)</f>
        <v>-4624.47</v>
      </c>
    </row>
    <row r="314" spans="1:82" ht="28.5" x14ac:dyDescent="0.2">
      <c r="A314" s="49"/>
      <c r="B314" s="49" t="s">
        <v>228</v>
      </c>
      <c r="C314" s="49" t="s">
        <v>824</v>
      </c>
      <c r="D314" s="50" t="s">
        <v>63</v>
      </c>
      <c r="E314" s="51">
        <f>Source!CA137</f>
        <v>72</v>
      </c>
      <c r="F314" s="51"/>
      <c r="G314" s="51">
        <f>Source!AU137</f>
        <v>72</v>
      </c>
      <c r="H314" s="52"/>
      <c r="I314" s="53"/>
      <c r="J314" s="52"/>
      <c r="K314" s="53"/>
      <c r="L314" s="52">
        <f>SUM(BA305:BA315)</f>
        <v>-3232.64</v>
      </c>
    </row>
    <row r="315" spans="1:82" ht="15" x14ac:dyDescent="0.2">
      <c r="C315" s="94" t="s">
        <v>764</v>
      </c>
      <c r="D315" s="94"/>
      <c r="E315" s="94"/>
      <c r="F315" s="94"/>
      <c r="G315" s="94"/>
      <c r="H315" s="94"/>
      <c r="I315" s="95">
        <f>IF(E305&lt;&gt;0,K315/E305, 0)</f>
        <v>12589.055837563452</v>
      </c>
      <c r="J315" s="95"/>
      <c r="K315" s="95">
        <f>L307+L313+L314+SUM(L311:L311)</f>
        <v>-24800.44</v>
      </c>
      <c r="L315" s="95"/>
      <c r="AD315">
        <f>ROUND((Source!AT137/100)*((ROUND(SUMIF(SmtRes!AQ72:'SmtRes'!AQ73,"=1",SmtRes!AD72:'SmtRes'!AD73)*Source!I137, 2)+ROUND(SUMIF(SmtRes!AQ72:'SmtRes'!AQ73,"=1",SmtRes!AC72:'SmtRes'!AC73)*Source!I137, 2))), 2)</f>
        <v>-845.42</v>
      </c>
      <c r="AE315">
        <f>ROUND((Source!AU137/100)*((ROUND(SUMIF(SmtRes!AQ72:'SmtRes'!AQ73,"=1",SmtRes!AD72:'SmtRes'!AD73)*Source!I137, 2)+ROUND(SUMIF(SmtRes!AQ72:'SmtRes'!AQ73,"=1",SmtRes!AC72:'SmtRes'!AC73)*Source!I137, 2))), 2)</f>
        <v>-590.98</v>
      </c>
      <c r="AN315" s="54">
        <f>L307+L313+L314</f>
        <v>-12346.89</v>
      </c>
      <c r="AO315">
        <f>0</f>
        <v>0</v>
      </c>
      <c r="AQ315" t="s">
        <v>765</v>
      </c>
      <c r="AR315" s="54">
        <f>L307</f>
        <v>-4489.78</v>
      </c>
      <c r="AT315">
        <f>0</f>
        <v>0</v>
      </c>
      <c r="AV315" t="s">
        <v>765</v>
      </c>
      <c r="AW315">
        <f>0</f>
        <v>0</v>
      </c>
      <c r="AZ315">
        <f>Source!X137</f>
        <v>-4624.47</v>
      </c>
      <c r="BA315">
        <f>Source!Y137</f>
        <v>-3232.64</v>
      </c>
      <c r="CD315">
        <v>1</v>
      </c>
    </row>
    <row r="316" spans="1:82" ht="42.75" x14ac:dyDescent="0.2">
      <c r="A316" s="39" t="s">
        <v>249</v>
      </c>
      <c r="B316" s="41" t="s">
        <v>828</v>
      </c>
      <c r="C316" s="41" t="str">
        <f>Source!G141</f>
        <v>Посев газонов партерных, мавританских и обыкновенных вручную</v>
      </c>
      <c r="D316" s="42" t="str">
        <f>Source!H141</f>
        <v>100 м2</v>
      </c>
      <c r="E316" s="43">
        <f>Source!K141</f>
        <v>1.97</v>
      </c>
      <c r="F316" s="43"/>
      <c r="G316" s="43">
        <f>Source!I141</f>
        <v>1.97</v>
      </c>
      <c r="H316" s="45"/>
      <c r="I316" s="44"/>
      <c r="J316" s="45"/>
      <c r="K316" s="44"/>
      <c r="L316" s="45"/>
    </row>
    <row r="317" spans="1:82" x14ac:dyDescent="0.2">
      <c r="C317" s="46" t="str">
        <f>"Объем: "&amp;Source!I141&amp;"=(191+"&amp;"6)/"&amp;"100"</f>
        <v>Объем: 1,97=(191+6)/100</v>
      </c>
    </row>
    <row r="318" spans="1:82" ht="15" x14ac:dyDescent="0.2">
      <c r="A318" s="40"/>
      <c r="B318" s="43">
        <v>1</v>
      </c>
      <c r="C318" s="40" t="s">
        <v>755</v>
      </c>
      <c r="D318" s="42" t="s">
        <v>505</v>
      </c>
      <c r="E318" s="47"/>
      <c r="F318" s="43"/>
      <c r="G318" s="47">
        <f>Source!U141</f>
        <v>11.1699</v>
      </c>
      <c r="H318" s="43"/>
      <c r="I318" s="43"/>
      <c r="J318" s="43"/>
      <c r="K318" s="43"/>
      <c r="L318" s="48">
        <f>SUM(L319:L320)-SUMIF(CE319:CE320, 1, L319:L320)</f>
        <v>4619.6000000000004</v>
      </c>
    </row>
    <row r="319" spans="1:82" ht="14.25" x14ac:dyDescent="0.2">
      <c r="A319" s="41"/>
      <c r="B319" s="41" t="s">
        <v>594</v>
      </c>
      <c r="C319" s="41" t="s">
        <v>595</v>
      </c>
      <c r="D319" s="42" t="s">
        <v>563</v>
      </c>
      <c r="E319" s="43">
        <v>5</v>
      </c>
      <c r="F319" s="43"/>
      <c r="G319" s="43">
        <f>SmtRes!CX81</f>
        <v>9.85</v>
      </c>
      <c r="H319" s="45"/>
      <c r="I319" s="44"/>
      <c r="J319" s="45">
        <f>SmtRes!CZ81</f>
        <v>409.14</v>
      </c>
      <c r="K319" s="44"/>
      <c r="L319" s="45">
        <f>SmtRes!DI81</f>
        <v>4030.03</v>
      </c>
    </row>
    <row r="320" spans="1:82" ht="14.25" x14ac:dyDescent="0.2">
      <c r="A320" s="41"/>
      <c r="B320" s="41" t="s">
        <v>596</v>
      </c>
      <c r="C320" s="41" t="s">
        <v>597</v>
      </c>
      <c r="D320" s="42" t="s">
        <v>563</v>
      </c>
      <c r="E320" s="43">
        <v>0.67</v>
      </c>
      <c r="F320" s="43"/>
      <c r="G320" s="43">
        <f>SmtRes!CX82</f>
        <v>1.3199000000000001</v>
      </c>
      <c r="H320" s="45"/>
      <c r="I320" s="44"/>
      <c r="J320" s="45">
        <f>SmtRes!CZ82</f>
        <v>446.68</v>
      </c>
      <c r="K320" s="44"/>
      <c r="L320" s="45">
        <f>SmtRes!DI82</f>
        <v>589.57000000000005</v>
      </c>
    </row>
    <row r="321" spans="1:83" ht="15" x14ac:dyDescent="0.2">
      <c r="A321" s="40"/>
      <c r="B321" s="43">
        <v>2</v>
      </c>
      <c r="C321" s="40" t="s">
        <v>756</v>
      </c>
      <c r="D321" s="42"/>
      <c r="E321" s="47"/>
      <c r="F321" s="43"/>
      <c r="G321" s="47"/>
      <c r="H321" s="43"/>
      <c r="I321" s="43"/>
      <c r="J321" s="43"/>
      <c r="K321" s="43"/>
      <c r="L321" s="48">
        <f>SUM(L322:L324)-SUMIF(CE322:CE324, 1, L322:L324)</f>
        <v>3259.21</v>
      </c>
    </row>
    <row r="322" spans="1:83" ht="15" x14ac:dyDescent="0.2">
      <c r="A322" s="40"/>
      <c r="B322" s="43"/>
      <c r="C322" s="40" t="s">
        <v>758</v>
      </c>
      <c r="D322" s="42" t="s">
        <v>505</v>
      </c>
      <c r="E322" s="47"/>
      <c r="F322" s="43"/>
      <c r="G322" s="47">
        <f>Source!V141</f>
        <v>2.5609999999999999</v>
      </c>
      <c r="H322" s="43"/>
      <c r="I322" s="43"/>
      <c r="J322" s="43"/>
      <c r="K322" s="43"/>
      <c r="L322" s="48">
        <f>SUMIF(CE323:CE324, 1, L323:L324)</f>
        <v>1288.1300000000001</v>
      </c>
      <c r="CE322">
        <v>1</v>
      </c>
    </row>
    <row r="323" spans="1:83" ht="28.5" x14ac:dyDescent="0.2">
      <c r="A323" s="41"/>
      <c r="B323" s="41" t="s">
        <v>598</v>
      </c>
      <c r="C323" s="41" t="s">
        <v>600</v>
      </c>
      <c r="D323" s="42" t="s">
        <v>511</v>
      </c>
      <c r="E323" s="43">
        <v>1.3</v>
      </c>
      <c r="F323" s="43"/>
      <c r="G323" s="43">
        <f>SmtRes!CX84</f>
        <v>2.5609999999999999</v>
      </c>
      <c r="H323" s="45">
        <f>SmtRes!CZ84</f>
        <v>1043.1400000000001</v>
      </c>
      <c r="I323" s="44">
        <f>SmtRes!AJ84</f>
        <v>1.22</v>
      </c>
      <c r="J323" s="45">
        <f>ROUND(H323*I323, 2)</f>
        <v>1272.6300000000001</v>
      </c>
      <c r="K323" s="44"/>
      <c r="L323" s="45">
        <f>SmtRes!DG84</f>
        <v>3259.21</v>
      </c>
    </row>
    <row r="324" spans="1:83" ht="28.5" x14ac:dyDescent="0.2">
      <c r="A324" s="41"/>
      <c r="B324" s="41" t="s">
        <v>536</v>
      </c>
      <c r="C324" s="41" t="s">
        <v>775</v>
      </c>
      <c r="D324" s="42" t="s">
        <v>505</v>
      </c>
      <c r="E324" s="43">
        <f>SmtRes!DO84*SmtRes!AT84</f>
        <v>1.3</v>
      </c>
      <c r="F324" s="43"/>
      <c r="G324" s="43">
        <f>ROUND(E324*G316, 7)</f>
        <v>2.5609999999999999</v>
      </c>
      <c r="H324" s="45"/>
      <c r="I324" s="44"/>
      <c r="J324" s="45">
        <f>ROUND(SmtRes!AG84/SmtRes!DO84, 2)</f>
        <v>502.98</v>
      </c>
      <c r="K324" s="44"/>
      <c r="L324" s="45">
        <f>SmtRes!DH84</f>
        <v>1288.1300000000001</v>
      </c>
      <c r="CE324">
        <v>1</v>
      </c>
    </row>
    <row r="325" spans="1:83" ht="15" x14ac:dyDescent="0.2">
      <c r="A325" s="40"/>
      <c r="B325" s="43">
        <v>4</v>
      </c>
      <c r="C325" s="40" t="s">
        <v>759</v>
      </c>
      <c r="D325" s="42"/>
      <c r="E325" s="47"/>
      <c r="F325" s="43"/>
      <c r="G325" s="47"/>
      <c r="H325" s="43"/>
      <c r="I325" s="43"/>
      <c r="J325" s="43"/>
      <c r="K325" s="43"/>
      <c r="L325" s="48">
        <f>SUM(L326:L326)-SUMIF(CE326:CE326, 1, L326:L326)</f>
        <v>647.15</v>
      </c>
    </row>
    <row r="326" spans="1:83" ht="14.25" x14ac:dyDescent="0.2">
      <c r="A326" s="41"/>
      <c r="B326" s="41" t="s">
        <v>601</v>
      </c>
      <c r="C326" s="41" t="s">
        <v>603</v>
      </c>
      <c r="D326" s="42" t="s">
        <v>72</v>
      </c>
      <c r="E326" s="43">
        <v>10</v>
      </c>
      <c r="F326" s="43"/>
      <c r="G326" s="43">
        <f>SmtRes!CX85</f>
        <v>19.7</v>
      </c>
      <c r="H326" s="45">
        <f>SmtRes!CZ85</f>
        <v>35.71</v>
      </c>
      <c r="I326" s="44">
        <f>SmtRes!AI85</f>
        <v>0.92</v>
      </c>
      <c r="J326" s="45">
        <f>ROUND(H326*I326, 2)</f>
        <v>32.85</v>
      </c>
      <c r="K326" s="44"/>
      <c r="L326" s="45">
        <f>SmtRes!DF85</f>
        <v>647.15</v>
      </c>
    </row>
    <row r="327" spans="1:83" ht="14.25" x14ac:dyDescent="0.2">
      <c r="A327" s="41"/>
      <c r="B327" s="41" t="str">
        <f>EtalonRes!I86</f>
        <v>16.2.02.07</v>
      </c>
      <c r="C327" s="49" t="str">
        <f>EtalonRes!K86</f>
        <v>Семена газонных трав</v>
      </c>
      <c r="D327" s="50" t="str">
        <f>EtalonRes!O86</f>
        <v>кг</v>
      </c>
      <c r="E327" s="51">
        <f>EtalonRes!X86</f>
        <v>2</v>
      </c>
      <c r="F327" s="51"/>
      <c r="G327" s="51">
        <f>ROUND(EtalonRes!AG86*Source!I141, 7)</f>
        <v>3.94</v>
      </c>
      <c r="H327" s="52"/>
      <c r="I327" s="53"/>
      <c r="J327" s="52"/>
      <c r="K327" s="53"/>
      <c r="L327" s="52"/>
    </row>
    <row r="328" spans="1:83" ht="15" x14ac:dyDescent="0.2">
      <c r="A328" s="41"/>
      <c r="B328" s="41"/>
      <c r="C328" s="55" t="s">
        <v>760</v>
      </c>
      <c r="D328" s="42"/>
      <c r="E328" s="43"/>
      <c r="F328" s="43"/>
      <c r="G328" s="43"/>
      <c r="H328" s="45"/>
      <c r="I328" s="44"/>
      <c r="J328" s="45"/>
      <c r="K328" s="44"/>
      <c r="L328" s="45">
        <f>L318+L321+L322+L325</f>
        <v>9814.09</v>
      </c>
    </row>
    <row r="329" spans="1:83" ht="28.5" x14ac:dyDescent="0.2">
      <c r="A329" s="39" t="s">
        <v>829</v>
      </c>
      <c r="B329" s="41" t="str">
        <f>Source!F142</f>
        <v>16.2.02.01-0001</v>
      </c>
      <c r="C329" s="41" t="str">
        <f>Source!G142</f>
        <v>Семена газонной травы, травосмесь «Универсальная»</v>
      </c>
      <c r="D329" s="42" t="str">
        <f>Source!H142</f>
        <v>кг</v>
      </c>
      <c r="E329" s="43">
        <f>SmtRes!AT86</f>
        <v>2</v>
      </c>
      <c r="F329" s="43"/>
      <c r="G329" s="43">
        <f>Source!I142</f>
        <v>3.94</v>
      </c>
      <c r="H329" s="45">
        <f>Source!AL142+Source!AO142+Source!AM142+Source!AN142</f>
        <v>271.55</v>
      </c>
      <c r="I329" s="44">
        <f>IF(Source!BC142&lt;&gt; 0, Source!BC142, 1)</f>
        <v>1.3</v>
      </c>
      <c r="J329" s="45">
        <f>ROUND(H329*I329, 2)</f>
        <v>353.02</v>
      </c>
      <c r="K329" s="44"/>
      <c r="L329" s="45">
        <f>Source!P142</f>
        <v>1390.9</v>
      </c>
      <c r="AD329">
        <f>ROUND((Source!AT142/100)*((ROUND(ROUND(Source!AO142,2)*Source!I142, 2)+ROUND(ROUND(Source!AN142,2)*Source!I142, 2))), 2)</f>
        <v>0</v>
      </c>
      <c r="AE329">
        <f>ROUND((Source!AU142/100)*((ROUND(ROUND(Source!AO142,2)*Source!I142, 2)+ROUND(ROUND(Source!AN142,2)*Source!I142, 2))), 2)</f>
        <v>0</v>
      </c>
      <c r="AN329">
        <f>L329</f>
        <v>1390.9</v>
      </c>
      <c r="AW329">
        <f>L329</f>
        <v>1390.9</v>
      </c>
      <c r="AZ329">
        <f>Source!X142</f>
        <v>0</v>
      </c>
      <c r="BA329">
        <f>Source!Y142</f>
        <v>0</v>
      </c>
      <c r="CD329">
        <v>1</v>
      </c>
    </row>
    <row r="330" spans="1:83" ht="14.25" x14ac:dyDescent="0.2">
      <c r="A330" s="41"/>
      <c r="B330" s="41"/>
      <c r="C330" s="41" t="s">
        <v>761</v>
      </c>
      <c r="D330" s="42"/>
      <c r="E330" s="43"/>
      <c r="F330" s="43"/>
      <c r="G330" s="43"/>
      <c r="H330" s="45"/>
      <c r="I330" s="44"/>
      <c r="J330" s="45"/>
      <c r="K330" s="44"/>
      <c r="L330" s="45">
        <f>SUM(AR316:AR333)+SUM(AS316:AS333)+SUM(AT316:AT333)+SUM(AU316:AU333)+SUM(AV316:AV333)</f>
        <v>5907.7300000000005</v>
      </c>
    </row>
    <row r="331" spans="1:83" ht="28.5" x14ac:dyDescent="0.2">
      <c r="A331" s="41"/>
      <c r="B331" s="41" t="s">
        <v>227</v>
      </c>
      <c r="C331" s="41" t="s">
        <v>823</v>
      </c>
      <c r="D331" s="42" t="s">
        <v>63</v>
      </c>
      <c r="E331" s="43">
        <f>Source!BZ141</f>
        <v>103</v>
      </c>
      <c r="F331" s="43"/>
      <c r="G331" s="43">
        <f>Source!AT141</f>
        <v>103</v>
      </c>
      <c r="H331" s="45"/>
      <c r="I331" s="44"/>
      <c r="J331" s="45"/>
      <c r="K331" s="44"/>
      <c r="L331" s="45">
        <f>SUM(AZ316:AZ333)</f>
        <v>6084.96</v>
      </c>
    </row>
    <row r="332" spans="1:83" ht="28.5" x14ac:dyDescent="0.2">
      <c r="A332" s="49"/>
      <c r="B332" s="49" t="s">
        <v>228</v>
      </c>
      <c r="C332" s="49" t="s">
        <v>824</v>
      </c>
      <c r="D332" s="50" t="s">
        <v>63</v>
      </c>
      <c r="E332" s="51">
        <f>Source!CA141</f>
        <v>72</v>
      </c>
      <c r="F332" s="51"/>
      <c r="G332" s="51">
        <f>Source!AU141</f>
        <v>72</v>
      </c>
      <c r="H332" s="52"/>
      <c r="I332" s="53"/>
      <c r="J332" s="52"/>
      <c r="K332" s="53"/>
      <c r="L332" s="52">
        <f>SUM(BA316:BA333)</f>
        <v>4253.57</v>
      </c>
    </row>
    <row r="333" spans="1:83" ht="15" x14ac:dyDescent="0.2">
      <c r="C333" s="94" t="s">
        <v>764</v>
      </c>
      <c r="D333" s="94"/>
      <c r="E333" s="94"/>
      <c r="F333" s="94"/>
      <c r="G333" s="94"/>
      <c r="H333" s="94"/>
      <c r="I333" s="95">
        <f>IF(E316&lt;&gt;0,K333/E316, 0)</f>
        <v>10935.796954314723</v>
      </c>
      <c r="J333" s="95"/>
      <c r="K333" s="95">
        <f>L318+L321+L325+L331+L332+L322+SUM(L329:L329)</f>
        <v>21543.520000000004</v>
      </c>
      <c r="L333" s="95"/>
      <c r="AD333">
        <f>ROUND((Source!AT141/100)*((ROUND(SUMIF(SmtRes!AQ81:'SmtRes'!AQ86,"=1",SmtRes!AD81:'SmtRes'!AD86)*Source!I141, 2)+ROUND(SUMIF(SmtRes!AQ81:'SmtRes'!AQ86,"=1",SmtRes!AC81:'SmtRes'!AC86)*Source!I141, 2))), 2)</f>
        <v>2757.15</v>
      </c>
      <c r="AE333">
        <f>ROUND((Source!AU141/100)*((ROUND(SUMIF(SmtRes!AQ81:'SmtRes'!AQ86,"=1",SmtRes!AD81:'SmtRes'!AD86)*Source!I141, 2)+ROUND(SUMIF(SmtRes!AQ81:'SmtRes'!AQ86,"=1",SmtRes!AC81:'SmtRes'!AC86)*Source!I141, 2))), 2)</f>
        <v>1927.32</v>
      </c>
      <c r="AN333" s="54">
        <f>L318+L321+L325+L331+L332+L322</f>
        <v>20152.620000000003</v>
      </c>
      <c r="AO333" s="54">
        <f>L321</f>
        <v>3259.21</v>
      </c>
      <c r="AQ333" t="s">
        <v>765</v>
      </c>
      <c r="AR333" s="54">
        <f>L318</f>
        <v>4619.6000000000004</v>
      </c>
      <c r="AT333" s="54">
        <f>L322</f>
        <v>1288.1300000000001</v>
      </c>
      <c r="AV333" t="s">
        <v>765</v>
      </c>
      <c r="AW333" s="54">
        <f>L325</f>
        <v>647.15</v>
      </c>
      <c r="AZ333">
        <f>Source!X141</f>
        <v>6084.96</v>
      </c>
      <c r="BA333">
        <f>Source!Y141</f>
        <v>4253.57</v>
      </c>
      <c r="CD333">
        <v>1</v>
      </c>
    </row>
    <row r="335" spans="1:83" ht="15" x14ac:dyDescent="0.2">
      <c r="A335" s="59"/>
      <c r="B335" s="60"/>
      <c r="C335" s="80" t="s">
        <v>790</v>
      </c>
      <c r="D335" s="80"/>
      <c r="E335" s="80"/>
      <c r="F335" s="80"/>
      <c r="G335" s="80"/>
      <c r="H335" s="80"/>
      <c r="I335" s="48"/>
      <c r="J335" s="59"/>
      <c r="K335" s="61"/>
      <c r="L335" s="48">
        <f>L337+L338+L344+L348</f>
        <v>64508.389999999992</v>
      </c>
    </row>
    <row r="336" spans="1:83" ht="14.25" x14ac:dyDescent="0.2">
      <c r="A336" s="56"/>
      <c r="B336" s="58"/>
      <c r="C336" s="106" t="s">
        <v>791</v>
      </c>
      <c r="D336" s="107"/>
      <c r="E336" s="107"/>
      <c r="F336" s="107"/>
      <c r="G336" s="107"/>
      <c r="H336" s="107"/>
      <c r="I336" s="45"/>
      <c r="J336" s="56"/>
      <c r="K336" s="43"/>
      <c r="L336" s="45"/>
    </row>
    <row r="337" spans="1:12" ht="14.25" x14ac:dyDescent="0.2">
      <c r="A337" s="56"/>
      <c r="B337" s="58"/>
      <c r="C337" s="107" t="s">
        <v>792</v>
      </c>
      <c r="D337" s="107"/>
      <c r="E337" s="107"/>
      <c r="F337" s="107"/>
      <c r="G337" s="107"/>
      <c r="H337" s="107"/>
      <c r="I337" s="45"/>
      <c r="J337" s="56"/>
      <c r="K337" s="43"/>
      <c r="L337" s="45">
        <f>SUM(AR284:AR333)</f>
        <v>43785.34</v>
      </c>
    </row>
    <row r="338" spans="1:12" ht="14.25" hidden="1" x14ac:dyDescent="0.2">
      <c r="A338" s="56"/>
      <c r="B338" s="58"/>
      <c r="C338" s="107" t="s">
        <v>793</v>
      </c>
      <c r="D338" s="107"/>
      <c r="E338" s="107"/>
      <c r="F338" s="107"/>
      <c r="G338" s="107"/>
      <c r="H338" s="107"/>
      <c r="I338" s="45"/>
      <c r="J338" s="56"/>
      <c r="K338" s="43"/>
      <c r="L338" s="45">
        <f>L340+L343+L342</f>
        <v>4547.34</v>
      </c>
    </row>
    <row r="339" spans="1:12" ht="14.25" hidden="1" x14ac:dyDescent="0.2">
      <c r="A339" s="56"/>
      <c r="B339" s="58"/>
      <c r="C339" s="106" t="s">
        <v>794</v>
      </c>
      <c r="D339" s="107"/>
      <c r="E339" s="107"/>
      <c r="F339" s="107"/>
      <c r="G339" s="107"/>
      <c r="H339" s="107"/>
      <c r="I339" s="45"/>
      <c r="J339" s="56"/>
      <c r="K339" s="43"/>
      <c r="L339" s="45"/>
    </row>
    <row r="340" spans="1:12" ht="14.25" x14ac:dyDescent="0.2">
      <c r="A340" s="56"/>
      <c r="B340" s="58"/>
      <c r="C340" s="107" t="s">
        <v>793</v>
      </c>
      <c r="D340" s="107"/>
      <c r="E340" s="107"/>
      <c r="F340" s="107"/>
      <c r="G340" s="107"/>
      <c r="H340" s="107"/>
      <c r="I340" s="45"/>
      <c r="J340" s="56"/>
      <c r="K340" s="43"/>
      <c r="L340" s="45">
        <f>SUM(AO284:AO333)</f>
        <v>3259.21</v>
      </c>
    </row>
    <row r="341" spans="1:12" ht="14.25" hidden="1" x14ac:dyDescent="0.2">
      <c r="A341" s="56"/>
      <c r="B341" s="58"/>
      <c r="C341" s="106" t="s">
        <v>795</v>
      </c>
      <c r="D341" s="107"/>
      <c r="E341" s="107"/>
      <c r="F341" s="107"/>
      <c r="G341" s="107"/>
      <c r="H341" s="107"/>
      <c r="I341" s="45"/>
      <c r="J341" s="56"/>
      <c r="K341" s="43"/>
      <c r="L341" s="45"/>
    </row>
    <row r="342" spans="1:12" ht="14.25" x14ac:dyDescent="0.2">
      <c r="A342" s="56"/>
      <c r="B342" s="58"/>
      <c r="C342" s="107" t="s">
        <v>815</v>
      </c>
      <c r="D342" s="107"/>
      <c r="E342" s="107"/>
      <c r="F342" s="107"/>
      <c r="G342" s="107"/>
      <c r="H342" s="107"/>
      <c r="I342" s="45"/>
      <c r="J342" s="56"/>
      <c r="K342" s="43"/>
      <c r="L342" s="45">
        <f>SUM(AT284:AT333)</f>
        <v>1288.1300000000001</v>
      </c>
    </row>
    <row r="343" spans="1:12" ht="14.25" hidden="1" x14ac:dyDescent="0.2">
      <c r="A343" s="56"/>
      <c r="B343" s="58"/>
      <c r="C343" s="107" t="s">
        <v>796</v>
      </c>
      <c r="D343" s="107"/>
      <c r="E343" s="107"/>
      <c r="F343" s="107"/>
      <c r="G343" s="107"/>
      <c r="H343" s="107"/>
      <c r="I343" s="45"/>
      <c r="J343" s="56"/>
      <c r="K343" s="43"/>
      <c r="L343" s="45">
        <f>SUM(AV284:AV333)</f>
        <v>0</v>
      </c>
    </row>
    <row r="344" spans="1:12" ht="14.25" x14ac:dyDescent="0.2">
      <c r="A344" s="56"/>
      <c r="B344" s="58"/>
      <c r="C344" s="107" t="s">
        <v>797</v>
      </c>
      <c r="D344" s="107"/>
      <c r="E344" s="107"/>
      <c r="F344" s="107"/>
      <c r="G344" s="107"/>
      <c r="H344" s="107"/>
      <c r="I344" s="45"/>
      <c r="J344" s="56"/>
      <c r="K344" s="43"/>
      <c r="L344" s="45">
        <f>L346+L347</f>
        <v>16175.71</v>
      </c>
    </row>
    <row r="345" spans="1:12" ht="14.25" x14ac:dyDescent="0.2">
      <c r="A345" s="56"/>
      <c r="B345" s="58"/>
      <c r="C345" s="106" t="s">
        <v>794</v>
      </c>
      <c r="D345" s="107"/>
      <c r="E345" s="107"/>
      <c r="F345" s="107"/>
      <c r="G345" s="107"/>
      <c r="H345" s="107"/>
      <c r="I345" s="45"/>
      <c r="J345" s="56"/>
      <c r="K345" s="43"/>
      <c r="L345" s="45"/>
    </row>
    <row r="346" spans="1:12" ht="14.25" x14ac:dyDescent="0.2">
      <c r="A346" s="56"/>
      <c r="B346" s="58"/>
      <c r="C346" s="107" t="s">
        <v>798</v>
      </c>
      <c r="D346" s="107"/>
      <c r="E346" s="107"/>
      <c r="F346" s="107"/>
      <c r="G346" s="107"/>
      <c r="H346" s="107"/>
      <c r="I346" s="45"/>
      <c r="J346" s="56"/>
      <c r="K346" s="43"/>
      <c r="L346" s="45">
        <f>SUM(AW284:AW333)-SUM(BK284:BK333)</f>
        <v>16175.71</v>
      </c>
    </row>
    <row r="347" spans="1:12" ht="14.25" hidden="1" x14ac:dyDescent="0.2">
      <c r="A347" s="56"/>
      <c r="B347" s="58"/>
      <c r="C347" s="107" t="s">
        <v>799</v>
      </c>
      <c r="D347" s="107"/>
      <c r="E347" s="107"/>
      <c r="F347" s="107"/>
      <c r="G347" s="107"/>
      <c r="H347" s="107"/>
      <c r="I347" s="45"/>
      <c r="J347" s="56"/>
      <c r="K347" s="43"/>
      <c r="L347" s="45">
        <f>SUM(BC284:BC333)</f>
        <v>0</v>
      </c>
    </row>
    <row r="348" spans="1:12" ht="14.25" hidden="1" x14ac:dyDescent="0.2">
      <c r="A348" s="56"/>
      <c r="B348" s="58"/>
      <c r="C348" s="107" t="s">
        <v>800</v>
      </c>
      <c r="D348" s="107"/>
      <c r="E348" s="107"/>
      <c r="F348" s="107"/>
      <c r="G348" s="107"/>
      <c r="H348" s="107"/>
      <c r="I348" s="45"/>
      <c r="J348" s="56"/>
      <c r="K348" s="43"/>
      <c r="L348" s="45">
        <f>SUM(BB284:BB333)</f>
        <v>0</v>
      </c>
    </row>
    <row r="349" spans="1:12" ht="14.25" x14ac:dyDescent="0.2">
      <c r="A349" s="56"/>
      <c r="B349" s="58"/>
      <c r="C349" s="107" t="s">
        <v>801</v>
      </c>
      <c r="D349" s="107"/>
      <c r="E349" s="107"/>
      <c r="F349" s="107"/>
      <c r="G349" s="107"/>
      <c r="H349" s="107"/>
      <c r="I349" s="45"/>
      <c r="J349" s="56"/>
      <c r="K349" s="43"/>
      <c r="L349" s="45">
        <f>SUM(AR284:AR333)+SUM(AT284:AT333)+SUM(AV284:AV333)</f>
        <v>45073.469999999994</v>
      </c>
    </row>
    <row r="350" spans="1:12" ht="14.25" x14ac:dyDescent="0.2">
      <c r="A350" s="56"/>
      <c r="B350" s="58"/>
      <c r="C350" s="107" t="s">
        <v>802</v>
      </c>
      <c r="D350" s="107"/>
      <c r="E350" s="107"/>
      <c r="F350" s="107"/>
      <c r="G350" s="107"/>
      <c r="H350" s="107"/>
      <c r="I350" s="45"/>
      <c r="J350" s="56"/>
      <c r="K350" s="43"/>
      <c r="L350" s="45">
        <f>SUM(AZ284:AZ333)</f>
        <v>44910.39</v>
      </c>
    </row>
    <row r="351" spans="1:12" ht="14.25" x14ac:dyDescent="0.2">
      <c r="A351" s="56"/>
      <c r="B351" s="58"/>
      <c r="C351" s="107" t="s">
        <v>803</v>
      </c>
      <c r="D351" s="107"/>
      <c r="E351" s="107"/>
      <c r="F351" s="107"/>
      <c r="G351" s="107"/>
      <c r="H351" s="107"/>
      <c r="I351" s="45"/>
      <c r="J351" s="56"/>
      <c r="K351" s="43"/>
      <c r="L351" s="45">
        <f>SUM(BA284:BA333)</f>
        <v>29097.62</v>
      </c>
    </row>
    <row r="352" spans="1:12" ht="14.25" hidden="1" x14ac:dyDescent="0.2">
      <c r="A352" s="56"/>
      <c r="B352" s="58"/>
      <c r="C352" s="107" t="s">
        <v>804</v>
      </c>
      <c r="D352" s="107"/>
      <c r="E352" s="107"/>
      <c r="F352" s="107"/>
      <c r="G352" s="107"/>
      <c r="H352" s="107"/>
      <c r="I352" s="45"/>
      <c r="J352" s="56"/>
      <c r="K352" s="43"/>
      <c r="L352" s="45">
        <f>L354+L355</f>
        <v>0</v>
      </c>
    </row>
    <row r="353" spans="1:12" ht="14.25" hidden="1" x14ac:dyDescent="0.2">
      <c r="A353" s="56"/>
      <c r="B353" s="58"/>
      <c r="C353" s="106" t="s">
        <v>791</v>
      </c>
      <c r="D353" s="107"/>
      <c r="E353" s="107"/>
      <c r="F353" s="107"/>
      <c r="G353" s="107"/>
      <c r="H353" s="107"/>
      <c r="I353" s="45"/>
      <c r="J353" s="56"/>
      <c r="K353" s="43"/>
      <c r="L353" s="45"/>
    </row>
    <row r="354" spans="1:12" ht="14.25" hidden="1" x14ac:dyDescent="0.2">
      <c r="A354" s="56"/>
      <c r="B354" s="58"/>
      <c r="C354" s="107" t="s">
        <v>805</v>
      </c>
      <c r="D354" s="107"/>
      <c r="E354" s="107"/>
      <c r="F354" s="107"/>
      <c r="G354" s="107"/>
      <c r="H354" s="107"/>
      <c r="I354" s="45"/>
      <c r="J354" s="56"/>
      <c r="K354" s="43"/>
      <c r="L354" s="45">
        <f>SUM(BK284:BK333)</f>
        <v>0</v>
      </c>
    </row>
    <row r="355" spans="1:12" ht="14.25" hidden="1" x14ac:dyDescent="0.2">
      <c r="A355" s="56"/>
      <c r="B355" s="58"/>
      <c r="C355" s="107" t="s">
        <v>806</v>
      </c>
      <c r="D355" s="107"/>
      <c r="E355" s="107"/>
      <c r="F355" s="107"/>
      <c r="G355" s="107"/>
      <c r="H355" s="107"/>
      <c r="I355" s="45"/>
      <c r="J355" s="56"/>
      <c r="K355" s="43"/>
      <c r="L355" s="45">
        <f>SUM(BD284:BD333)</f>
        <v>0</v>
      </c>
    </row>
    <row r="356" spans="1:12" ht="14.25" hidden="1" x14ac:dyDescent="0.2">
      <c r="A356" s="56"/>
      <c r="B356" s="58"/>
      <c r="C356" s="107" t="s">
        <v>807</v>
      </c>
      <c r="D356" s="107"/>
      <c r="E356" s="107"/>
      <c r="F356" s="107"/>
      <c r="G356" s="107"/>
      <c r="H356" s="107"/>
      <c r="I356" s="45"/>
      <c r="J356" s="56"/>
      <c r="K356" s="43"/>
      <c r="L356" s="45"/>
    </row>
    <row r="357" spans="1:12" ht="14.25" hidden="1" x14ac:dyDescent="0.2">
      <c r="A357" s="56"/>
      <c r="B357" s="58"/>
      <c r="C357" s="107" t="s">
        <v>808</v>
      </c>
      <c r="D357" s="107"/>
      <c r="E357" s="107"/>
      <c r="F357" s="107"/>
      <c r="G357" s="107"/>
      <c r="H357" s="107"/>
      <c r="I357" s="45"/>
      <c r="J357" s="56"/>
      <c r="K357" s="43"/>
      <c r="L357" s="45">
        <f>SUM(BO284:BO333)</f>
        <v>0</v>
      </c>
    </row>
    <row r="358" spans="1:12" ht="15" x14ac:dyDescent="0.2">
      <c r="A358" s="59"/>
      <c r="B358" s="60"/>
      <c r="C358" s="80" t="s">
        <v>809</v>
      </c>
      <c r="D358" s="80"/>
      <c r="E358" s="80"/>
      <c r="F358" s="80"/>
      <c r="G358" s="80"/>
      <c r="H358" s="80"/>
      <c r="I358" s="48"/>
      <c r="J358" s="59"/>
      <c r="K358" s="61"/>
      <c r="L358" s="48">
        <f>L335+L350+L351+L352+L356+L357</f>
        <v>138516.4</v>
      </c>
    </row>
    <row r="359" spans="1:12" ht="14.25" x14ac:dyDescent="0.2">
      <c r="A359" s="56"/>
      <c r="B359" s="58"/>
      <c r="C359" s="106" t="s">
        <v>810</v>
      </c>
      <c r="D359" s="107"/>
      <c r="E359" s="107"/>
      <c r="F359" s="107"/>
      <c r="G359" s="107"/>
      <c r="H359" s="107"/>
      <c r="I359" s="45"/>
      <c r="J359" s="56"/>
      <c r="K359" s="43"/>
      <c r="L359" s="45"/>
    </row>
    <row r="360" spans="1:12" ht="14.25" hidden="1" x14ac:dyDescent="0.2">
      <c r="A360" s="56"/>
      <c r="B360" s="58"/>
      <c r="C360" s="107" t="s">
        <v>811</v>
      </c>
      <c r="D360" s="107"/>
      <c r="E360" s="107"/>
      <c r="F360" s="107"/>
      <c r="G360" s="107"/>
      <c r="H360" s="107"/>
      <c r="I360" s="45"/>
      <c r="J360" s="56"/>
      <c r="K360" s="43"/>
      <c r="L360" s="45">
        <f>SUM(AX284:AX333)</f>
        <v>0</v>
      </c>
    </row>
    <row r="361" spans="1:12" ht="14.25" hidden="1" x14ac:dyDescent="0.2">
      <c r="A361" s="56"/>
      <c r="B361" s="58"/>
      <c r="C361" s="107" t="s">
        <v>812</v>
      </c>
      <c r="D361" s="107"/>
      <c r="E361" s="107"/>
      <c r="F361" s="107"/>
      <c r="G361" s="107"/>
      <c r="H361" s="107"/>
      <c r="I361" s="45"/>
      <c r="J361" s="56"/>
      <c r="K361" s="43"/>
      <c r="L361" s="45">
        <f>SUM(AY284:AY333)</f>
        <v>0</v>
      </c>
    </row>
    <row r="362" spans="1:12" ht="14.25" x14ac:dyDescent="0.2">
      <c r="A362" s="56"/>
      <c r="B362" s="58"/>
      <c r="C362" s="107" t="s">
        <v>813</v>
      </c>
      <c r="D362" s="107"/>
      <c r="E362" s="107"/>
      <c r="F362" s="108"/>
      <c r="G362" s="47">
        <f>Source!F166</f>
        <v>103.425</v>
      </c>
      <c r="H362" s="56"/>
      <c r="I362" s="56"/>
      <c r="J362" s="56"/>
      <c r="K362" s="56"/>
      <c r="L362" s="56"/>
    </row>
    <row r="363" spans="1:12" ht="14.25" x14ac:dyDescent="0.2">
      <c r="A363" s="56"/>
      <c r="B363" s="58"/>
      <c r="C363" s="107" t="s">
        <v>814</v>
      </c>
      <c r="D363" s="107"/>
      <c r="E363" s="107"/>
      <c r="F363" s="108"/>
      <c r="G363" s="47">
        <f>Source!F167</f>
        <v>2.5609999999999999</v>
      </c>
      <c r="H363" s="56"/>
      <c r="I363" s="56"/>
      <c r="J363" s="56"/>
      <c r="K363" s="56"/>
      <c r="L363" s="56"/>
    </row>
    <row r="366" spans="1:12" ht="15" x14ac:dyDescent="0.2">
      <c r="A366" s="62"/>
      <c r="B366" s="63"/>
      <c r="C366" s="109" t="s">
        <v>830</v>
      </c>
      <c r="D366" s="109"/>
      <c r="E366" s="109"/>
      <c r="F366" s="109"/>
      <c r="G366" s="109"/>
      <c r="H366" s="109"/>
      <c r="I366" s="64"/>
      <c r="J366" s="62"/>
      <c r="K366" s="65"/>
      <c r="L366" s="64"/>
    </row>
    <row r="368" spans="1:12" ht="15" x14ac:dyDescent="0.2">
      <c r="A368" s="59"/>
      <c r="B368" s="60"/>
      <c r="C368" s="80" t="s">
        <v>831</v>
      </c>
      <c r="D368" s="80"/>
      <c r="E368" s="80"/>
      <c r="F368" s="80"/>
      <c r="G368" s="80"/>
      <c r="H368" s="80"/>
      <c r="I368" s="48"/>
      <c r="J368" s="59"/>
      <c r="K368" s="61"/>
      <c r="L368" s="48">
        <f>L370+L385+L386</f>
        <v>193766.38</v>
      </c>
    </row>
    <row r="369" spans="1:12" ht="15" x14ac:dyDescent="0.2">
      <c r="A369" s="56"/>
      <c r="B369" s="58"/>
      <c r="C369" s="80" t="s">
        <v>888</v>
      </c>
      <c r="D369" s="80"/>
      <c r="E369" s="80"/>
      <c r="F369" s="80"/>
      <c r="G369" s="80"/>
      <c r="H369" s="80"/>
      <c r="I369" s="77">
        <v>0.34396108619999999</v>
      </c>
      <c r="J369" s="56"/>
      <c r="K369" s="43"/>
      <c r="L369" s="48">
        <f>ROUND(L368*I369,3)</f>
        <v>66648.095000000001</v>
      </c>
    </row>
    <row r="370" spans="1:12" ht="14.25" x14ac:dyDescent="0.2">
      <c r="A370" s="56"/>
      <c r="B370" s="58"/>
      <c r="C370" s="107" t="s">
        <v>832</v>
      </c>
      <c r="D370" s="107"/>
      <c r="E370" s="107"/>
      <c r="F370" s="107"/>
      <c r="G370" s="107"/>
      <c r="H370" s="107"/>
      <c r="I370" s="45"/>
      <c r="J370" s="56"/>
      <c r="K370" s="43"/>
      <c r="L370" s="45">
        <f>L372+L373+L379+L383</f>
        <v>98882.209999999992</v>
      </c>
    </row>
    <row r="371" spans="1:12" ht="14.25" x14ac:dyDescent="0.2">
      <c r="A371" s="56"/>
      <c r="B371" s="58"/>
      <c r="C371" s="106" t="s">
        <v>791</v>
      </c>
      <c r="D371" s="107"/>
      <c r="E371" s="107"/>
      <c r="F371" s="107"/>
      <c r="G371" s="107"/>
      <c r="H371" s="107"/>
      <c r="I371" s="45"/>
      <c r="J371" s="56"/>
      <c r="K371" s="43"/>
      <c r="L371" s="45"/>
    </row>
    <row r="372" spans="1:12" ht="14.25" x14ac:dyDescent="0.2">
      <c r="A372" s="56"/>
      <c r="B372" s="58"/>
      <c r="C372" s="107" t="s">
        <v>833</v>
      </c>
      <c r="D372" s="107"/>
      <c r="E372" s="107"/>
      <c r="F372" s="107"/>
      <c r="G372" s="107"/>
      <c r="H372" s="107"/>
      <c r="I372" s="45"/>
      <c r="J372" s="56"/>
      <c r="K372" s="43"/>
      <c r="L372" s="45">
        <f>SUMIF(CD60:CD364, 1, AR60:AR364)</f>
        <v>58842.689999999995</v>
      </c>
    </row>
    <row r="373" spans="1:12" ht="14.25" hidden="1" x14ac:dyDescent="0.2">
      <c r="A373" s="56"/>
      <c r="B373" s="58"/>
      <c r="C373" s="107" t="s">
        <v>793</v>
      </c>
      <c r="D373" s="107"/>
      <c r="E373" s="107"/>
      <c r="F373" s="107"/>
      <c r="G373" s="107"/>
      <c r="H373" s="107"/>
      <c r="I373" s="45"/>
      <c r="J373" s="56"/>
      <c r="K373" s="43"/>
      <c r="L373" s="45">
        <f>L375+L378+L377</f>
        <v>7550.4100000000008</v>
      </c>
    </row>
    <row r="374" spans="1:12" ht="14.25" hidden="1" x14ac:dyDescent="0.2">
      <c r="A374" s="56"/>
      <c r="B374" s="58"/>
      <c r="C374" s="106" t="s">
        <v>794</v>
      </c>
      <c r="D374" s="107"/>
      <c r="E374" s="107"/>
      <c r="F374" s="107"/>
      <c r="G374" s="107"/>
      <c r="H374" s="107"/>
      <c r="I374" s="45"/>
      <c r="J374" s="56"/>
      <c r="K374" s="43"/>
      <c r="L374" s="45"/>
    </row>
    <row r="375" spans="1:12" ht="14.25" x14ac:dyDescent="0.2">
      <c r="A375" s="56"/>
      <c r="B375" s="58"/>
      <c r="C375" s="107" t="s">
        <v>793</v>
      </c>
      <c r="D375" s="107"/>
      <c r="E375" s="107"/>
      <c r="F375" s="107"/>
      <c r="G375" s="107"/>
      <c r="H375" s="107"/>
      <c r="I375" s="45"/>
      <c r="J375" s="56"/>
      <c r="K375" s="43"/>
      <c r="L375" s="45">
        <f>SUMIF(CD60:CD364, 1, AO60:AO364)</f>
        <v>5221.1000000000004</v>
      </c>
    </row>
    <row r="376" spans="1:12" ht="14.25" hidden="1" x14ac:dyDescent="0.2">
      <c r="A376" s="56"/>
      <c r="B376" s="58"/>
      <c r="C376" s="106" t="s">
        <v>795</v>
      </c>
      <c r="D376" s="107"/>
      <c r="E376" s="107"/>
      <c r="F376" s="107"/>
      <c r="G376" s="107"/>
      <c r="H376" s="107"/>
      <c r="I376" s="45"/>
      <c r="J376" s="56"/>
      <c r="K376" s="43"/>
      <c r="L376" s="45"/>
    </row>
    <row r="377" spans="1:12" ht="14.25" x14ac:dyDescent="0.2">
      <c r="A377" s="56"/>
      <c r="B377" s="58"/>
      <c r="C377" s="107" t="s">
        <v>815</v>
      </c>
      <c r="D377" s="107"/>
      <c r="E377" s="107"/>
      <c r="F377" s="107"/>
      <c r="G377" s="107"/>
      <c r="H377" s="107"/>
      <c r="I377" s="45"/>
      <c r="J377" s="56"/>
      <c r="K377" s="43"/>
      <c r="L377" s="45">
        <f>SUMIF(CD60:CD364, 1, AT60:AT364)</f>
        <v>2329.3100000000004</v>
      </c>
    </row>
    <row r="378" spans="1:12" ht="14.25" hidden="1" x14ac:dyDescent="0.2">
      <c r="A378" s="56"/>
      <c r="B378" s="58"/>
      <c r="C378" s="107" t="s">
        <v>796</v>
      </c>
      <c r="D378" s="107"/>
      <c r="E378" s="107"/>
      <c r="F378" s="107"/>
      <c r="G378" s="107"/>
      <c r="H378" s="107"/>
      <c r="I378" s="45"/>
      <c r="J378" s="56"/>
      <c r="K378" s="43"/>
      <c r="L378" s="45">
        <f>SUMIF(CD60:CD364, 1, AV60:AV364)</f>
        <v>0</v>
      </c>
    </row>
    <row r="379" spans="1:12" ht="14.25" x14ac:dyDescent="0.2">
      <c r="A379" s="56"/>
      <c r="B379" s="58"/>
      <c r="C379" s="107" t="s">
        <v>797</v>
      </c>
      <c r="D379" s="107"/>
      <c r="E379" s="107"/>
      <c r="F379" s="107"/>
      <c r="G379" s="107"/>
      <c r="H379" s="107"/>
      <c r="I379" s="45"/>
      <c r="J379" s="56"/>
      <c r="K379" s="43"/>
      <c r="L379" s="45">
        <f>L381+L382</f>
        <v>32489.110000000004</v>
      </c>
    </row>
    <row r="380" spans="1:12" ht="14.25" x14ac:dyDescent="0.2">
      <c r="A380" s="56"/>
      <c r="B380" s="58"/>
      <c r="C380" s="106" t="s">
        <v>794</v>
      </c>
      <c r="D380" s="107"/>
      <c r="E380" s="107"/>
      <c r="F380" s="107"/>
      <c r="G380" s="107"/>
      <c r="H380" s="107"/>
      <c r="I380" s="45"/>
      <c r="J380" s="56"/>
      <c r="K380" s="43"/>
      <c r="L380" s="45"/>
    </row>
    <row r="381" spans="1:12" ht="14.25" x14ac:dyDescent="0.2">
      <c r="A381" s="56"/>
      <c r="B381" s="58"/>
      <c r="C381" s="107" t="s">
        <v>798</v>
      </c>
      <c r="D381" s="107"/>
      <c r="E381" s="107"/>
      <c r="F381" s="107"/>
      <c r="G381" s="107"/>
      <c r="H381" s="107"/>
      <c r="I381" s="45"/>
      <c r="J381" s="56"/>
      <c r="K381" s="43"/>
      <c r="L381" s="45">
        <f>SUMIF(CD60:CD364, 1, AW60:AW364)-SUMIF(CD60:CD364, 1, BK60:BK364)</f>
        <v>32489.110000000004</v>
      </c>
    </row>
    <row r="382" spans="1:12" ht="14.25" hidden="1" x14ac:dyDescent="0.2">
      <c r="A382" s="56"/>
      <c r="B382" s="58"/>
      <c r="C382" s="107" t="s">
        <v>799</v>
      </c>
      <c r="D382" s="107"/>
      <c r="E382" s="107"/>
      <c r="F382" s="107"/>
      <c r="G382" s="107"/>
      <c r="H382" s="107"/>
      <c r="I382" s="45"/>
      <c r="J382" s="56"/>
      <c r="K382" s="43"/>
      <c r="L382" s="45">
        <f>SUMIF(CD60:CD364, 1, BC60:BC364)</f>
        <v>0</v>
      </c>
    </row>
    <row r="383" spans="1:12" ht="14.25" hidden="1" x14ac:dyDescent="0.2">
      <c r="A383" s="56"/>
      <c r="B383" s="58"/>
      <c r="C383" s="107" t="s">
        <v>800</v>
      </c>
      <c r="D383" s="107"/>
      <c r="E383" s="107"/>
      <c r="F383" s="107"/>
      <c r="G383" s="107"/>
      <c r="H383" s="107"/>
      <c r="I383" s="45"/>
      <c r="J383" s="56"/>
      <c r="K383" s="43"/>
      <c r="L383" s="45">
        <f>SUMIF(CD60:CD364, 1, BB60:BB364)</f>
        <v>0</v>
      </c>
    </row>
    <row r="384" spans="1:12" ht="14.25" x14ac:dyDescent="0.2">
      <c r="A384" s="56"/>
      <c r="B384" s="58"/>
      <c r="C384" s="107" t="s">
        <v>834</v>
      </c>
      <c r="D384" s="107"/>
      <c r="E384" s="107"/>
      <c r="F384" s="107"/>
      <c r="G384" s="107"/>
      <c r="H384" s="107"/>
      <c r="I384" s="45"/>
      <c r="J384" s="56"/>
      <c r="K384" s="43"/>
      <c r="L384" s="45">
        <f>SUMIF(CD60:CD364, 1, AR60:AR364)+SUMIF(CD60:CD364, 1, AT60:AT364)+SUMIF(CD60:CD364, 1, AV60:AV364)</f>
        <v>61171.999999999993</v>
      </c>
    </row>
    <row r="385" spans="1:12" ht="14.25" x14ac:dyDescent="0.2">
      <c r="A385" s="56"/>
      <c r="B385" s="58"/>
      <c r="C385" s="107" t="s">
        <v>835</v>
      </c>
      <c r="D385" s="107"/>
      <c r="E385" s="107"/>
      <c r="F385" s="107"/>
      <c r="G385" s="107"/>
      <c r="H385" s="107"/>
      <c r="I385" s="45"/>
      <c r="J385" s="56"/>
      <c r="K385" s="43"/>
      <c r="L385" s="45">
        <f>SUMIF(CD60:CD364, 1, AZ60:AZ364)</f>
        <v>59277.19</v>
      </c>
    </row>
    <row r="386" spans="1:12" ht="14.25" x14ac:dyDescent="0.2">
      <c r="A386" s="56"/>
      <c r="B386" s="58"/>
      <c r="C386" s="107" t="s">
        <v>836</v>
      </c>
      <c r="D386" s="107"/>
      <c r="E386" s="107"/>
      <c r="F386" s="107"/>
      <c r="G386" s="107"/>
      <c r="H386" s="107"/>
      <c r="I386" s="45"/>
      <c r="J386" s="56"/>
      <c r="K386" s="43"/>
      <c r="L386" s="45">
        <f>SUMIF(CD60:CD364, 1, BA60:BA364)</f>
        <v>35606.980000000003</v>
      </c>
    </row>
    <row r="388" spans="1:12" ht="15" x14ac:dyDescent="0.2">
      <c r="A388" s="59"/>
      <c r="B388" s="60"/>
      <c r="C388" s="80" t="s">
        <v>837</v>
      </c>
      <c r="D388" s="80"/>
      <c r="E388" s="80"/>
      <c r="F388" s="80"/>
      <c r="G388" s="80"/>
      <c r="H388" s="80"/>
      <c r="I388" s="48"/>
      <c r="J388" s="59"/>
      <c r="K388" s="61"/>
      <c r="L388" s="48">
        <f>L390+L405+L406</f>
        <v>740421.6399999999</v>
      </c>
    </row>
    <row r="389" spans="1:12" ht="15" x14ac:dyDescent="0.2">
      <c r="A389" s="56"/>
      <c r="B389" s="58"/>
      <c r="C389" s="80" t="s">
        <v>889</v>
      </c>
      <c r="D389" s="80"/>
      <c r="E389" s="80"/>
      <c r="F389" s="80"/>
      <c r="G389" s="80"/>
      <c r="H389" s="80"/>
      <c r="I389" s="77">
        <v>0.34396108619999999</v>
      </c>
      <c r="J389" s="56"/>
      <c r="K389" s="43"/>
      <c r="L389" s="48">
        <f>ROUND(L388*I389,3)</f>
        <v>254676.23199999999</v>
      </c>
    </row>
    <row r="390" spans="1:12" ht="14.25" x14ac:dyDescent="0.2">
      <c r="A390" s="56"/>
      <c r="B390" s="58"/>
      <c r="C390" s="107" t="s">
        <v>832</v>
      </c>
      <c r="D390" s="107"/>
      <c r="E390" s="107"/>
      <c r="F390" s="107"/>
      <c r="G390" s="107"/>
      <c r="H390" s="107"/>
      <c r="I390" s="45"/>
      <c r="J390" s="56"/>
      <c r="K390" s="43"/>
      <c r="L390" s="45">
        <f>L392+L393+L399+L403</f>
        <v>660761.68999999994</v>
      </c>
    </row>
    <row r="391" spans="1:12" ht="14.25" x14ac:dyDescent="0.2">
      <c r="A391" s="56"/>
      <c r="B391" s="58"/>
      <c r="C391" s="106" t="s">
        <v>791</v>
      </c>
      <c r="D391" s="107"/>
      <c r="E391" s="107"/>
      <c r="F391" s="107"/>
      <c r="G391" s="107"/>
      <c r="H391" s="107"/>
      <c r="I391" s="45"/>
      <c r="J391" s="56"/>
      <c r="K391" s="43"/>
      <c r="L391" s="45"/>
    </row>
    <row r="392" spans="1:12" ht="14.25" x14ac:dyDescent="0.2">
      <c r="A392" s="56"/>
      <c r="B392" s="58"/>
      <c r="C392" s="107" t="s">
        <v>833</v>
      </c>
      <c r="D392" s="107"/>
      <c r="E392" s="107"/>
      <c r="F392" s="107"/>
      <c r="G392" s="107"/>
      <c r="H392" s="107"/>
      <c r="I392" s="45"/>
      <c r="J392" s="56"/>
      <c r="K392" s="43"/>
      <c r="L392" s="45">
        <f>SUMIF(CD60:CD386, 2, AR60:AR386)</f>
        <v>45236.679999999993</v>
      </c>
    </row>
    <row r="393" spans="1:12" ht="14.25" hidden="1" x14ac:dyDescent="0.2">
      <c r="A393" s="56"/>
      <c r="B393" s="58"/>
      <c r="C393" s="107" t="s">
        <v>793</v>
      </c>
      <c r="D393" s="107"/>
      <c r="E393" s="107"/>
      <c r="F393" s="107"/>
      <c r="G393" s="107"/>
      <c r="H393" s="107"/>
      <c r="I393" s="45"/>
      <c r="J393" s="56"/>
      <c r="K393" s="43"/>
      <c r="L393" s="45">
        <f>L395+L398+L397</f>
        <v>22679.9</v>
      </c>
    </row>
    <row r="394" spans="1:12" ht="14.25" hidden="1" x14ac:dyDescent="0.2">
      <c r="A394" s="56"/>
      <c r="B394" s="58"/>
      <c r="C394" s="106" t="s">
        <v>794</v>
      </c>
      <c r="D394" s="107"/>
      <c r="E394" s="107"/>
      <c r="F394" s="107"/>
      <c r="G394" s="107"/>
      <c r="H394" s="107"/>
      <c r="I394" s="45"/>
      <c r="J394" s="56"/>
      <c r="K394" s="43"/>
      <c r="L394" s="45"/>
    </row>
    <row r="395" spans="1:12" ht="14.25" x14ac:dyDescent="0.2">
      <c r="A395" s="56"/>
      <c r="B395" s="58"/>
      <c r="C395" s="107" t="s">
        <v>793</v>
      </c>
      <c r="D395" s="107"/>
      <c r="E395" s="107"/>
      <c r="F395" s="107"/>
      <c r="G395" s="107"/>
      <c r="H395" s="107"/>
      <c r="I395" s="45"/>
      <c r="J395" s="56"/>
      <c r="K395" s="43"/>
      <c r="L395" s="45">
        <f>SUMIF(CD60:CD386, 2, AO60:AO386)</f>
        <v>14092.290000000003</v>
      </c>
    </row>
    <row r="396" spans="1:12" ht="14.25" hidden="1" x14ac:dyDescent="0.2">
      <c r="A396" s="56"/>
      <c r="B396" s="58"/>
      <c r="C396" s="106" t="s">
        <v>795</v>
      </c>
      <c r="D396" s="107"/>
      <c r="E396" s="107"/>
      <c r="F396" s="107"/>
      <c r="G396" s="107"/>
      <c r="H396" s="107"/>
      <c r="I396" s="45"/>
      <c r="J396" s="56"/>
      <c r="K396" s="43"/>
      <c r="L396" s="45"/>
    </row>
    <row r="397" spans="1:12" ht="14.25" x14ac:dyDescent="0.2">
      <c r="A397" s="56"/>
      <c r="B397" s="58"/>
      <c r="C397" s="107" t="s">
        <v>815</v>
      </c>
      <c r="D397" s="107"/>
      <c r="E397" s="107"/>
      <c r="F397" s="107"/>
      <c r="G397" s="107"/>
      <c r="H397" s="107"/>
      <c r="I397" s="45"/>
      <c r="J397" s="56"/>
      <c r="K397" s="43"/>
      <c r="L397" s="45">
        <f>SUMIF(CD60:CD386, 2, AT60:AT386)</f>
        <v>8587.61</v>
      </c>
    </row>
    <row r="398" spans="1:12" ht="14.25" hidden="1" x14ac:dyDescent="0.2">
      <c r="A398" s="56"/>
      <c r="B398" s="58"/>
      <c r="C398" s="107" t="s">
        <v>796</v>
      </c>
      <c r="D398" s="107"/>
      <c r="E398" s="107"/>
      <c r="F398" s="107"/>
      <c r="G398" s="107"/>
      <c r="H398" s="107"/>
      <c r="I398" s="45"/>
      <c r="J398" s="56"/>
      <c r="K398" s="43"/>
      <c r="L398" s="45">
        <f>SUMIF(CD60:CD386, 2, AV60:AV386)</f>
        <v>0</v>
      </c>
    </row>
    <row r="399" spans="1:12" ht="14.25" x14ac:dyDescent="0.2">
      <c r="A399" s="56"/>
      <c r="B399" s="58"/>
      <c r="C399" s="107" t="s">
        <v>797</v>
      </c>
      <c r="D399" s="107"/>
      <c r="E399" s="107"/>
      <c r="F399" s="107"/>
      <c r="G399" s="107"/>
      <c r="H399" s="107"/>
      <c r="I399" s="45"/>
      <c r="J399" s="56"/>
      <c r="K399" s="43"/>
      <c r="L399" s="45">
        <f>L401+L402</f>
        <v>592845.11</v>
      </c>
    </row>
    <row r="400" spans="1:12" ht="14.25" x14ac:dyDescent="0.2">
      <c r="A400" s="56"/>
      <c r="B400" s="58"/>
      <c r="C400" s="106" t="s">
        <v>794</v>
      </c>
      <c r="D400" s="107"/>
      <c r="E400" s="107"/>
      <c r="F400" s="107"/>
      <c r="G400" s="107"/>
      <c r="H400" s="107"/>
      <c r="I400" s="45"/>
      <c r="J400" s="56"/>
      <c r="K400" s="43"/>
      <c r="L400" s="45"/>
    </row>
    <row r="401" spans="1:12" ht="14.25" x14ac:dyDescent="0.2">
      <c r="A401" s="56"/>
      <c r="B401" s="58"/>
      <c r="C401" s="107" t="s">
        <v>798</v>
      </c>
      <c r="D401" s="107"/>
      <c r="E401" s="107"/>
      <c r="F401" s="107"/>
      <c r="G401" s="107"/>
      <c r="H401" s="107"/>
      <c r="I401" s="45"/>
      <c r="J401" s="56"/>
      <c r="K401" s="43"/>
      <c r="L401" s="45">
        <f>SUMIF(CD60:CD386, 2, AW60:AW386)-SUMIF(CD60:CD386, 2, BK60:BK386)</f>
        <v>592845.11</v>
      </c>
    </row>
    <row r="402" spans="1:12" ht="14.25" hidden="1" x14ac:dyDescent="0.2">
      <c r="A402" s="56"/>
      <c r="B402" s="58"/>
      <c r="C402" s="107" t="s">
        <v>799</v>
      </c>
      <c r="D402" s="107"/>
      <c r="E402" s="107"/>
      <c r="F402" s="107"/>
      <c r="G402" s="107"/>
      <c r="H402" s="107"/>
      <c r="I402" s="45"/>
      <c r="J402" s="56"/>
      <c r="K402" s="43"/>
      <c r="L402" s="45">
        <f>SUMIF(CD60:CD386, 2, BC60:BC386)</f>
        <v>0</v>
      </c>
    </row>
    <row r="403" spans="1:12" ht="14.25" hidden="1" x14ac:dyDescent="0.2">
      <c r="A403" s="56"/>
      <c r="B403" s="58"/>
      <c r="C403" s="107" t="s">
        <v>800</v>
      </c>
      <c r="D403" s="107"/>
      <c r="E403" s="107"/>
      <c r="F403" s="107"/>
      <c r="G403" s="107"/>
      <c r="H403" s="107"/>
      <c r="I403" s="45"/>
      <c r="J403" s="56"/>
      <c r="K403" s="43"/>
      <c r="L403" s="45">
        <f>SUMIF(CD60:CD386, 2, BB60:BB386)</f>
        <v>0</v>
      </c>
    </row>
    <row r="404" spans="1:12" ht="14.25" x14ac:dyDescent="0.2">
      <c r="A404" s="56"/>
      <c r="B404" s="58"/>
      <c r="C404" s="107" t="s">
        <v>834</v>
      </c>
      <c r="D404" s="107"/>
      <c r="E404" s="107"/>
      <c r="F404" s="107"/>
      <c r="G404" s="107"/>
      <c r="H404" s="107"/>
      <c r="I404" s="45"/>
      <c r="J404" s="56"/>
      <c r="K404" s="43"/>
      <c r="L404" s="45">
        <f>SUMIF(CD60:CD386, 2, AR60:AR386)+SUMIF(CD60:CD386, 2, AT60:AT386)+SUMIF(CD60:CD386, 2, AV60:AV386)</f>
        <v>53824.289999999994</v>
      </c>
    </row>
    <row r="405" spans="1:12" ht="14.25" x14ac:dyDescent="0.2">
      <c r="A405" s="56"/>
      <c r="B405" s="58"/>
      <c r="C405" s="107" t="s">
        <v>835</v>
      </c>
      <c r="D405" s="107"/>
      <c r="E405" s="107"/>
      <c r="F405" s="107"/>
      <c r="G405" s="107"/>
      <c r="H405" s="107"/>
      <c r="I405" s="45"/>
      <c r="J405" s="56"/>
      <c r="K405" s="43"/>
      <c r="L405" s="45">
        <f>SUMIF(CD60:CD386, 2, AZ60:AZ386)</f>
        <v>52209.55999999999</v>
      </c>
    </row>
    <row r="406" spans="1:12" ht="14.25" x14ac:dyDescent="0.2">
      <c r="A406" s="56"/>
      <c r="B406" s="58"/>
      <c r="C406" s="107" t="s">
        <v>836</v>
      </c>
      <c r="D406" s="107"/>
      <c r="E406" s="107"/>
      <c r="F406" s="107"/>
      <c r="G406" s="107"/>
      <c r="H406" s="107"/>
      <c r="I406" s="45"/>
      <c r="J406" s="56"/>
      <c r="K406" s="43"/>
      <c r="L406" s="45">
        <f>SUMIF(CD60:CD386, 2, BA60:BA386)</f>
        <v>27450.389999999996</v>
      </c>
    </row>
    <row r="407" spans="1:12" hidden="1" x14ac:dyDescent="0.2"/>
    <row r="408" spans="1:12" ht="15" hidden="1" x14ac:dyDescent="0.2">
      <c r="A408" s="59"/>
      <c r="B408" s="60"/>
      <c r="C408" s="80" t="s">
        <v>838</v>
      </c>
      <c r="D408" s="80"/>
      <c r="E408" s="80"/>
      <c r="F408" s="80"/>
      <c r="G408" s="80"/>
      <c r="H408" s="80"/>
      <c r="I408" s="48"/>
      <c r="J408" s="59"/>
      <c r="K408" s="61"/>
      <c r="L408" s="48">
        <f>L410+L411</f>
        <v>0</v>
      </c>
    </row>
    <row r="409" spans="1:12" ht="14.25" hidden="1" x14ac:dyDescent="0.2">
      <c r="A409" s="56"/>
      <c r="B409" s="58"/>
      <c r="C409" s="106" t="s">
        <v>791</v>
      </c>
      <c r="D409" s="107"/>
      <c r="E409" s="107"/>
      <c r="F409" s="107"/>
      <c r="G409" s="107"/>
      <c r="H409" s="107"/>
      <c r="I409" s="45"/>
      <c r="J409" s="56"/>
      <c r="K409" s="43"/>
      <c r="L409" s="45"/>
    </row>
    <row r="410" spans="1:12" ht="14.25" hidden="1" x14ac:dyDescent="0.2">
      <c r="A410" s="56"/>
      <c r="B410" s="58"/>
      <c r="C410" s="107" t="s">
        <v>805</v>
      </c>
      <c r="D410" s="107"/>
      <c r="E410" s="107"/>
      <c r="F410" s="107"/>
      <c r="G410" s="107"/>
      <c r="H410" s="107"/>
      <c r="I410" s="45"/>
      <c r="J410" s="56"/>
      <c r="K410" s="43"/>
      <c r="L410" s="45">
        <f>SUMIF(CD60:CD406, 3, BK60:BK406)</f>
        <v>0</v>
      </c>
    </row>
    <row r="411" spans="1:12" ht="14.25" hidden="1" x14ac:dyDescent="0.2">
      <c r="A411" s="56"/>
      <c r="B411" s="58"/>
      <c r="C411" s="107" t="s">
        <v>806</v>
      </c>
      <c r="D411" s="107"/>
      <c r="E411" s="107"/>
      <c r="F411" s="107"/>
      <c r="G411" s="107"/>
      <c r="H411" s="107"/>
      <c r="I411" s="45"/>
      <c r="J411" s="56"/>
      <c r="K411" s="43"/>
      <c r="L411" s="45">
        <f>SUMIF(CD60:CD406, 3, BD60:BD406)</f>
        <v>0</v>
      </c>
    </row>
    <row r="412" spans="1:12" hidden="1" x14ac:dyDescent="0.2"/>
    <row r="413" spans="1:12" ht="15" hidden="1" x14ac:dyDescent="0.2">
      <c r="A413" s="59"/>
      <c r="B413" s="60"/>
      <c r="C413" s="80" t="s">
        <v>839</v>
      </c>
      <c r="D413" s="80"/>
      <c r="E413" s="80"/>
      <c r="F413" s="80"/>
      <c r="G413" s="80"/>
      <c r="H413" s="80"/>
      <c r="I413" s="48"/>
      <c r="J413" s="59"/>
      <c r="K413" s="61"/>
      <c r="L413" s="48">
        <f>L419+L434+L435+L415+L416</f>
        <v>0</v>
      </c>
    </row>
    <row r="414" spans="1:12" ht="14.25" hidden="1" x14ac:dyDescent="0.2">
      <c r="A414" s="56"/>
      <c r="B414" s="58"/>
      <c r="C414" s="106" t="s">
        <v>791</v>
      </c>
      <c r="D414" s="107"/>
      <c r="E414" s="107"/>
      <c r="F414" s="107"/>
      <c r="G414" s="107"/>
      <c r="H414" s="107"/>
      <c r="I414" s="45"/>
      <c r="J414" s="56"/>
      <c r="K414" s="43"/>
      <c r="L414" s="45"/>
    </row>
    <row r="415" spans="1:12" ht="14.25" hidden="1" x14ac:dyDescent="0.2">
      <c r="A415" s="56"/>
      <c r="B415" s="58"/>
      <c r="C415" s="107" t="s">
        <v>840</v>
      </c>
      <c r="D415" s="107"/>
      <c r="E415" s="107"/>
      <c r="F415" s="107"/>
      <c r="G415" s="107"/>
      <c r="H415" s="107"/>
      <c r="I415" s="45"/>
      <c r="J415" s="56"/>
      <c r="K415" s="43"/>
      <c r="L415" s="45"/>
    </row>
    <row r="416" spans="1:12" ht="14.25" hidden="1" x14ac:dyDescent="0.2">
      <c r="A416" s="56"/>
      <c r="B416" s="58"/>
      <c r="C416" s="107" t="s">
        <v>841</v>
      </c>
      <c r="D416" s="107"/>
      <c r="E416" s="107"/>
      <c r="F416" s="107"/>
      <c r="G416" s="107"/>
      <c r="H416" s="107"/>
      <c r="I416" s="45"/>
      <c r="J416" s="56"/>
      <c r="K416" s="43"/>
      <c r="L416" s="45">
        <f>SUM(BO60:BO411)</f>
        <v>0</v>
      </c>
    </row>
    <row r="417" spans="1:12" ht="14.25" hidden="1" x14ac:dyDescent="0.2">
      <c r="A417" s="56"/>
      <c r="B417" s="58"/>
      <c r="C417" s="107" t="s">
        <v>368</v>
      </c>
      <c r="D417" s="107"/>
      <c r="E417" s="107"/>
      <c r="F417" s="107"/>
      <c r="G417" s="107"/>
      <c r="H417" s="107"/>
      <c r="I417" s="45"/>
      <c r="J417" s="56"/>
      <c r="K417" s="43"/>
      <c r="L417" s="45">
        <f>L419+L434+L435</f>
        <v>0</v>
      </c>
    </row>
    <row r="418" spans="1:12" ht="14.25" hidden="1" x14ac:dyDescent="0.2">
      <c r="A418" s="56"/>
      <c r="B418" s="58"/>
      <c r="C418" s="106" t="s">
        <v>791</v>
      </c>
      <c r="D418" s="107"/>
      <c r="E418" s="107"/>
      <c r="F418" s="107"/>
      <c r="G418" s="107"/>
      <c r="H418" s="107"/>
      <c r="I418" s="45"/>
      <c r="J418" s="56"/>
      <c r="K418" s="43"/>
      <c r="L418" s="45"/>
    </row>
    <row r="419" spans="1:12" ht="14.25" hidden="1" x14ac:dyDescent="0.2">
      <c r="A419" s="56"/>
      <c r="B419" s="58"/>
      <c r="C419" s="107" t="s">
        <v>832</v>
      </c>
      <c r="D419" s="107"/>
      <c r="E419" s="107"/>
      <c r="F419" s="107"/>
      <c r="G419" s="107"/>
      <c r="H419" s="107"/>
      <c r="I419" s="45"/>
      <c r="J419" s="56"/>
      <c r="K419" s="43"/>
      <c r="L419" s="45">
        <f>L421+L422+L428+L432</f>
        <v>0</v>
      </c>
    </row>
    <row r="420" spans="1:12" ht="14.25" hidden="1" x14ac:dyDescent="0.2">
      <c r="A420" s="56"/>
      <c r="B420" s="58"/>
      <c r="C420" s="106" t="s">
        <v>791</v>
      </c>
      <c r="D420" s="107"/>
      <c r="E420" s="107"/>
      <c r="F420" s="107"/>
      <c r="G420" s="107"/>
      <c r="H420" s="107"/>
      <c r="I420" s="45"/>
      <c r="J420" s="56"/>
      <c r="K420" s="43"/>
      <c r="L420" s="45"/>
    </row>
    <row r="421" spans="1:12" ht="14.25" hidden="1" x14ac:dyDescent="0.2">
      <c r="A421" s="56"/>
      <c r="B421" s="58"/>
      <c r="C421" s="107" t="s">
        <v>833</v>
      </c>
      <c r="D421" s="107"/>
      <c r="E421" s="107"/>
      <c r="F421" s="107"/>
      <c r="G421" s="107"/>
      <c r="H421" s="107"/>
      <c r="I421" s="45"/>
      <c r="J421" s="56"/>
      <c r="K421" s="43"/>
      <c r="L421" s="45">
        <f>SUMIF(CD60:CD411, 4, AR60:AR411)</f>
        <v>0</v>
      </c>
    </row>
    <row r="422" spans="1:12" ht="14.25" hidden="1" x14ac:dyDescent="0.2">
      <c r="A422" s="56"/>
      <c r="B422" s="58"/>
      <c r="C422" s="107" t="s">
        <v>793</v>
      </c>
      <c r="D422" s="107"/>
      <c r="E422" s="107"/>
      <c r="F422" s="107"/>
      <c r="G422" s="107"/>
      <c r="H422" s="107"/>
      <c r="I422" s="45"/>
      <c r="J422" s="56"/>
      <c r="K422" s="43"/>
      <c r="L422" s="45">
        <f>L424+L427+L426</f>
        <v>0</v>
      </c>
    </row>
    <row r="423" spans="1:12" ht="14.25" hidden="1" x14ac:dyDescent="0.2">
      <c r="A423" s="56"/>
      <c r="B423" s="58"/>
      <c r="C423" s="106" t="s">
        <v>794</v>
      </c>
      <c r="D423" s="107"/>
      <c r="E423" s="107"/>
      <c r="F423" s="107"/>
      <c r="G423" s="107"/>
      <c r="H423" s="107"/>
      <c r="I423" s="45"/>
      <c r="J423" s="56"/>
      <c r="K423" s="43"/>
      <c r="L423" s="45"/>
    </row>
    <row r="424" spans="1:12" ht="14.25" hidden="1" x14ac:dyDescent="0.2">
      <c r="A424" s="56"/>
      <c r="B424" s="58"/>
      <c r="C424" s="107" t="s">
        <v>793</v>
      </c>
      <c r="D424" s="107"/>
      <c r="E424" s="107"/>
      <c r="F424" s="107"/>
      <c r="G424" s="107"/>
      <c r="H424" s="107"/>
      <c r="I424" s="45"/>
      <c r="J424" s="56"/>
      <c r="K424" s="43"/>
      <c r="L424" s="45">
        <f>SUMIF(CD60:CD411, 4, AO60:AO411)</f>
        <v>0</v>
      </c>
    </row>
    <row r="425" spans="1:12" ht="14.25" hidden="1" x14ac:dyDescent="0.2">
      <c r="A425" s="56"/>
      <c r="B425" s="58"/>
      <c r="C425" s="106" t="s">
        <v>795</v>
      </c>
      <c r="D425" s="107"/>
      <c r="E425" s="107"/>
      <c r="F425" s="107"/>
      <c r="G425" s="107"/>
      <c r="H425" s="107"/>
      <c r="I425" s="45"/>
      <c r="J425" s="56"/>
      <c r="K425" s="43"/>
      <c r="L425" s="45"/>
    </row>
    <row r="426" spans="1:12" ht="14.25" hidden="1" x14ac:dyDescent="0.2">
      <c r="A426" s="56"/>
      <c r="B426" s="58"/>
      <c r="C426" s="107" t="s">
        <v>815</v>
      </c>
      <c r="D426" s="107"/>
      <c r="E426" s="107"/>
      <c r="F426" s="107"/>
      <c r="G426" s="107"/>
      <c r="H426" s="107"/>
      <c r="I426" s="45"/>
      <c r="J426" s="56"/>
      <c r="K426" s="43"/>
      <c r="L426" s="45">
        <f>SUMIF(CD60:CD411, 4, AT60:AT411)</f>
        <v>0</v>
      </c>
    </row>
    <row r="427" spans="1:12" ht="14.25" hidden="1" x14ac:dyDescent="0.2">
      <c r="A427" s="56"/>
      <c r="B427" s="58"/>
      <c r="C427" s="107" t="s">
        <v>796</v>
      </c>
      <c r="D427" s="107"/>
      <c r="E427" s="107"/>
      <c r="F427" s="107"/>
      <c r="G427" s="107"/>
      <c r="H427" s="107"/>
      <c r="I427" s="45"/>
      <c r="J427" s="56"/>
      <c r="K427" s="43"/>
      <c r="L427" s="45">
        <f>SUMIF(CD60:CD411, 4, AV60:AV411)</f>
        <v>0</v>
      </c>
    </row>
    <row r="428" spans="1:12" ht="14.25" hidden="1" x14ac:dyDescent="0.2">
      <c r="A428" s="56"/>
      <c r="B428" s="58"/>
      <c r="C428" s="107" t="s">
        <v>797</v>
      </c>
      <c r="D428" s="107"/>
      <c r="E428" s="107"/>
      <c r="F428" s="107"/>
      <c r="G428" s="107"/>
      <c r="H428" s="107"/>
      <c r="I428" s="45"/>
      <c r="J428" s="56"/>
      <c r="K428" s="43"/>
      <c r="L428" s="45">
        <f>L430+L431</f>
        <v>0</v>
      </c>
    </row>
    <row r="429" spans="1:12" ht="14.25" hidden="1" x14ac:dyDescent="0.2">
      <c r="A429" s="56"/>
      <c r="B429" s="58"/>
      <c r="C429" s="106" t="s">
        <v>794</v>
      </c>
      <c r="D429" s="107"/>
      <c r="E429" s="107"/>
      <c r="F429" s="107"/>
      <c r="G429" s="107"/>
      <c r="H429" s="107"/>
      <c r="I429" s="45"/>
      <c r="J429" s="56"/>
      <c r="K429" s="43"/>
      <c r="L429" s="45"/>
    </row>
    <row r="430" spans="1:12" ht="14.25" hidden="1" x14ac:dyDescent="0.2">
      <c r="A430" s="56"/>
      <c r="B430" s="58"/>
      <c r="C430" s="107" t="s">
        <v>798</v>
      </c>
      <c r="D430" s="107"/>
      <c r="E430" s="107"/>
      <c r="F430" s="107"/>
      <c r="G430" s="107"/>
      <c r="H430" s="107"/>
      <c r="I430" s="45"/>
      <c r="J430" s="56"/>
      <c r="K430" s="43"/>
      <c r="L430" s="45">
        <f>SUMIF(CD60:CD411, 4, AW60:AW411)-SUMIF(CD60:CD411, 4, BK60:BK411)</f>
        <v>0</v>
      </c>
    </row>
    <row r="431" spans="1:12" ht="14.25" hidden="1" x14ac:dyDescent="0.2">
      <c r="A431" s="56"/>
      <c r="B431" s="58"/>
      <c r="C431" s="107" t="s">
        <v>799</v>
      </c>
      <c r="D431" s="107"/>
      <c r="E431" s="107"/>
      <c r="F431" s="107"/>
      <c r="G431" s="107"/>
      <c r="H431" s="107"/>
      <c r="I431" s="45"/>
      <c r="J431" s="56"/>
      <c r="K431" s="43"/>
      <c r="L431" s="45">
        <f>SUMIF(CD60:CD411, 4, BC60:BC411)</f>
        <v>0</v>
      </c>
    </row>
    <row r="432" spans="1:12" ht="14.25" hidden="1" x14ac:dyDescent="0.2">
      <c r="A432" s="56"/>
      <c r="B432" s="58"/>
      <c r="C432" s="107" t="s">
        <v>800</v>
      </c>
      <c r="D432" s="107"/>
      <c r="E432" s="107"/>
      <c r="F432" s="107"/>
      <c r="G432" s="107"/>
      <c r="H432" s="107"/>
      <c r="I432" s="45"/>
      <c r="J432" s="56"/>
      <c r="K432" s="43"/>
      <c r="L432" s="45">
        <f>SUMIF(CD60:CD411, 4, BB60:BB411)</f>
        <v>0</v>
      </c>
    </row>
    <row r="433" spans="1:12" ht="14.25" hidden="1" x14ac:dyDescent="0.2">
      <c r="A433" s="56"/>
      <c r="B433" s="58"/>
      <c r="C433" s="107" t="s">
        <v>834</v>
      </c>
      <c r="D433" s="107"/>
      <c r="E433" s="107"/>
      <c r="F433" s="107"/>
      <c r="G433" s="107"/>
      <c r="H433" s="107"/>
      <c r="I433" s="45"/>
      <c r="J433" s="56"/>
      <c r="K433" s="43"/>
      <c r="L433" s="45">
        <f>SUMIF(CD60:CD411, 4, AR60:AR411)+SUMIF(CD60:CD411, 4, AT60:AT411)+SUMIF(CD60:CD411, 4, AV60:AV411)</f>
        <v>0</v>
      </c>
    </row>
    <row r="434" spans="1:12" ht="14.25" hidden="1" x14ac:dyDescent="0.2">
      <c r="A434" s="56"/>
      <c r="B434" s="58"/>
      <c r="C434" s="107" t="s">
        <v>835</v>
      </c>
      <c r="D434" s="107"/>
      <c r="E434" s="107"/>
      <c r="F434" s="107"/>
      <c r="G434" s="107"/>
      <c r="H434" s="107"/>
      <c r="I434" s="45"/>
      <c r="J434" s="56"/>
      <c r="K434" s="43"/>
      <c r="L434" s="45">
        <f>SUMIF(CD60:CD411, 4, AZ60:AZ411)</f>
        <v>0</v>
      </c>
    </row>
    <row r="435" spans="1:12" ht="14.25" hidden="1" x14ac:dyDescent="0.2">
      <c r="A435" s="56"/>
      <c r="B435" s="58"/>
      <c r="C435" s="107" t="s">
        <v>836</v>
      </c>
      <c r="D435" s="107"/>
      <c r="E435" s="107"/>
      <c r="F435" s="107"/>
      <c r="G435" s="107"/>
      <c r="H435" s="107"/>
      <c r="I435" s="45"/>
      <c r="J435" s="56"/>
      <c r="K435" s="43"/>
      <c r="L435" s="45">
        <f>SUMIF(CD60:CD411, 4, BA60:BA411)</f>
        <v>0</v>
      </c>
    </row>
    <row r="437" spans="1:12" ht="15" x14ac:dyDescent="0.2">
      <c r="A437" s="59"/>
      <c r="B437" s="60"/>
      <c r="C437" s="80" t="s">
        <v>842</v>
      </c>
      <c r="D437" s="80"/>
      <c r="E437" s="80"/>
      <c r="F437" s="80"/>
      <c r="G437" s="80"/>
      <c r="H437" s="80"/>
      <c r="I437" s="48"/>
      <c r="J437" s="59"/>
      <c r="K437" s="61"/>
      <c r="L437" s="48">
        <f>L368+L388+L408+L413</f>
        <v>934188.0199999999</v>
      </c>
    </row>
    <row r="438" spans="1:12" ht="15" x14ac:dyDescent="0.2">
      <c r="A438" s="56"/>
      <c r="B438" s="58"/>
      <c r="C438" s="80" t="s">
        <v>890</v>
      </c>
      <c r="D438" s="80"/>
      <c r="E438" s="80"/>
      <c r="F438" s="80"/>
      <c r="G438" s="80"/>
      <c r="H438" s="80"/>
      <c r="I438" s="77">
        <v>0.34396108619999999</v>
      </c>
      <c r="J438" s="56"/>
      <c r="K438" s="43"/>
      <c r="L438" s="48">
        <f>ROUND(L437*I438,2)</f>
        <v>321324.33</v>
      </c>
    </row>
    <row r="439" spans="1:12" ht="14.25" x14ac:dyDescent="0.2">
      <c r="A439" s="56"/>
      <c r="B439" s="58"/>
      <c r="C439" s="107" t="s">
        <v>832</v>
      </c>
      <c r="D439" s="107"/>
      <c r="E439" s="107"/>
      <c r="F439" s="107"/>
      <c r="G439" s="107"/>
      <c r="H439" s="107"/>
      <c r="I439" s="45"/>
      <c r="J439" s="56"/>
      <c r="K439" s="43"/>
      <c r="L439" s="45">
        <f>L441+L442+L448+L452</f>
        <v>759643.89999999991</v>
      </c>
    </row>
    <row r="440" spans="1:12" ht="14.25" x14ac:dyDescent="0.2">
      <c r="A440" s="56"/>
      <c r="B440" s="58"/>
      <c r="C440" s="106" t="s">
        <v>791</v>
      </c>
      <c r="D440" s="107"/>
      <c r="E440" s="107"/>
      <c r="F440" s="107"/>
      <c r="G440" s="107"/>
      <c r="H440" s="107"/>
      <c r="I440" s="45"/>
      <c r="J440" s="56"/>
      <c r="K440" s="43"/>
      <c r="L440" s="45"/>
    </row>
    <row r="441" spans="1:12" ht="14.25" x14ac:dyDescent="0.2">
      <c r="A441" s="56"/>
      <c r="B441" s="58"/>
      <c r="C441" s="107" t="s">
        <v>833</v>
      </c>
      <c r="D441" s="107"/>
      <c r="E441" s="107"/>
      <c r="F441" s="107"/>
      <c r="G441" s="107"/>
      <c r="H441" s="107"/>
      <c r="I441" s="45"/>
      <c r="J441" s="56"/>
      <c r="K441" s="43"/>
      <c r="L441" s="45">
        <f>SUM(AR60:AR435)</f>
        <v>104079.37</v>
      </c>
    </row>
    <row r="442" spans="1:12" ht="14.25" hidden="1" x14ac:dyDescent="0.2">
      <c r="A442" s="56"/>
      <c r="B442" s="58"/>
      <c r="C442" s="107" t="s">
        <v>793</v>
      </c>
      <c r="D442" s="107"/>
      <c r="E442" s="107"/>
      <c r="F442" s="107"/>
      <c r="G442" s="107"/>
      <c r="H442" s="107"/>
      <c r="I442" s="45"/>
      <c r="J442" s="56"/>
      <c r="K442" s="43"/>
      <c r="L442" s="45">
        <f>L444+L447+L446</f>
        <v>30230.310000000005</v>
      </c>
    </row>
    <row r="443" spans="1:12" ht="14.25" hidden="1" x14ac:dyDescent="0.2">
      <c r="A443" s="56"/>
      <c r="B443" s="58"/>
      <c r="C443" s="106" t="s">
        <v>794</v>
      </c>
      <c r="D443" s="107"/>
      <c r="E443" s="107"/>
      <c r="F443" s="107"/>
      <c r="G443" s="107"/>
      <c r="H443" s="107"/>
      <c r="I443" s="45"/>
      <c r="J443" s="56"/>
      <c r="K443" s="43"/>
      <c r="L443" s="45"/>
    </row>
    <row r="444" spans="1:12" ht="14.25" x14ac:dyDescent="0.2">
      <c r="A444" s="56"/>
      <c r="B444" s="58"/>
      <c r="C444" s="107" t="s">
        <v>793</v>
      </c>
      <c r="D444" s="107"/>
      <c r="E444" s="107"/>
      <c r="F444" s="107"/>
      <c r="G444" s="107"/>
      <c r="H444" s="107"/>
      <c r="I444" s="45"/>
      <c r="J444" s="56"/>
      <c r="K444" s="43"/>
      <c r="L444" s="45">
        <f>SUM(AO60:AO435)</f>
        <v>19313.390000000003</v>
      </c>
    </row>
    <row r="445" spans="1:12" ht="14.25" hidden="1" x14ac:dyDescent="0.2">
      <c r="A445" s="56"/>
      <c r="B445" s="58"/>
      <c r="C445" s="106" t="s">
        <v>795</v>
      </c>
      <c r="D445" s="107"/>
      <c r="E445" s="107"/>
      <c r="F445" s="107"/>
      <c r="G445" s="107"/>
      <c r="H445" s="107"/>
      <c r="I445" s="45"/>
      <c r="J445" s="56"/>
      <c r="K445" s="43"/>
      <c r="L445" s="45"/>
    </row>
    <row r="446" spans="1:12" ht="14.25" x14ac:dyDescent="0.2">
      <c r="A446" s="56"/>
      <c r="B446" s="58"/>
      <c r="C446" s="107" t="s">
        <v>815</v>
      </c>
      <c r="D446" s="107"/>
      <c r="E446" s="107"/>
      <c r="F446" s="107"/>
      <c r="G446" s="107"/>
      <c r="H446" s="107"/>
      <c r="I446" s="45"/>
      <c r="J446" s="56"/>
      <c r="K446" s="43"/>
      <c r="L446" s="45">
        <f>SUM(AT60:AT435)</f>
        <v>10916.920000000002</v>
      </c>
    </row>
    <row r="447" spans="1:12" ht="14.25" hidden="1" x14ac:dyDescent="0.2">
      <c r="A447" s="56"/>
      <c r="B447" s="58"/>
      <c r="C447" s="107" t="s">
        <v>796</v>
      </c>
      <c r="D447" s="107"/>
      <c r="E447" s="107"/>
      <c r="F447" s="107"/>
      <c r="G447" s="107"/>
      <c r="H447" s="107"/>
      <c r="I447" s="45"/>
      <c r="J447" s="56"/>
      <c r="K447" s="43"/>
      <c r="L447" s="45">
        <f>SUM(AV60:AV435)</f>
        <v>0</v>
      </c>
    </row>
    <row r="448" spans="1:12" ht="14.25" x14ac:dyDescent="0.2">
      <c r="A448" s="56"/>
      <c r="B448" s="58"/>
      <c r="C448" s="107" t="s">
        <v>797</v>
      </c>
      <c r="D448" s="107"/>
      <c r="E448" s="107"/>
      <c r="F448" s="107"/>
      <c r="G448" s="107"/>
      <c r="H448" s="107"/>
      <c r="I448" s="45"/>
      <c r="J448" s="56"/>
      <c r="K448" s="43"/>
      <c r="L448" s="45">
        <f>L450+L451</f>
        <v>625334.22</v>
      </c>
    </row>
    <row r="449" spans="1:12" ht="14.25" x14ac:dyDescent="0.2">
      <c r="A449" s="56"/>
      <c r="B449" s="58"/>
      <c r="C449" s="106" t="s">
        <v>794</v>
      </c>
      <c r="D449" s="107"/>
      <c r="E449" s="107"/>
      <c r="F449" s="107"/>
      <c r="G449" s="107"/>
      <c r="H449" s="107"/>
      <c r="I449" s="45"/>
      <c r="J449" s="56"/>
      <c r="K449" s="43"/>
      <c r="L449" s="45"/>
    </row>
    <row r="450" spans="1:12" ht="14.25" x14ac:dyDescent="0.2">
      <c r="A450" s="56"/>
      <c r="B450" s="58"/>
      <c r="C450" s="107" t="s">
        <v>798</v>
      </c>
      <c r="D450" s="107"/>
      <c r="E450" s="107"/>
      <c r="F450" s="107"/>
      <c r="G450" s="107"/>
      <c r="H450" s="107"/>
      <c r="I450" s="45"/>
      <c r="J450" s="56"/>
      <c r="K450" s="43"/>
      <c r="L450" s="45">
        <f>SUM(AW60:AW435)-SUM(BK60:BK435)</f>
        <v>625334.22</v>
      </c>
    </row>
    <row r="451" spans="1:12" ht="14.25" hidden="1" x14ac:dyDescent="0.2">
      <c r="A451" s="56"/>
      <c r="B451" s="58"/>
      <c r="C451" s="107" t="s">
        <v>799</v>
      </c>
      <c r="D451" s="107"/>
      <c r="E451" s="107"/>
      <c r="F451" s="107"/>
      <c r="G451" s="107"/>
      <c r="H451" s="107"/>
      <c r="I451" s="45"/>
      <c r="J451" s="56"/>
      <c r="K451" s="43"/>
      <c r="L451" s="45">
        <f>SUM(BC60:BC435)</f>
        <v>0</v>
      </c>
    </row>
    <row r="452" spans="1:12" ht="14.25" hidden="1" x14ac:dyDescent="0.2">
      <c r="A452" s="56"/>
      <c r="B452" s="58"/>
      <c r="C452" s="107" t="s">
        <v>800</v>
      </c>
      <c r="D452" s="107"/>
      <c r="E452" s="107"/>
      <c r="F452" s="107"/>
      <c r="G452" s="107"/>
      <c r="H452" s="107"/>
      <c r="I452" s="45"/>
      <c r="J452" s="56"/>
      <c r="K452" s="43"/>
      <c r="L452" s="45">
        <f>SUM(BB60:BB435)</f>
        <v>0</v>
      </c>
    </row>
    <row r="453" spans="1:12" ht="14.25" x14ac:dyDescent="0.2">
      <c r="A453" s="56"/>
      <c r="B453" s="58"/>
      <c r="C453" s="107" t="s">
        <v>801</v>
      </c>
      <c r="D453" s="107"/>
      <c r="E453" s="107"/>
      <c r="F453" s="107"/>
      <c r="G453" s="107"/>
      <c r="H453" s="107"/>
      <c r="I453" s="45"/>
      <c r="J453" s="56"/>
      <c r="K453" s="43"/>
      <c r="L453" s="45">
        <f>SUM(AR60:AR435)+SUM(AT60:AT435)+SUM(AV60:AV435)</f>
        <v>114996.29</v>
      </c>
    </row>
    <row r="454" spans="1:12" ht="14.25" x14ac:dyDescent="0.2">
      <c r="A454" s="56"/>
      <c r="B454" s="58"/>
      <c r="C454" s="107" t="s">
        <v>802</v>
      </c>
      <c r="D454" s="107"/>
      <c r="E454" s="107"/>
      <c r="F454" s="107"/>
      <c r="G454" s="107"/>
      <c r="H454" s="107"/>
      <c r="I454" s="45"/>
      <c r="J454" s="56"/>
      <c r="K454" s="43"/>
      <c r="L454" s="45">
        <f>SUM(AZ60:AZ435)</f>
        <v>111486.75000000001</v>
      </c>
    </row>
    <row r="455" spans="1:12" ht="14.25" x14ac:dyDescent="0.2">
      <c r="A455" s="56"/>
      <c r="B455" s="58"/>
      <c r="C455" s="107" t="s">
        <v>803</v>
      </c>
      <c r="D455" s="107"/>
      <c r="E455" s="107"/>
      <c r="F455" s="107"/>
      <c r="G455" s="107"/>
      <c r="H455" s="107"/>
      <c r="I455" s="45"/>
      <c r="J455" s="56"/>
      <c r="K455" s="43"/>
      <c r="L455" s="45">
        <f>SUM(BA60:BA435)</f>
        <v>63057.37</v>
      </c>
    </row>
    <row r="456" spans="1:12" ht="14.25" hidden="1" x14ac:dyDescent="0.2">
      <c r="A456" s="56"/>
      <c r="B456" s="58"/>
      <c r="C456" s="107" t="s">
        <v>843</v>
      </c>
      <c r="D456" s="107"/>
      <c r="E456" s="107"/>
      <c r="F456" s="107"/>
      <c r="G456" s="107"/>
      <c r="H456" s="107"/>
      <c r="I456" s="45"/>
      <c r="J456" s="56"/>
      <c r="K456" s="43"/>
      <c r="L456" s="45">
        <f>L458+L459</f>
        <v>0</v>
      </c>
    </row>
    <row r="457" spans="1:12" ht="14.25" hidden="1" x14ac:dyDescent="0.2">
      <c r="A457" s="56"/>
      <c r="B457" s="58"/>
      <c r="C457" s="106" t="s">
        <v>791</v>
      </c>
      <c r="D457" s="107"/>
      <c r="E457" s="107"/>
      <c r="F457" s="107"/>
      <c r="G457" s="107"/>
      <c r="H457" s="107"/>
      <c r="I457" s="45"/>
      <c r="J457" s="56"/>
      <c r="K457" s="43"/>
      <c r="L457" s="45"/>
    </row>
    <row r="458" spans="1:12" ht="14.25" hidden="1" x14ac:dyDescent="0.2">
      <c r="A458" s="56"/>
      <c r="B458" s="58"/>
      <c r="C458" s="107" t="s">
        <v>805</v>
      </c>
      <c r="D458" s="107"/>
      <c r="E458" s="107"/>
      <c r="F458" s="107"/>
      <c r="G458" s="107"/>
      <c r="H458" s="107"/>
      <c r="I458" s="45"/>
      <c r="J458" s="56"/>
      <c r="K458" s="43"/>
      <c r="L458" s="45">
        <f>SUM(BK60:BK435)</f>
        <v>0</v>
      </c>
    </row>
    <row r="459" spans="1:12" ht="14.25" hidden="1" x14ac:dyDescent="0.2">
      <c r="A459" s="56"/>
      <c r="B459" s="58"/>
      <c r="C459" s="107" t="s">
        <v>806</v>
      </c>
      <c r="D459" s="107"/>
      <c r="E459" s="107"/>
      <c r="F459" s="107"/>
      <c r="G459" s="107"/>
      <c r="H459" s="107"/>
      <c r="I459" s="45"/>
      <c r="J459" s="56"/>
      <c r="K459" s="43"/>
      <c r="L459" s="45">
        <f>SUM(BD60:BD435)</f>
        <v>0</v>
      </c>
    </row>
    <row r="460" spans="1:12" ht="14.25" hidden="1" x14ac:dyDescent="0.2">
      <c r="A460" s="56"/>
      <c r="B460" s="58"/>
      <c r="C460" s="107" t="s">
        <v>844</v>
      </c>
      <c r="D460" s="107"/>
      <c r="E460" s="107"/>
      <c r="F460" s="107"/>
      <c r="G460" s="107"/>
      <c r="H460" s="107"/>
      <c r="I460" s="45"/>
      <c r="J460" s="56"/>
      <c r="K460" s="43"/>
      <c r="L460" s="45">
        <f>L413</f>
        <v>0</v>
      </c>
    </row>
    <row r="461" spans="1:12" ht="14.25" x14ac:dyDescent="0.2">
      <c r="A461" s="56"/>
      <c r="B461" s="58"/>
      <c r="C461" s="80" t="s">
        <v>810</v>
      </c>
      <c r="D461" s="107"/>
      <c r="E461" s="107"/>
      <c r="F461" s="107"/>
      <c r="G461" s="107"/>
      <c r="H461" s="107"/>
      <c r="I461" s="45"/>
      <c r="J461" s="56"/>
      <c r="K461" s="43"/>
      <c r="L461" s="45"/>
    </row>
    <row r="462" spans="1:12" ht="14.25" x14ac:dyDescent="0.2">
      <c r="A462" s="56"/>
      <c r="B462" s="58"/>
      <c r="C462" s="107" t="s">
        <v>811</v>
      </c>
      <c r="D462" s="107"/>
      <c r="E462" s="107"/>
      <c r="F462" s="107"/>
      <c r="G462" s="107"/>
      <c r="H462" s="107"/>
      <c r="I462" s="45"/>
      <c r="J462" s="56"/>
      <c r="K462" s="43"/>
      <c r="L462" s="45">
        <f>SUM(AX60:AX435)</f>
        <v>590316.07000000007</v>
      </c>
    </row>
    <row r="463" spans="1:12" ht="14.25" hidden="1" x14ac:dyDescent="0.2">
      <c r="A463" s="56"/>
      <c r="B463" s="58"/>
      <c r="C463" s="107" t="s">
        <v>812</v>
      </c>
      <c r="D463" s="107"/>
      <c r="E463" s="107"/>
      <c r="F463" s="107"/>
      <c r="G463" s="107"/>
      <c r="H463" s="107"/>
      <c r="I463" s="45"/>
      <c r="J463" s="56"/>
      <c r="K463" s="43"/>
      <c r="L463" s="45">
        <f>SUM(AY60:AY435)</f>
        <v>0</v>
      </c>
    </row>
    <row r="464" spans="1:12" ht="14.25" x14ac:dyDescent="0.2">
      <c r="A464" s="56"/>
      <c r="B464" s="58"/>
      <c r="C464" s="107" t="s">
        <v>813</v>
      </c>
      <c r="D464" s="107"/>
      <c r="E464" s="107"/>
      <c r="F464" s="108"/>
      <c r="G464" s="47">
        <f>Source!F196</f>
        <v>233.49910879999999</v>
      </c>
      <c r="H464" s="56"/>
      <c r="I464" s="56"/>
      <c r="J464" s="56"/>
      <c r="K464" s="56"/>
      <c r="L464" s="56"/>
    </row>
    <row r="465" spans="1:12" ht="14.25" x14ac:dyDescent="0.2">
      <c r="A465" s="56"/>
      <c r="B465" s="58"/>
      <c r="C465" s="107" t="s">
        <v>814</v>
      </c>
      <c r="D465" s="107"/>
      <c r="E465" s="107"/>
      <c r="F465" s="108"/>
      <c r="G465" s="47">
        <f>Source!F197</f>
        <v>19.7212368</v>
      </c>
      <c r="H465" s="56"/>
      <c r="I465" s="56"/>
      <c r="J465" s="56"/>
      <c r="K465" s="56"/>
      <c r="L465" s="56"/>
    </row>
    <row r="467" spans="1:12" ht="15" x14ac:dyDescent="0.2">
      <c r="C467" s="80" t="s">
        <v>887</v>
      </c>
      <c r="D467" s="80"/>
      <c r="E467" s="80"/>
      <c r="F467" s="80"/>
      <c r="G467" s="80"/>
      <c r="H467" s="80"/>
    </row>
    <row r="469" spans="1:12" ht="14.25" customHeight="1" x14ac:dyDescent="0.2">
      <c r="A469" s="70"/>
      <c r="B469" s="71" t="s">
        <v>845</v>
      </c>
      <c r="C469" s="72" t="str">
        <f>IF(Source!AC12&lt;&gt;"", Source!AC12," ")</f>
        <v xml:space="preserve"> </v>
      </c>
      <c r="D469" s="32"/>
      <c r="E469" s="32"/>
      <c r="F469" s="32"/>
      <c r="G469" s="32"/>
      <c r="H469" s="12" t="str">
        <f>IF(Source!AB12&lt;&gt;"", Source!AB12," ")</f>
        <v xml:space="preserve"> </v>
      </c>
      <c r="I469" s="22"/>
      <c r="J469" s="22"/>
      <c r="K469" s="36"/>
      <c r="L469" s="36"/>
    </row>
    <row r="470" spans="1:12" ht="14.25" customHeight="1" x14ac:dyDescent="0.2">
      <c r="A470" s="70"/>
      <c r="B470" s="73"/>
      <c r="C470" s="110" t="s">
        <v>846</v>
      </c>
      <c r="D470" s="110"/>
      <c r="E470" s="110"/>
      <c r="F470" s="110"/>
      <c r="G470" s="110"/>
      <c r="H470" s="22"/>
      <c r="I470" s="22"/>
      <c r="J470" s="22"/>
      <c r="K470" s="36"/>
      <c r="L470" s="36"/>
    </row>
    <row r="471" spans="1:12" ht="14.25" customHeight="1" x14ac:dyDescent="0.2">
      <c r="A471" s="70"/>
      <c r="B471" s="73"/>
      <c r="C471" s="11"/>
      <c r="D471" s="11"/>
      <c r="E471" s="11"/>
      <c r="F471" s="11"/>
      <c r="G471" s="11"/>
      <c r="H471" s="22"/>
      <c r="I471" s="22"/>
      <c r="J471" s="22"/>
      <c r="K471" s="36"/>
      <c r="L471" s="36"/>
    </row>
    <row r="472" spans="1:12" ht="14.25" customHeight="1" x14ac:dyDescent="0.2">
      <c r="A472" s="70"/>
      <c r="B472" s="71" t="s">
        <v>847</v>
      </c>
      <c r="C472" s="72" t="str">
        <f>IF(Source!AE12&lt;&gt;"", Source!AE12," ")</f>
        <v xml:space="preserve"> </v>
      </c>
      <c r="D472" s="32"/>
      <c r="E472" s="32"/>
      <c r="F472" s="32"/>
      <c r="G472" s="32"/>
      <c r="H472" s="12" t="str">
        <f>IF(Source!AD12&lt;&gt;"", Source!AD12," ")</f>
        <v xml:space="preserve"> </v>
      </c>
      <c r="I472" s="22"/>
      <c r="J472" s="22"/>
      <c r="K472" s="36"/>
      <c r="L472" s="36"/>
    </row>
    <row r="473" spans="1:12" ht="14.25" customHeight="1" x14ac:dyDescent="0.2">
      <c r="A473" s="11"/>
      <c r="B473" s="11"/>
      <c r="C473" s="110" t="s">
        <v>846</v>
      </c>
      <c r="D473" s="110"/>
      <c r="E473" s="110"/>
      <c r="F473" s="110"/>
      <c r="G473" s="110"/>
      <c r="H473" s="22"/>
      <c r="I473" s="22"/>
      <c r="J473" s="22"/>
      <c r="K473" s="36"/>
      <c r="L473" s="36"/>
    </row>
  </sheetData>
  <mergeCells count="292">
    <mergeCell ref="C465:F465"/>
    <mergeCell ref="C470:G470"/>
    <mergeCell ref="C473:G473"/>
    <mergeCell ref="C459:H459"/>
    <mergeCell ref="C460:H460"/>
    <mergeCell ref="C461:H461"/>
    <mergeCell ref="C462:H462"/>
    <mergeCell ref="C463:H463"/>
    <mergeCell ref="C464:F464"/>
    <mergeCell ref="C453:H453"/>
    <mergeCell ref="C454:H454"/>
    <mergeCell ref="C455:H455"/>
    <mergeCell ref="C456:H456"/>
    <mergeCell ref="C457:H457"/>
    <mergeCell ref="C458:H458"/>
    <mergeCell ref="C447:H447"/>
    <mergeCell ref="C448:H448"/>
    <mergeCell ref="C449:H449"/>
    <mergeCell ref="C450:H450"/>
    <mergeCell ref="C451:H451"/>
    <mergeCell ref="C452:H452"/>
    <mergeCell ref="C441:H441"/>
    <mergeCell ref="C442:H442"/>
    <mergeCell ref="C443:H443"/>
    <mergeCell ref="C444:H444"/>
    <mergeCell ref="C445:H445"/>
    <mergeCell ref="C446:H446"/>
    <mergeCell ref="C434:H434"/>
    <mergeCell ref="C435:H435"/>
    <mergeCell ref="C437:H437"/>
    <mergeCell ref="C438:H438"/>
    <mergeCell ref="C439:H439"/>
    <mergeCell ref="C440:H440"/>
    <mergeCell ref="C428:H428"/>
    <mergeCell ref="C429:H429"/>
    <mergeCell ref="C430:H430"/>
    <mergeCell ref="C431:H431"/>
    <mergeCell ref="C432:H432"/>
    <mergeCell ref="C433:H433"/>
    <mergeCell ref="C422:H422"/>
    <mergeCell ref="C423:H423"/>
    <mergeCell ref="C424:H424"/>
    <mergeCell ref="C425:H425"/>
    <mergeCell ref="C426:H426"/>
    <mergeCell ref="C427:H427"/>
    <mergeCell ref="C416:H416"/>
    <mergeCell ref="C417:H417"/>
    <mergeCell ref="C418:H418"/>
    <mergeCell ref="C419:H419"/>
    <mergeCell ref="C420:H420"/>
    <mergeCell ref="C421:H421"/>
    <mergeCell ref="C409:H409"/>
    <mergeCell ref="C410:H410"/>
    <mergeCell ref="C411:H411"/>
    <mergeCell ref="C413:H413"/>
    <mergeCell ref="C414:H414"/>
    <mergeCell ref="C415:H415"/>
    <mergeCell ref="C402:H402"/>
    <mergeCell ref="C403:H403"/>
    <mergeCell ref="C404:H404"/>
    <mergeCell ref="C405:H405"/>
    <mergeCell ref="C406:H406"/>
    <mergeCell ref="C408:H408"/>
    <mergeCell ref="C396:H396"/>
    <mergeCell ref="C397:H397"/>
    <mergeCell ref="C398:H398"/>
    <mergeCell ref="C399:H399"/>
    <mergeCell ref="C400:H400"/>
    <mergeCell ref="C401:H401"/>
    <mergeCell ref="C390:H390"/>
    <mergeCell ref="C391:H391"/>
    <mergeCell ref="C392:H392"/>
    <mergeCell ref="C393:H393"/>
    <mergeCell ref="C394:H394"/>
    <mergeCell ref="C395:H395"/>
    <mergeCell ref="C383:H383"/>
    <mergeCell ref="C384:H384"/>
    <mergeCell ref="C385:H385"/>
    <mergeCell ref="C386:H386"/>
    <mergeCell ref="C388:H388"/>
    <mergeCell ref="C389:H389"/>
    <mergeCell ref="C377:H377"/>
    <mergeCell ref="C378:H378"/>
    <mergeCell ref="C379:H379"/>
    <mergeCell ref="C380:H380"/>
    <mergeCell ref="C381:H381"/>
    <mergeCell ref="C382:H382"/>
    <mergeCell ref="C371:H371"/>
    <mergeCell ref="C372:H372"/>
    <mergeCell ref="C373:H373"/>
    <mergeCell ref="C374:H374"/>
    <mergeCell ref="C375:H375"/>
    <mergeCell ref="C376:H376"/>
    <mergeCell ref="C362:F362"/>
    <mergeCell ref="C363:F363"/>
    <mergeCell ref="C366:H366"/>
    <mergeCell ref="C368:H368"/>
    <mergeCell ref="C369:H369"/>
    <mergeCell ref="C370:H370"/>
    <mergeCell ref="C356:H356"/>
    <mergeCell ref="C357:H357"/>
    <mergeCell ref="C358:H358"/>
    <mergeCell ref="C359:H359"/>
    <mergeCell ref="C360:H360"/>
    <mergeCell ref="C361:H361"/>
    <mergeCell ref="C350:H350"/>
    <mergeCell ref="C351:H351"/>
    <mergeCell ref="C352:H352"/>
    <mergeCell ref="C353:H353"/>
    <mergeCell ref="C354:H354"/>
    <mergeCell ref="C355:H355"/>
    <mergeCell ref="C344:H344"/>
    <mergeCell ref="C345:H345"/>
    <mergeCell ref="C346:H346"/>
    <mergeCell ref="C347:H347"/>
    <mergeCell ref="C348:H348"/>
    <mergeCell ref="C349:H349"/>
    <mergeCell ref="C338:H338"/>
    <mergeCell ref="C339:H339"/>
    <mergeCell ref="C340:H340"/>
    <mergeCell ref="C341:H341"/>
    <mergeCell ref="C342:H342"/>
    <mergeCell ref="C343:H343"/>
    <mergeCell ref="C333:H333"/>
    <mergeCell ref="I333:J333"/>
    <mergeCell ref="K333:L333"/>
    <mergeCell ref="C335:H335"/>
    <mergeCell ref="C336:H336"/>
    <mergeCell ref="C337:H337"/>
    <mergeCell ref="C304:H304"/>
    <mergeCell ref="I304:J304"/>
    <mergeCell ref="K304:L304"/>
    <mergeCell ref="C315:H315"/>
    <mergeCell ref="I315:J315"/>
    <mergeCell ref="K315:L315"/>
    <mergeCell ref="C280:F280"/>
    <mergeCell ref="C281:F281"/>
    <mergeCell ref="A284:L284"/>
    <mergeCell ref="C293:H293"/>
    <mergeCell ref="I293:J293"/>
    <mergeCell ref="K293:L293"/>
    <mergeCell ref="C274:H274"/>
    <mergeCell ref="C275:H275"/>
    <mergeCell ref="C276:H276"/>
    <mergeCell ref="C277:H277"/>
    <mergeCell ref="C278:H278"/>
    <mergeCell ref="C279:H279"/>
    <mergeCell ref="C268:H268"/>
    <mergeCell ref="C269:H269"/>
    <mergeCell ref="C270:H270"/>
    <mergeCell ref="C271:H271"/>
    <mergeCell ref="C272:H272"/>
    <mergeCell ref="C273:H273"/>
    <mergeCell ref="C262:H262"/>
    <mergeCell ref="C263:H263"/>
    <mergeCell ref="C264:H264"/>
    <mergeCell ref="C265:H265"/>
    <mergeCell ref="C266:H266"/>
    <mergeCell ref="C267:H267"/>
    <mergeCell ref="C256:H256"/>
    <mergeCell ref="C257:H257"/>
    <mergeCell ref="C258:H258"/>
    <mergeCell ref="C259:H259"/>
    <mergeCell ref="C260:H260"/>
    <mergeCell ref="C261:H261"/>
    <mergeCell ref="C251:H251"/>
    <mergeCell ref="I251:J251"/>
    <mergeCell ref="K251:L251"/>
    <mergeCell ref="C253:H253"/>
    <mergeCell ref="C254:H254"/>
    <mergeCell ref="C255:H255"/>
    <mergeCell ref="C247:H247"/>
    <mergeCell ref="I247:J247"/>
    <mergeCell ref="K247:L247"/>
    <mergeCell ref="C249:H249"/>
    <mergeCell ref="I249:J249"/>
    <mergeCell ref="K249:L249"/>
    <mergeCell ref="C243:H243"/>
    <mergeCell ref="I243:J243"/>
    <mergeCell ref="K243:L243"/>
    <mergeCell ref="C245:H245"/>
    <mergeCell ref="I245:J245"/>
    <mergeCell ref="K245:L245"/>
    <mergeCell ref="C234:H234"/>
    <mergeCell ref="C235:H235"/>
    <mergeCell ref="C236:H236"/>
    <mergeCell ref="C237:F237"/>
    <mergeCell ref="C238:F238"/>
    <mergeCell ref="A241:L241"/>
    <mergeCell ref="C228:H228"/>
    <mergeCell ref="C229:H229"/>
    <mergeCell ref="C230:H230"/>
    <mergeCell ref="C231:H231"/>
    <mergeCell ref="C232:H232"/>
    <mergeCell ref="C233:H233"/>
    <mergeCell ref="C222:H222"/>
    <mergeCell ref="C223:H223"/>
    <mergeCell ref="C224:H224"/>
    <mergeCell ref="C225:H225"/>
    <mergeCell ref="C226:H226"/>
    <mergeCell ref="C227:H227"/>
    <mergeCell ref="C216:H216"/>
    <mergeCell ref="C217:H217"/>
    <mergeCell ref="C218:H218"/>
    <mergeCell ref="C219:H219"/>
    <mergeCell ref="C220:H220"/>
    <mergeCell ref="C221:H221"/>
    <mergeCell ref="C210:H210"/>
    <mergeCell ref="C211:H211"/>
    <mergeCell ref="C212:H212"/>
    <mergeCell ref="C213:H213"/>
    <mergeCell ref="C214:H214"/>
    <mergeCell ref="C215:H215"/>
    <mergeCell ref="C195:H195"/>
    <mergeCell ref="I195:J195"/>
    <mergeCell ref="K195:L195"/>
    <mergeCell ref="C208:H208"/>
    <mergeCell ref="I208:J208"/>
    <mergeCell ref="K208:L208"/>
    <mergeCell ref="C151:H151"/>
    <mergeCell ref="I151:J151"/>
    <mergeCell ref="K151:L151"/>
    <mergeCell ref="C175:H175"/>
    <mergeCell ref="I175:J175"/>
    <mergeCell ref="K175:L175"/>
    <mergeCell ref="C135:H135"/>
    <mergeCell ref="I135:J135"/>
    <mergeCell ref="K135:L135"/>
    <mergeCell ref="C137:H137"/>
    <mergeCell ref="I137:J137"/>
    <mergeCell ref="K137:L137"/>
    <mergeCell ref="C107:H107"/>
    <mergeCell ref="I107:J107"/>
    <mergeCell ref="K107:L107"/>
    <mergeCell ref="C121:H121"/>
    <mergeCell ref="I121:J121"/>
    <mergeCell ref="K121:L121"/>
    <mergeCell ref="C87:H87"/>
    <mergeCell ref="I87:J87"/>
    <mergeCell ref="K87:L87"/>
    <mergeCell ref="C96:H96"/>
    <mergeCell ref="I96:J96"/>
    <mergeCell ref="K96:L96"/>
    <mergeCell ref="E54:G57"/>
    <mergeCell ref="H54:L57"/>
    <mergeCell ref="A61:L61"/>
    <mergeCell ref="C78:H78"/>
    <mergeCell ref="I78:J78"/>
    <mergeCell ref="K78:L78"/>
    <mergeCell ref="A54:A58"/>
    <mergeCell ref="B54:B58"/>
    <mergeCell ref="C54:C58"/>
    <mergeCell ref="D54:D58"/>
    <mergeCell ref="A36:L36"/>
    <mergeCell ref="C41:L41"/>
    <mergeCell ref="C42:L42"/>
    <mergeCell ref="C46:D46"/>
    <mergeCell ref="C49:D49"/>
    <mergeCell ref="C50:D50"/>
    <mergeCell ref="A35:L35"/>
    <mergeCell ref="A20:E20"/>
    <mergeCell ref="F20:L20"/>
    <mergeCell ref="A22:E22"/>
    <mergeCell ref="F22:L22"/>
    <mergeCell ref="A24:E24"/>
    <mergeCell ref="F24:L24"/>
    <mergeCell ref="C51:D51"/>
    <mergeCell ref="C52:D52"/>
    <mergeCell ref="B3:E3"/>
    <mergeCell ref="H3:L3"/>
    <mergeCell ref="B4:E4"/>
    <mergeCell ref="H4:L4"/>
    <mergeCell ref="B6:E6"/>
    <mergeCell ref="H6:L6"/>
    <mergeCell ref="C467:H467"/>
    <mergeCell ref="A14:E14"/>
    <mergeCell ref="F14:L14"/>
    <mergeCell ref="A16:E16"/>
    <mergeCell ref="F16:L16"/>
    <mergeCell ref="A18:E18"/>
    <mergeCell ref="F18:L18"/>
    <mergeCell ref="B7:E7"/>
    <mergeCell ref="H7:L7"/>
    <mergeCell ref="A10:E10"/>
    <mergeCell ref="F10:L10"/>
    <mergeCell ref="A12:E12"/>
    <mergeCell ref="F12:L12"/>
    <mergeCell ref="A27:L27"/>
    <mergeCell ref="A28:L28"/>
    <mergeCell ref="A30:L30"/>
    <mergeCell ref="A31:L31"/>
    <mergeCell ref="A33:L33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393"/>
  <sheetViews>
    <sheetView topLeftCell="A278" zoomScaleNormal="100" workbookViewId="0">
      <selection activeCell="C358" sqref="C358:L358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93" ht="16.5" customHeight="1" x14ac:dyDescent="0.25">
      <c r="A3" s="10"/>
      <c r="B3" s="78" t="s">
        <v>707</v>
      </c>
      <c r="C3" s="78"/>
      <c r="D3" s="78"/>
      <c r="E3" s="78"/>
      <c r="F3" s="11"/>
      <c r="G3" s="11"/>
      <c r="H3" s="78" t="s">
        <v>708</v>
      </c>
      <c r="I3" s="78"/>
      <c r="J3" s="78"/>
      <c r="K3" s="78"/>
      <c r="L3" s="78"/>
    </row>
    <row r="4" spans="1:93" ht="14.25" customHeight="1" x14ac:dyDescent="0.2">
      <c r="A4" s="11"/>
      <c r="B4" s="79"/>
      <c r="C4" s="79"/>
      <c r="D4" s="79"/>
      <c r="E4" s="79"/>
      <c r="F4" s="11"/>
      <c r="G4" s="11"/>
      <c r="H4" s="79"/>
      <c r="I4" s="79"/>
      <c r="J4" s="79"/>
      <c r="K4" s="79"/>
      <c r="L4" s="79"/>
    </row>
    <row r="5" spans="1:93" ht="14.25" customHeight="1" x14ac:dyDescent="0.2">
      <c r="A5" s="11"/>
      <c r="B5" s="11"/>
      <c r="C5" s="12"/>
      <c r="D5" s="12"/>
      <c r="E5" s="12"/>
      <c r="F5" s="11"/>
      <c r="G5" s="11"/>
      <c r="H5" s="12"/>
      <c r="I5" s="12"/>
      <c r="J5" s="12"/>
      <c r="K5" s="12"/>
      <c r="L5" s="12"/>
    </row>
    <row r="6" spans="1:93" ht="14.25" customHeight="1" x14ac:dyDescent="0.2">
      <c r="A6" s="12"/>
      <c r="B6" s="79" t="str">
        <f>CONCATENATE("______________________ ", IF(Source!AL12&lt;&gt;"", Source!AL12, ""))</f>
        <v xml:space="preserve">______________________ </v>
      </c>
      <c r="C6" s="79"/>
      <c r="D6" s="79"/>
      <c r="E6" s="79"/>
      <c r="F6" s="11"/>
      <c r="G6" s="11"/>
      <c r="H6" s="79" t="str">
        <f>CONCATENATE("______________________ ", IF(Source!AH12&lt;&gt;"", Source!AH12, ""))</f>
        <v xml:space="preserve">______________________ </v>
      </c>
      <c r="I6" s="79"/>
      <c r="J6" s="79"/>
      <c r="K6" s="79"/>
      <c r="L6" s="79"/>
    </row>
    <row r="7" spans="1:93" ht="14.25" customHeight="1" x14ac:dyDescent="0.2">
      <c r="A7" s="13"/>
      <c r="B7" s="83" t="s">
        <v>709</v>
      </c>
      <c r="C7" s="83"/>
      <c r="D7" s="83"/>
      <c r="E7" s="83"/>
      <c r="F7" s="11"/>
      <c r="G7" s="11"/>
      <c r="H7" s="83" t="s">
        <v>709</v>
      </c>
      <c r="I7" s="83"/>
      <c r="J7" s="83"/>
      <c r="K7" s="83"/>
      <c r="L7" s="83"/>
    </row>
    <row r="10" spans="1:93" ht="12.75" customHeight="1" x14ac:dyDescent="0.2">
      <c r="A10" s="81" t="s">
        <v>710</v>
      </c>
      <c r="B10" s="81"/>
      <c r="C10" s="81"/>
      <c r="D10" s="81"/>
      <c r="E10" s="81"/>
      <c r="F10" s="82" t="s">
        <v>749</v>
      </c>
      <c r="G10" s="82"/>
      <c r="H10" s="82"/>
      <c r="I10" s="82"/>
      <c r="J10" s="82"/>
      <c r="K10" s="82"/>
      <c r="L10" s="82"/>
    </row>
    <row r="11" spans="1:93" ht="12.75" customHeight="1" x14ac:dyDescent="0.2">
      <c r="A11" s="15"/>
      <c r="B11" s="15"/>
      <c r="C11" s="15"/>
      <c r="D11" s="15"/>
      <c r="E11" s="15"/>
      <c r="F11" s="16"/>
      <c r="G11" s="16"/>
      <c r="H11" s="16"/>
      <c r="I11" s="16"/>
      <c r="J11" s="16"/>
      <c r="K11" s="16"/>
      <c r="L11" s="16"/>
    </row>
    <row r="12" spans="1:93" ht="25.5" x14ac:dyDescent="0.2">
      <c r="A12" s="81" t="s">
        <v>711</v>
      </c>
      <c r="B12" s="81"/>
      <c r="C12" s="81"/>
      <c r="D12" s="81"/>
      <c r="E12" s="81"/>
      <c r="F12" s="8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12" s="82"/>
      <c r="H12" s="82"/>
      <c r="I12" s="82"/>
      <c r="J12" s="82"/>
      <c r="K12" s="82"/>
      <c r="L12" s="82"/>
      <c r="CO12" s="3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13" spans="1:93" ht="12.75" customHeight="1" x14ac:dyDescent="0.2">
      <c r="A13" s="15"/>
      <c r="B13" s="15"/>
      <c r="C13" s="15"/>
      <c r="D13" s="15"/>
      <c r="E13" s="15"/>
      <c r="F13" s="16"/>
      <c r="G13" s="16"/>
      <c r="H13" s="16"/>
      <c r="I13" s="16"/>
      <c r="J13" s="16"/>
      <c r="K13" s="16"/>
      <c r="L13" s="16"/>
    </row>
    <row r="14" spans="1:93" ht="127.5" x14ac:dyDescent="0.2">
      <c r="A14" s="81" t="s">
        <v>712</v>
      </c>
      <c r="B14" s="81"/>
      <c r="C14" s="81"/>
      <c r="D14" s="81"/>
      <c r="E14" s="81"/>
      <c r="F14" s="8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14" s="82"/>
      <c r="H14" s="82"/>
      <c r="I14" s="82"/>
      <c r="J14" s="82"/>
      <c r="K14" s="82"/>
      <c r="L14" s="82"/>
      <c r="CO14" s="3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15" spans="1:93" ht="12.75" customHeight="1" x14ac:dyDescent="0.2">
      <c r="A15" s="15"/>
      <c r="B15" s="15"/>
      <c r="C15" s="15"/>
      <c r="D15" s="15"/>
      <c r="E15" s="15"/>
      <c r="F15" s="16"/>
      <c r="G15" s="16"/>
      <c r="H15" s="16"/>
      <c r="I15" s="16"/>
      <c r="J15" s="16"/>
      <c r="K15" s="16"/>
      <c r="L15" s="16"/>
    </row>
    <row r="16" spans="1:93" ht="76.5" customHeight="1" x14ac:dyDescent="0.2">
      <c r="A16" s="81" t="s">
        <v>713</v>
      </c>
      <c r="B16" s="81"/>
      <c r="C16" s="81"/>
      <c r="D16" s="81"/>
      <c r="E16" s="81"/>
      <c r="F16" s="82" t="s">
        <v>499</v>
      </c>
      <c r="G16" s="82"/>
      <c r="H16" s="82"/>
      <c r="I16" s="82"/>
      <c r="J16" s="82"/>
      <c r="K16" s="82"/>
      <c r="L16" s="82"/>
    </row>
    <row r="17" spans="1:12" ht="12.75" customHeight="1" x14ac:dyDescent="0.2">
      <c r="A17" s="15"/>
      <c r="B17" s="15"/>
      <c r="C17" s="15"/>
      <c r="D17" s="15"/>
      <c r="E17" s="15"/>
      <c r="F17" s="16"/>
      <c r="G17" s="16"/>
      <c r="H17" s="16"/>
      <c r="I17" s="16"/>
      <c r="J17" s="16"/>
      <c r="K17" s="16"/>
      <c r="L17" s="16"/>
    </row>
    <row r="18" spans="1:12" ht="38.25" customHeight="1" x14ac:dyDescent="0.2">
      <c r="A18" s="81" t="s">
        <v>714</v>
      </c>
      <c r="B18" s="81"/>
      <c r="C18" s="81"/>
      <c r="D18" s="81"/>
      <c r="E18" s="81"/>
      <c r="F18" s="82" t="s">
        <v>501</v>
      </c>
      <c r="G18" s="82"/>
      <c r="H18" s="82"/>
      <c r="I18" s="82"/>
      <c r="J18" s="82"/>
      <c r="K18" s="82"/>
      <c r="L18" s="82"/>
    </row>
    <row r="19" spans="1:12" ht="12.75" customHeight="1" x14ac:dyDescent="0.2">
      <c r="A19" s="17"/>
      <c r="B19" s="17"/>
      <c r="C19" s="17"/>
      <c r="D19" s="17"/>
      <c r="E19" s="17"/>
      <c r="F19" s="18"/>
      <c r="G19" s="18"/>
      <c r="H19" s="18"/>
      <c r="I19" s="18"/>
      <c r="J19" s="18"/>
      <c r="K19" s="18"/>
      <c r="L19" s="18"/>
    </row>
    <row r="20" spans="1:12" ht="12.75" customHeight="1" x14ac:dyDescent="0.2">
      <c r="A20" s="81" t="s">
        <v>715</v>
      </c>
      <c r="B20" s="81"/>
      <c r="C20" s="81"/>
      <c r="D20" s="81"/>
      <c r="E20" s="81"/>
      <c r="F20" s="82" t="s">
        <v>750</v>
      </c>
      <c r="G20" s="82"/>
      <c r="H20" s="82"/>
      <c r="I20" s="82"/>
      <c r="J20" s="82"/>
      <c r="K20" s="82"/>
      <c r="L20" s="82"/>
    </row>
    <row r="21" spans="1:12" ht="12.75" customHeight="1" x14ac:dyDescent="0.2">
      <c r="A21" s="17"/>
      <c r="B21" s="17"/>
      <c r="C21" s="17"/>
      <c r="D21" s="17"/>
      <c r="E21" s="17"/>
      <c r="F21" s="18"/>
      <c r="G21" s="18"/>
      <c r="H21" s="18"/>
      <c r="I21" s="18"/>
      <c r="J21" s="18"/>
      <c r="K21" s="18"/>
      <c r="L21" s="18"/>
    </row>
    <row r="22" spans="1:12" ht="12.75" customHeight="1" x14ac:dyDescent="0.2">
      <c r="A22" s="81" t="s">
        <v>716</v>
      </c>
      <c r="B22" s="81"/>
      <c r="C22" s="81"/>
      <c r="D22" s="81"/>
      <c r="E22" s="81"/>
      <c r="F22" s="82" t="str">
        <f>IF(Source!CZ12 &lt;&gt; "", Source!CZ12, "")</f>
        <v/>
      </c>
      <c r="G22" s="82"/>
      <c r="H22" s="82"/>
      <c r="I22" s="82"/>
      <c r="J22" s="82"/>
      <c r="K22" s="82"/>
      <c r="L22" s="82"/>
    </row>
    <row r="23" spans="1:12" ht="12.75" customHeight="1" x14ac:dyDescent="0.2">
      <c r="A23" s="17"/>
      <c r="B23" s="17"/>
      <c r="C23" s="17"/>
      <c r="D23" s="17"/>
      <c r="E23" s="17"/>
      <c r="F23" s="18"/>
      <c r="G23" s="18"/>
      <c r="H23" s="18"/>
      <c r="I23" s="18"/>
      <c r="J23" s="18"/>
      <c r="K23" s="18"/>
      <c r="L23" s="16"/>
    </row>
    <row r="24" spans="1:12" ht="12.75" customHeight="1" x14ac:dyDescent="0.2">
      <c r="A24" s="81" t="s">
        <v>717</v>
      </c>
      <c r="B24" s="81"/>
      <c r="C24" s="81"/>
      <c r="D24" s="81"/>
      <c r="E24" s="81"/>
      <c r="F24" s="82" t="str">
        <f>IF(Source!DA12 &lt;&gt; "", Source!DA12, "")</f>
        <v/>
      </c>
      <c r="G24" s="82"/>
      <c r="H24" s="82"/>
      <c r="I24" s="82"/>
      <c r="J24" s="82"/>
      <c r="K24" s="82"/>
      <c r="L24" s="82"/>
    </row>
    <row r="25" spans="1:12" ht="12.75" customHeight="1" x14ac:dyDescent="0.2">
      <c r="A25" s="9"/>
      <c r="B25" s="9"/>
      <c r="C25" s="9"/>
      <c r="D25" s="9"/>
      <c r="E25" s="9"/>
      <c r="F25" s="19"/>
      <c r="G25" s="19"/>
      <c r="H25" s="19"/>
      <c r="I25" s="19"/>
      <c r="J25" s="19"/>
      <c r="K25" s="19"/>
      <c r="L25" s="19"/>
    </row>
    <row r="26" spans="1:12" ht="12.75" customHeight="1" x14ac:dyDescent="0.2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</row>
    <row r="27" spans="1:12" ht="15.75" customHeight="1" x14ac:dyDescent="0.25">
      <c r="A27" s="84"/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</row>
    <row r="28" spans="1:12" ht="14.25" customHeight="1" x14ac:dyDescent="0.2">
      <c r="A28" s="85" t="s">
        <v>718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</row>
    <row r="29" spans="1:12" ht="14.25" customHeight="1" x14ac:dyDescent="0.2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spans="1:12" ht="30" customHeight="1" x14ac:dyDescent="0.25">
      <c r="A30" s="84" t="s">
        <v>886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</row>
    <row r="31" spans="1:12" ht="14.25" customHeight="1" x14ac:dyDescent="0.2">
      <c r="A31" s="85" t="s">
        <v>719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</row>
    <row r="32" spans="1:12" ht="14.25" customHeight="1" x14ac:dyDescent="0.2">
      <c r="A32" s="11"/>
      <c r="B32" s="11"/>
      <c r="C32" s="11"/>
      <c r="D32" s="11"/>
      <c r="E32" s="11"/>
      <c r="F32" s="13"/>
      <c r="G32" s="13"/>
      <c r="H32" s="13"/>
      <c r="I32" s="13"/>
      <c r="J32" s="13"/>
      <c r="K32" s="13"/>
      <c r="L32" s="13"/>
    </row>
    <row r="33" spans="1:12" ht="15.75" customHeight="1" x14ac:dyDescent="0.25">
      <c r="A33" s="86" t="str">
        <f>CONCATENATE( "ЛОКАЛЬНАЯ СМЕТА № ", Source!L204, " ",Source!CM204)</f>
        <v xml:space="preserve">ЛОКАЛЬНАЯ СМЕТА № 02-01-03 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</row>
    <row r="34" spans="1:12" ht="15" customHeight="1" x14ac:dyDescent="0.25">
      <c r="A34" s="20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0"/>
    </row>
    <row r="35" spans="1:12" ht="18" customHeight="1" x14ac:dyDescent="0.25">
      <c r="A35" s="87" t="str">
        <f>IF(Source!G204&lt;&gt;"Новая локальная смета", Source!G204, "")</f>
        <v>Строительство 2КЛ-10 кВ ( в трубе)</v>
      </c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</row>
    <row r="36" spans="1:12" ht="14.25" customHeight="1" x14ac:dyDescent="0.2">
      <c r="A36" s="85" t="s">
        <v>720</v>
      </c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</row>
    <row r="37" spans="1:12" ht="14.25" customHeight="1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ht="14.25" customHeight="1" x14ac:dyDescent="0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1:12" ht="12.75" customHeight="1" x14ac:dyDescent="0.2">
      <c r="A39" s="14" t="s">
        <v>721</v>
      </c>
      <c r="B39" s="14"/>
      <c r="C39" s="23" t="s">
        <v>751</v>
      </c>
      <c r="D39" s="14" t="s">
        <v>722</v>
      </c>
      <c r="E39" s="14"/>
      <c r="F39" s="14"/>
      <c r="G39" s="14"/>
      <c r="H39" s="14"/>
      <c r="I39" s="14"/>
      <c r="J39" s="14"/>
      <c r="K39" s="14"/>
      <c r="L39" s="14"/>
    </row>
    <row r="40" spans="1:12" ht="12.75" customHeight="1" x14ac:dyDescent="0.2">
      <c r="A40" s="14"/>
      <c r="B40" s="14"/>
      <c r="C40" s="24"/>
      <c r="D40" s="14"/>
      <c r="E40" s="14"/>
      <c r="F40" s="14"/>
      <c r="G40" s="14"/>
      <c r="H40" s="14"/>
      <c r="I40" s="14"/>
      <c r="J40" s="14"/>
      <c r="K40" s="14"/>
      <c r="L40" s="14"/>
    </row>
    <row r="41" spans="1:12" ht="12.75" customHeight="1" x14ac:dyDescent="0.2">
      <c r="A41" s="14" t="s">
        <v>723</v>
      </c>
      <c r="B41" s="14"/>
      <c r="C41" s="93"/>
      <c r="D41" s="93"/>
      <c r="E41" s="93"/>
      <c r="F41" s="93"/>
      <c r="G41" s="93"/>
      <c r="H41" s="93"/>
      <c r="I41" s="93"/>
      <c r="J41" s="93"/>
      <c r="K41" s="93"/>
      <c r="L41" s="93"/>
    </row>
    <row r="42" spans="1:12" ht="12.75" customHeight="1" x14ac:dyDescent="0.2">
      <c r="A42" s="25"/>
      <c r="B42" s="26"/>
      <c r="C42" s="85" t="s">
        <v>724</v>
      </c>
      <c r="D42" s="85"/>
      <c r="E42" s="85"/>
      <c r="F42" s="85"/>
      <c r="G42" s="85"/>
      <c r="H42" s="85"/>
      <c r="I42" s="85"/>
      <c r="J42" s="85"/>
      <c r="K42" s="85"/>
      <c r="L42" s="85"/>
    </row>
    <row r="43" spans="1:12" ht="14.25" customHeight="1" x14ac:dyDescent="0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spans="1:12" ht="14.25" customHeight="1" x14ac:dyDescent="0.2">
      <c r="A44" s="27" t="s">
        <v>752</v>
      </c>
      <c r="B44" s="11"/>
      <c r="C44" s="11"/>
      <c r="D44" s="28"/>
      <c r="E44" s="11"/>
      <c r="F44" s="11"/>
      <c r="G44" s="11"/>
      <c r="H44" s="11"/>
      <c r="I44" s="11"/>
      <c r="J44" s="11"/>
      <c r="K44" s="11"/>
      <c r="L44" s="11"/>
    </row>
    <row r="45" spans="1:12" ht="14.25" customHeight="1" x14ac:dyDescent="0.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spans="1:12" ht="14.25" customHeight="1" x14ac:dyDescent="0.2">
      <c r="A46" s="27" t="s">
        <v>725</v>
      </c>
      <c r="B46" s="11"/>
      <c r="C46" s="88">
        <f>C49+C50+C51+C52</f>
        <v>85.03</v>
      </c>
      <c r="D46" s="89"/>
      <c r="E46" s="14" t="s">
        <v>726</v>
      </c>
      <c r="F46" s="9"/>
      <c r="G46" s="9"/>
      <c r="H46" s="9"/>
      <c r="I46" s="9"/>
      <c r="J46" s="9"/>
      <c r="K46" s="9"/>
      <c r="L46" s="11"/>
    </row>
    <row r="47" spans="1:12" ht="14.25" customHeight="1" x14ac:dyDescent="0.2">
      <c r="A47" s="27"/>
      <c r="B47" s="11"/>
      <c r="C47" s="66"/>
      <c r="D47" s="29"/>
      <c r="E47" s="14"/>
      <c r="F47" s="9"/>
      <c r="G47" s="14" t="s">
        <v>727</v>
      </c>
      <c r="H47" s="11"/>
      <c r="I47" s="14"/>
      <c r="J47" s="14"/>
      <c r="K47" s="68">
        <f>ROUND(SUM(AR60:AR386)/1000, 2)</f>
        <v>6.19</v>
      </c>
      <c r="L47" s="14" t="s">
        <v>726</v>
      </c>
    </row>
    <row r="48" spans="1:12" ht="14.25" customHeight="1" x14ac:dyDescent="0.2">
      <c r="A48" s="11"/>
      <c r="B48" s="30" t="s">
        <v>728</v>
      </c>
      <c r="C48" s="67"/>
      <c r="D48" s="11"/>
      <c r="E48" s="14"/>
      <c r="F48" s="9"/>
      <c r="G48" s="14" t="s">
        <v>729</v>
      </c>
      <c r="H48" s="11"/>
      <c r="I48" s="14"/>
      <c r="J48" s="14"/>
      <c r="K48" s="68">
        <f>ROUND(SUM(AT60:AT386)/1000, 2)</f>
        <v>0.11</v>
      </c>
      <c r="L48" s="14" t="s">
        <v>726</v>
      </c>
    </row>
    <row r="49" spans="1:12" ht="14.25" customHeight="1" x14ac:dyDescent="0.2">
      <c r="A49" s="11"/>
      <c r="B49" s="27" t="s">
        <v>730</v>
      </c>
      <c r="C49" s="88">
        <f>ROUND((Source!F368)/1000, 2)</f>
        <v>22.36</v>
      </c>
      <c r="D49" s="89"/>
      <c r="E49" s="14" t="s">
        <v>726</v>
      </c>
      <c r="F49" s="9"/>
      <c r="G49" s="14" t="s">
        <v>731</v>
      </c>
      <c r="H49" s="11"/>
      <c r="I49" s="14"/>
      <c r="J49" s="29"/>
      <c r="K49" s="69">
        <f>Source!F373</f>
        <v>13.358456800000001</v>
      </c>
      <c r="L49" s="14" t="s">
        <v>505</v>
      </c>
    </row>
    <row r="50" spans="1:12" ht="14.25" customHeight="1" x14ac:dyDescent="0.2">
      <c r="A50" s="11"/>
      <c r="B50" s="27" t="s">
        <v>732</v>
      </c>
      <c r="C50" s="88">
        <f>ROUND((Source!F369)/1000, 2)</f>
        <v>62.67</v>
      </c>
      <c r="D50" s="89"/>
      <c r="E50" s="14" t="s">
        <v>726</v>
      </c>
      <c r="F50" s="9"/>
      <c r="G50" s="14" t="s">
        <v>733</v>
      </c>
      <c r="H50" s="11"/>
      <c r="I50" s="14"/>
      <c r="J50" s="31"/>
      <c r="K50" s="69">
        <f>Source!F374</f>
        <v>0.1699156</v>
      </c>
      <c r="L50" s="14" t="s">
        <v>505</v>
      </c>
    </row>
    <row r="51" spans="1:12" ht="14.25" customHeight="1" x14ac:dyDescent="0.2">
      <c r="A51" s="11"/>
      <c r="B51" s="27" t="s">
        <v>734</v>
      </c>
      <c r="C51" s="88">
        <f>ROUND((Source!F360)/1000, 2)</f>
        <v>0</v>
      </c>
      <c r="D51" s="89"/>
      <c r="E51" s="14" t="s">
        <v>726</v>
      </c>
      <c r="F51" s="9"/>
      <c r="G51" s="14"/>
      <c r="H51" s="14"/>
      <c r="I51" s="14"/>
      <c r="J51" s="14"/>
      <c r="K51" s="9"/>
      <c r="L51" s="14"/>
    </row>
    <row r="52" spans="1:12" ht="14.25" customHeight="1" x14ac:dyDescent="0.2">
      <c r="A52" s="11"/>
      <c r="B52" s="27" t="s">
        <v>735</v>
      </c>
      <c r="C52" s="88">
        <f>ROUND((Source!F370)/1000, 2)</f>
        <v>0</v>
      </c>
      <c r="D52" s="89"/>
      <c r="E52" s="14" t="s">
        <v>726</v>
      </c>
      <c r="F52" s="9"/>
      <c r="G52" s="14"/>
      <c r="H52" s="14"/>
      <c r="I52" s="14"/>
      <c r="J52" s="14"/>
      <c r="K52" s="9"/>
      <c r="L52" s="14"/>
    </row>
    <row r="53" spans="1:12" ht="14.25" customHeight="1" x14ac:dyDescent="0.2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</row>
    <row r="54" spans="1:12" ht="12.75" customHeight="1" x14ac:dyDescent="0.2">
      <c r="A54" s="90" t="s">
        <v>736</v>
      </c>
      <c r="B54" s="90" t="s">
        <v>737</v>
      </c>
      <c r="C54" s="90" t="s">
        <v>738</v>
      </c>
      <c r="D54" s="90" t="s">
        <v>739</v>
      </c>
      <c r="E54" s="96" t="s">
        <v>740</v>
      </c>
      <c r="F54" s="97"/>
      <c r="G54" s="98"/>
      <c r="H54" s="96" t="s">
        <v>741</v>
      </c>
      <c r="I54" s="97"/>
      <c r="J54" s="97"/>
      <c r="K54" s="97"/>
      <c r="L54" s="98"/>
    </row>
    <row r="55" spans="1:12" ht="12.75" customHeight="1" x14ac:dyDescent="0.2">
      <c r="A55" s="91"/>
      <c r="B55" s="91"/>
      <c r="C55" s="91"/>
      <c r="D55" s="91"/>
      <c r="E55" s="99"/>
      <c r="F55" s="100"/>
      <c r="G55" s="101"/>
      <c r="H55" s="99"/>
      <c r="I55" s="100"/>
      <c r="J55" s="100"/>
      <c r="K55" s="100"/>
      <c r="L55" s="101"/>
    </row>
    <row r="56" spans="1:12" ht="12.75" customHeight="1" x14ac:dyDescent="0.2">
      <c r="A56" s="91"/>
      <c r="B56" s="91"/>
      <c r="C56" s="91"/>
      <c r="D56" s="91"/>
      <c r="E56" s="99"/>
      <c r="F56" s="100"/>
      <c r="G56" s="101"/>
      <c r="H56" s="99"/>
      <c r="I56" s="100"/>
      <c r="J56" s="100"/>
      <c r="K56" s="100"/>
      <c r="L56" s="101"/>
    </row>
    <row r="57" spans="1:12" ht="12.75" customHeight="1" x14ac:dyDescent="0.2">
      <c r="A57" s="91"/>
      <c r="B57" s="91"/>
      <c r="C57" s="91"/>
      <c r="D57" s="91"/>
      <c r="E57" s="102"/>
      <c r="F57" s="103"/>
      <c r="G57" s="104"/>
      <c r="H57" s="102"/>
      <c r="I57" s="103"/>
      <c r="J57" s="103"/>
      <c r="K57" s="103"/>
      <c r="L57" s="104"/>
    </row>
    <row r="58" spans="1:12" ht="51" customHeight="1" x14ac:dyDescent="0.2">
      <c r="A58" s="92"/>
      <c r="B58" s="92"/>
      <c r="C58" s="92"/>
      <c r="D58" s="92"/>
      <c r="E58" s="33" t="s">
        <v>742</v>
      </c>
      <c r="F58" s="33" t="s">
        <v>743</v>
      </c>
      <c r="G58" s="34" t="s">
        <v>744</v>
      </c>
      <c r="H58" s="33" t="s">
        <v>745</v>
      </c>
      <c r="I58" s="33" t="s">
        <v>746</v>
      </c>
      <c r="J58" s="33" t="s">
        <v>747</v>
      </c>
      <c r="K58" s="33" t="s">
        <v>743</v>
      </c>
      <c r="L58" s="33" t="s">
        <v>748</v>
      </c>
    </row>
    <row r="59" spans="1:12" ht="14.25" customHeight="1" x14ac:dyDescent="0.2">
      <c r="A59" s="35">
        <v>1</v>
      </c>
      <c r="B59" s="35">
        <v>2</v>
      </c>
      <c r="C59" s="35">
        <v>3</v>
      </c>
      <c r="D59" s="35">
        <v>4</v>
      </c>
      <c r="E59" s="35">
        <v>5</v>
      </c>
      <c r="F59" s="35">
        <v>6</v>
      </c>
      <c r="G59" s="35">
        <v>7</v>
      </c>
      <c r="H59" s="35">
        <v>8</v>
      </c>
      <c r="I59" s="35">
        <v>9</v>
      </c>
      <c r="J59" s="35">
        <v>10</v>
      </c>
      <c r="K59" s="37">
        <v>11</v>
      </c>
      <c r="L59" s="37">
        <v>12</v>
      </c>
    </row>
    <row r="61" spans="1:12" ht="16.5" x14ac:dyDescent="0.2">
      <c r="A61" s="105" t="s">
        <v>848</v>
      </c>
      <c r="B61" s="105"/>
      <c r="C61" s="105"/>
      <c r="D61" s="105"/>
      <c r="E61" s="105"/>
      <c r="F61" s="105"/>
      <c r="G61" s="105"/>
      <c r="H61" s="105"/>
      <c r="I61" s="105"/>
      <c r="J61" s="105"/>
      <c r="K61" s="105"/>
      <c r="L61" s="105"/>
    </row>
    <row r="62" spans="1:12" ht="57" x14ac:dyDescent="0.2">
      <c r="A62" s="39" t="s">
        <v>17</v>
      </c>
      <c r="B62" s="41" t="s">
        <v>754</v>
      </c>
      <c r="C62" s="41" t="str">
        <f>Source!G212</f>
        <v>Разработка грунта экскаваторами с погрузкой на автомобили-самосвалы, вместимость ковша 0,5 (0,5-0,63) м3, группа грунтов: 2</v>
      </c>
      <c r="D62" s="42" t="str">
        <f>Source!H212</f>
        <v>1000 м3</v>
      </c>
      <c r="E62" s="43">
        <f>Source!K212</f>
        <v>2.5200000000000001E-3</v>
      </c>
      <c r="F62" s="43"/>
      <c r="G62" s="43">
        <f>Source!I212</f>
        <v>2.5200000000000001E-3</v>
      </c>
      <c r="H62" s="45"/>
      <c r="I62" s="44"/>
      <c r="J62" s="45"/>
      <c r="K62" s="44"/>
      <c r="L62" s="45"/>
    </row>
    <row r="63" spans="1:12" x14ac:dyDescent="0.2">
      <c r="C63" s="46" t="str">
        <f>"Объем: "&amp;Source!I212&amp;"=8*"&amp;"0,5*"&amp;"0,9*"&amp;"0,7/"&amp;"1000"</f>
        <v>Объем: 0,00252=8*0,5*0,9*0,7/1000</v>
      </c>
    </row>
    <row r="64" spans="1:12" ht="15" x14ac:dyDescent="0.2">
      <c r="A64" s="40"/>
      <c r="B64" s="43">
        <v>1</v>
      </c>
      <c r="C64" s="40" t="s">
        <v>755</v>
      </c>
      <c r="D64" s="42" t="s">
        <v>505</v>
      </c>
      <c r="E64" s="47"/>
      <c r="F64" s="43"/>
      <c r="G64" s="47">
        <f>Source!U212</f>
        <v>2.6056800000000001E-2</v>
      </c>
      <c r="H64" s="43"/>
      <c r="I64" s="43"/>
      <c r="J64" s="43"/>
      <c r="K64" s="43"/>
      <c r="L64" s="48">
        <f>SUM(L65:L65)-SUMIF(CE65:CE65, 1, L65:L65)</f>
        <v>10.66</v>
      </c>
    </row>
    <row r="65" spans="1:83" ht="14.25" x14ac:dyDescent="0.2">
      <c r="A65" s="41"/>
      <c r="B65" s="41" t="s">
        <v>503</v>
      </c>
      <c r="C65" s="41" t="s">
        <v>504</v>
      </c>
      <c r="D65" s="42" t="s">
        <v>505</v>
      </c>
      <c r="E65" s="43">
        <v>10.34</v>
      </c>
      <c r="F65" s="43"/>
      <c r="G65" s="43">
        <f>SmtRes!CX87</f>
        <v>2.6056800000000001E-2</v>
      </c>
      <c r="H65" s="45"/>
      <c r="I65" s="44"/>
      <c r="J65" s="45">
        <f>SmtRes!CZ87</f>
        <v>409.14</v>
      </c>
      <c r="K65" s="44"/>
      <c r="L65" s="45">
        <f>SmtRes!DI87</f>
        <v>10.66</v>
      </c>
    </row>
    <row r="66" spans="1:83" ht="15" x14ac:dyDescent="0.2">
      <c r="A66" s="40"/>
      <c r="B66" s="43">
        <v>2</v>
      </c>
      <c r="C66" s="40" t="s">
        <v>756</v>
      </c>
      <c r="D66" s="42"/>
      <c r="E66" s="47"/>
      <c r="F66" s="43"/>
      <c r="G66" s="47"/>
      <c r="H66" s="43"/>
      <c r="I66" s="43"/>
      <c r="J66" s="43"/>
      <c r="K66" s="43"/>
      <c r="L66" s="48">
        <f>SUM(L67:L71)-SUMIF(CE67:CE71, 1, L67:L71)</f>
        <v>106.21000000000001</v>
      </c>
    </row>
    <row r="67" spans="1:83" ht="15" x14ac:dyDescent="0.2">
      <c r="A67" s="40"/>
      <c r="B67" s="43"/>
      <c r="C67" s="40" t="s">
        <v>758</v>
      </c>
      <c r="D67" s="42" t="s">
        <v>505</v>
      </c>
      <c r="E67" s="47"/>
      <c r="F67" s="43"/>
      <c r="G67" s="47">
        <f>Source!V212</f>
        <v>8.3563200000000004E-2</v>
      </c>
      <c r="H67" s="43"/>
      <c r="I67" s="43"/>
      <c r="J67" s="43"/>
      <c r="K67" s="43"/>
      <c r="L67" s="48">
        <f>SUMIF(CE68:CE71, 1, L68:L71)</f>
        <v>56.459999999999994</v>
      </c>
      <c r="CE67">
        <v>1</v>
      </c>
    </row>
    <row r="68" spans="1:83" ht="28.5" x14ac:dyDescent="0.2">
      <c r="A68" s="41"/>
      <c r="B68" s="41" t="s">
        <v>508</v>
      </c>
      <c r="C68" s="41" t="s">
        <v>510</v>
      </c>
      <c r="D68" s="42" t="s">
        <v>511</v>
      </c>
      <c r="E68" s="43">
        <v>7.29</v>
      </c>
      <c r="F68" s="43"/>
      <c r="G68" s="43">
        <f>SmtRes!CX89</f>
        <v>1.83708E-2</v>
      </c>
      <c r="H68" s="45">
        <f>SmtRes!CZ89</f>
        <v>887.54</v>
      </c>
      <c r="I68" s="44">
        <f>SmtRes!AJ89</f>
        <v>1.33</v>
      </c>
      <c r="J68" s="45">
        <f>ROUND(H68*I68, 2)</f>
        <v>1180.43</v>
      </c>
      <c r="K68" s="44"/>
      <c r="L68" s="45">
        <f>SmtRes!DG89</f>
        <v>21.69</v>
      </c>
    </row>
    <row r="69" spans="1:83" ht="28.5" x14ac:dyDescent="0.2">
      <c r="A69" s="41"/>
      <c r="B69" s="41" t="s">
        <v>512</v>
      </c>
      <c r="C69" s="41" t="s">
        <v>757</v>
      </c>
      <c r="D69" s="42" t="s">
        <v>505</v>
      </c>
      <c r="E69" s="43">
        <f>SmtRes!DO89*SmtRes!AT89</f>
        <v>7.29</v>
      </c>
      <c r="F69" s="43"/>
      <c r="G69" s="43">
        <f>ROUND(E69*G62, 7)</f>
        <v>1.83708E-2</v>
      </c>
      <c r="H69" s="45"/>
      <c r="I69" s="44"/>
      <c r="J69" s="45">
        <f>ROUND(SmtRes!AG89/SmtRes!DO89, 2)</f>
        <v>675.65</v>
      </c>
      <c r="K69" s="44"/>
      <c r="L69" s="45">
        <f>SmtRes!DH89</f>
        <v>12.41</v>
      </c>
      <c r="CE69">
        <v>1</v>
      </c>
    </row>
    <row r="70" spans="1:83" ht="42.75" x14ac:dyDescent="0.2">
      <c r="A70" s="41"/>
      <c r="B70" s="41" t="s">
        <v>513</v>
      </c>
      <c r="C70" s="41" t="s">
        <v>515</v>
      </c>
      <c r="D70" s="42" t="s">
        <v>511</v>
      </c>
      <c r="E70" s="43">
        <v>25.87</v>
      </c>
      <c r="F70" s="43"/>
      <c r="G70" s="43">
        <f>SmtRes!CX90</f>
        <v>6.5192399999999998E-2</v>
      </c>
      <c r="H70" s="45">
        <f>SmtRes!CZ90</f>
        <v>1054.03</v>
      </c>
      <c r="I70" s="44">
        <f>SmtRes!AJ90</f>
        <v>1.23</v>
      </c>
      <c r="J70" s="45">
        <f>ROUND(H70*I70, 2)</f>
        <v>1296.46</v>
      </c>
      <c r="K70" s="44"/>
      <c r="L70" s="45">
        <f>SmtRes!DG90</f>
        <v>84.52</v>
      </c>
    </row>
    <row r="71" spans="1:83" ht="28.5" x14ac:dyDescent="0.2">
      <c r="A71" s="41"/>
      <c r="B71" s="41" t="s">
        <v>512</v>
      </c>
      <c r="C71" s="41" t="s">
        <v>757</v>
      </c>
      <c r="D71" s="42" t="s">
        <v>505</v>
      </c>
      <c r="E71" s="43">
        <f>SmtRes!DO90*SmtRes!AT90</f>
        <v>25.87</v>
      </c>
      <c r="F71" s="43"/>
      <c r="G71" s="43">
        <f>ROUND(E71*G62, 7)</f>
        <v>6.5192399999999998E-2</v>
      </c>
      <c r="H71" s="45"/>
      <c r="I71" s="44"/>
      <c r="J71" s="45">
        <f>ROUND(SmtRes!AG90/SmtRes!DO90, 2)</f>
        <v>675.65</v>
      </c>
      <c r="K71" s="44"/>
      <c r="L71" s="45">
        <f>SmtRes!DH90</f>
        <v>44.05</v>
      </c>
      <c r="CE71">
        <v>1</v>
      </c>
    </row>
    <row r="72" spans="1:83" ht="15" x14ac:dyDescent="0.2">
      <c r="A72" s="40"/>
      <c r="B72" s="43">
        <v>4</v>
      </c>
      <c r="C72" s="40" t="s">
        <v>759</v>
      </c>
      <c r="D72" s="42"/>
      <c r="E72" s="47"/>
      <c r="F72" s="43"/>
      <c r="G72" s="47"/>
      <c r="H72" s="43"/>
      <c r="I72" s="43"/>
      <c r="J72" s="43"/>
      <c r="K72" s="43"/>
      <c r="L72" s="48">
        <f>SUM(L73:L73)-SUMIF(CE73:CE73, 1, L73:L73)</f>
        <v>0.77</v>
      </c>
    </row>
    <row r="73" spans="1:83" ht="42.75" x14ac:dyDescent="0.2">
      <c r="A73" s="41"/>
      <c r="B73" s="41" t="s">
        <v>516</v>
      </c>
      <c r="C73" s="49" t="s">
        <v>518</v>
      </c>
      <c r="D73" s="50" t="s">
        <v>72</v>
      </c>
      <c r="E73" s="51">
        <v>0.12</v>
      </c>
      <c r="F73" s="51"/>
      <c r="G73" s="51">
        <f>SmtRes!CX91</f>
        <v>3.0239999999999998E-4</v>
      </c>
      <c r="H73" s="52"/>
      <c r="I73" s="53"/>
      <c r="J73" s="52">
        <f>SmtRes!CZ91</f>
        <v>2557.9299999999998</v>
      </c>
      <c r="K73" s="53"/>
      <c r="L73" s="52">
        <f>SmtRes!DF91</f>
        <v>0.77</v>
      </c>
    </row>
    <row r="74" spans="1:83" ht="15" x14ac:dyDescent="0.2">
      <c r="A74" s="41"/>
      <c r="B74" s="41"/>
      <c r="C74" s="55" t="s">
        <v>760</v>
      </c>
      <c r="D74" s="42"/>
      <c r="E74" s="43"/>
      <c r="F74" s="43"/>
      <c r="G74" s="43"/>
      <c r="H74" s="45"/>
      <c r="I74" s="44"/>
      <c r="J74" s="45"/>
      <c r="K74" s="44"/>
      <c r="L74" s="45">
        <f>L64+L66+L67+L72</f>
        <v>174.1</v>
      </c>
    </row>
    <row r="75" spans="1:83" ht="14.25" x14ac:dyDescent="0.2">
      <c r="A75" s="41"/>
      <c r="B75" s="41"/>
      <c r="C75" s="41" t="s">
        <v>761</v>
      </c>
      <c r="D75" s="42"/>
      <c r="E75" s="43"/>
      <c r="F75" s="43"/>
      <c r="G75" s="43"/>
      <c r="H75" s="45"/>
      <c r="I75" s="44"/>
      <c r="J75" s="45"/>
      <c r="K75" s="44"/>
      <c r="L75" s="45">
        <f>SUM(AR62:AR78)+SUM(AS62:AS78)+SUM(AT62:AT78)+SUM(AU62:AU78)+SUM(AV62:AV78)</f>
        <v>67.11999999999999</v>
      </c>
    </row>
    <row r="76" spans="1:83" ht="28.5" x14ac:dyDescent="0.2">
      <c r="A76" s="41"/>
      <c r="B76" s="41" t="s">
        <v>26</v>
      </c>
      <c r="C76" s="41" t="s">
        <v>762</v>
      </c>
      <c r="D76" s="42" t="s">
        <v>63</v>
      </c>
      <c r="E76" s="43">
        <f>Source!BZ212</f>
        <v>92</v>
      </c>
      <c r="F76" s="43"/>
      <c r="G76" s="43">
        <f>Source!AT212</f>
        <v>92</v>
      </c>
      <c r="H76" s="45"/>
      <c r="I76" s="44"/>
      <c r="J76" s="45"/>
      <c r="K76" s="44"/>
      <c r="L76" s="45">
        <f>SUM(AZ62:AZ78)</f>
        <v>61.75</v>
      </c>
    </row>
    <row r="77" spans="1:83" ht="28.5" x14ac:dyDescent="0.2">
      <c r="A77" s="49"/>
      <c r="B77" s="49" t="s">
        <v>27</v>
      </c>
      <c r="C77" s="49" t="s">
        <v>763</v>
      </c>
      <c r="D77" s="50" t="s">
        <v>63</v>
      </c>
      <c r="E77" s="51">
        <f>Source!CA212</f>
        <v>46</v>
      </c>
      <c r="F77" s="51"/>
      <c r="G77" s="51">
        <f>Source!AU212</f>
        <v>46</v>
      </c>
      <c r="H77" s="52"/>
      <c r="I77" s="53"/>
      <c r="J77" s="52"/>
      <c r="K77" s="53"/>
      <c r="L77" s="52">
        <f>SUM(BA62:BA78)</f>
        <v>30.88</v>
      </c>
    </row>
    <row r="78" spans="1:83" ht="15" x14ac:dyDescent="0.2">
      <c r="C78" s="94" t="s">
        <v>764</v>
      </c>
      <c r="D78" s="94"/>
      <c r="E78" s="94"/>
      <c r="F78" s="94"/>
      <c r="G78" s="94"/>
      <c r="H78" s="94"/>
      <c r="I78" s="95">
        <f>IF(E62&lt;&gt;0,K78/E62, 0)</f>
        <v>105845.23809523808</v>
      </c>
      <c r="J78" s="95"/>
      <c r="K78" s="95">
        <f>L64+L66+L72+L76+L77+L67</f>
        <v>266.72999999999996</v>
      </c>
      <c r="L78" s="95"/>
      <c r="AD78">
        <f>ROUND((Source!AT212/100)*((ROUND(SUMIF(SmtRes!AQ87:'SmtRes'!AQ91,"=1",SmtRes!AD87:'SmtRes'!AD91)*Source!I212, 2)+ROUND(SUMIF(SmtRes!AQ87:'SmtRes'!AQ91,"=1",SmtRes!AC87:'SmtRes'!AC91)*Source!I212, 2))), 2)</f>
        <v>4.08</v>
      </c>
      <c r="AE78">
        <f>ROUND((Source!AU212/100)*((ROUND(SUMIF(SmtRes!AQ87:'SmtRes'!AQ91,"=1",SmtRes!AD87:'SmtRes'!AD91)*Source!I212, 2)+ROUND(SUMIF(SmtRes!AQ87:'SmtRes'!AQ91,"=1",SmtRes!AC87:'SmtRes'!AC91)*Source!I212, 2))), 2)</f>
        <v>2.04</v>
      </c>
      <c r="AN78" s="54">
        <f>L64+L66+L72+L76+L77+L67</f>
        <v>266.72999999999996</v>
      </c>
      <c r="AO78" s="54">
        <f>L66</f>
        <v>106.21000000000001</v>
      </c>
      <c r="AQ78" t="s">
        <v>765</v>
      </c>
      <c r="AR78" s="54">
        <f>L64</f>
        <v>10.66</v>
      </c>
      <c r="AT78" s="54">
        <f>L67</f>
        <v>56.459999999999994</v>
      </c>
      <c r="AV78" t="s">
        <v>765</v>
      </c>
      <c r="AW78" s="54">
        <f>L72</f>
        <v>0.77</v>
      </c>
      <c r="AZ78">
        <f>Source!X212</f>
        <v>61.75</v>
      </c>
      <c r="BA78">
        <f>Source!Y212</f>
        <v>30.88</v>
      </c>
      <c r="CD78">
        <v>1</v>
      </c>
    </row>
    <row r="79" spans="1:83" ht="42.75" x14ac:dyDescent="0.2">
      <c r="A79" s="39" t="s">
        <v>34</v>
      </c>
      <c r="B79" s="41" t="s">
        <v>766</v>
      </c>
      <c r="C79" s="41" t="str">
        <f>Source!G214</f>
        <v>Разработка грунта вручную в траншеях глубиной до 2 м без креплений с откосами, группа грунтов: 2</v>
      </c>
      <c r="D79" s="42" t="str">
        <f>Source!H214</f>
        <v>100 м3</v>
      </c>
      <c r="E79" s="43">
        <f>Source!K214</f>
        <v>1.0800000000000001E-2</v>
      </c>
      <c r="F79" s="43"/>
      <c r="G79" s="43">
        <f>Source!I214</f>
        <v>1.0800000000000001E-2</v>
      </c>
      <c r="H79" s="45"/>
      <c r="I79" s="44"/>
      <c r="J79" s="45"/>
      <c r="K79" s="44"/>
      <c r="L79" s="45"/>
    </row>
    <row r="80" spans="1:83" x14ac:dyDescent="0.2">
      <c r="C80" s="46" t="str">
        <f>"Объем: "&amp;Source!I214&amp;"=(8*"&amp;"0,5*"&amp;"0,9*"&amp;"0,3)/"&amp;"100"</f>
        <v>Объем: 0,0108=(8*0,5*0,9*0,3)/100</v>
      </c>
    </row>
    <row r="81" spans="1:83" ht="15" x14ac:dyDescent="0.2">
      <c r="A81" s="40"/>
      <c r="B81" s="43">
        <v>1</v>
      </c>
      <c r="C81" s="40" t="s">
        <v>755</v>
      </c>
      <c r="D81" s="42" t="s">
        <v>505</v>
      </c>
      <c r="E81" s="47"/>
      <c r="F81" s="43"/>
      <c r="G81" s="47">
        <f>Source!U214</f>
        <v>1.6632</v>
      </c>
      <c r="H81" s="43"/>
      <c r="I81" s="43"/>
      <c r="J81" s="43"/>
      <c r="K81" s="43"/>
      <c r="L81" s="48">
        <f>SUM(L82:L82)-SUMIF(CE82:CE82, 1, L82:L82)</f>
        <v>680.48</v>
      </c>
    </row>
    <row r="82" spans="1:83" ht="14.25" x14ac:dyDescent="0.2">
      <c r="A82" s="41"/>
      <c r="B82" s="41" t="s">
        <v>503</v>
      </c>
      <c r="C82" s="49" t="s">
        <v>504</v>
      </c>
      <c r="D82" s="50" t="s">
        <v>505</v>
      </c>
      <c r="E82" s="51">
        <v>154</v>
      </c>
      <c r="F82" s="51"/>
      <c r="G82" s="51">
        <f>SmtRes!CX96</f>
        <v>1.6632</v>
      </c>
      <c r="H82" s="52"/>
      <c r="I82" s="53"/>
      <c r="J82" s="52">
        <f>SmtRes!CZ96</f>
        <v>409.14</v>
      </c>
      <c r="K82" s="53"/>
      <c r="L82" s="52">
        <f>SmtRes!DI96</f>
        <v>680.48</v>
      </c>
    </row>
    <row r="83" spans="1:83" ht="15" x14ac:dyDescent="0.2">
      <c r="A83" s="41"/>
      <c r="B83" s="41"/>
      <c r="C83" s="55" t="s">
        <v>760</v>
      </c>
      <c r="D83" s="42"/>
      <c r="E83" s="43"/>
      <c r="F83" s="43"/>
      <c r="G83" s="43"/>
      <c r="H83" s="45"/>
      <c r="I83" s="44"/>
      <c r="J83" s="45"/>
      <c r="K83" s="44"/>
      <c r="L83" s="45">
        <f>L81</f>
        <v>680.48</v>
      </c>
    </row>
    <row r="84" spans="1:83" ht="14.25" x14ac:dyDescent="0.2">
      <c r="A84" s="41"/>
      <c r="B84" s="41"/>
      <c r="C84" s="41" t="s">
        <v>761</v>
      </c>
      <c r="D84" s="42"/>
      <c r="E84" s="43"/>
      <c r="F84" s="43"/>
      <c r="G84" s="43"/>
      <c r="H84" s="45"/>
      <c r="I84" s="44"/>
      <c r="J84" s="45"/>
      <c r="K84" s="44"/>
      <c r="L84" s="45">
        <f>SUM(AR79:AR87)+SUM(AS79:AS87)+SUM(AT79:AT87)+SUM(AU79:AU87)+SUM(AV79:AV87)</f>
        <v>680.48</v>
      </c>
    </row>
    <row r="85" spans="1:83" ht="28.5" x14ac:dyDescent="0.2">
      <c r="A85" s="41"/>
      <c r="B85" s="41" t="s">
        <v>40</v>
      </c>
      <c r="C85" s="41" t="s">
        <v>767</v>
      </c>
      <c r="D85" s="42" t="s">
        <v>63</v>
      </c>
      <c r="E85" s="43">
        <f>Source!BZ214</f>
        <v>89</v>
      </c>
      <c r="F85" s="43"/>
      <c r="G85" s="43">
        <f>Source!AT214</f>
        <v>89</v>
      </c>
      <c r="H85" s="45"/>
      <c r="I85" s="44"/>
      <c r="J85" s="45"/>
      <c r="K85" s="44"/>
      <c r="L85" s="45">
        <f>SUM(AZ79:AZ87)</f>
        <v>605.63</v>
      </c>
    </row>
    <row r="86" spans="1:83" ht="28.5" x14ac:dyDescent="0.2">
      <c r="A86" s="49"/>
      <c r="B86" s="49" t="s">
        <v>41</v>
      </c>
      <c r="C86" s="49" t="s">
        <v>768</v>
      </c>
      <c r="D86" s="50" t="s">
        <v>63</v>
      </c>
      <c r="E86" s="51">
        <f>Source!CA214</f>
        <v>40</v>
      </c>
      <c r="F86" s="51"/>
      <c r="G86" s="51">
        <f>Source!AU214</f>
        <v>40</v>
      </c>
      <c r="H86" s="52"/>
      <c r="I86" s="53"/>
      <c r="J86" s="52"/>
      <c r="K86" s="53"/>
      <c r="L86" s="52">
        <f>SUM(BA79:BA87)</f>
        <v>272.19</v>
      </c>
    </row>
    <row r="87" spans="1:83" ht="15" x14ac:dyDescent="0.2">
      <c r="C87" s="94" t="s">
        <v>764</v>
      </c>
      <c r="D87" s="94"/>
      <c r="E87" s="94"/>
      <c r="F87" s="94"/>
      <c r="G87" s="94"/>
      <c r="H87" s="94"/>
      <c r="I87" s="95">
        <f>IF(E79&lt;&gt;0,K87/E79, 0)</f>
        <v>144287.03703703705</v>
      </c>
      <c r="J87" s="95"/>
      <c r="K87" s="95">
        <f>L81+L85+L86</f>
        <v>1558.3000000000002</v>
      </c>
      <c r="L87" s="95"/>
      <c r="AD87">
        <f>ROUND((Source!AT214/100)*((ROUND(SUMIF(SmtRes!AQ96:'SmtRes'!AQ96,"=1",SmtRes!AD96:'SmtRes'!AD96)*Source!I214, 2)+ROUND(SUMIF(SmtRes!AQ96:'SmtRes'!AQ96,"=1",SmtRes!AC96:'SmtRes'!AC96)*Source!I214, 2))), 2)</f>
        <v>3.93</v>
      </c>
      <c r="AE87">
        <f>ROUND((Source!AU214/100)*((ROUND(SUMIF(SmtRes!AQ96:'SmtRes'!AQ96,"=1",SmtRes!AD96:'SmtRes'!AD96)*Source!I214, 2)+ROUND(SUMIF(SmtRes!AQ96:'SmtRes'!AQ96,"=1",SmtRes!AC96:'SmtRes'!AC96)*Source!I214, 2))), 2)</f>
        <v>1.77</v>
      </c>
      <c r="AN87" s="54">
        <f>L81+L85+L86</f>
        <v>1558.3000000000002</v>
      </c>
      <c r="AO87">
        <f>0</f>
        <v>0</v>
      </c>
      <c r="AQ87" t="s">
        <v>765</v>
      </c>
      <c r="AR87" s="54">
        <f>L81</f>
        <v>680.48</v>
      </c>
      <c r="AT87">
        <f>0</f>
        <v>0</v>
      </c>
      <c r="AV87" t="s">
        <v>765</v>
      </c>
      <c r="AW87">
        <f>0</f>
        <v>0</v>
      </c>
      <c r="AZ87">
        <f>Source!X214</f>
        <v>605.63</v>
      </c>
      <c r="BA87">
        <f>Source!Y214</f>
        <v>272.19</v>
      </c>
      <c r="CD87">
        <v>1</v>
      </c>
    </row>
    <row r="88" spans="1:83" ht="57" x14ac:dyDescent="0.2">
      <c r="A88" s="39" t="s">
        <v>42</v>
      </c>
      <c r="B88" s="41" t="s">
        <v>770</v>
      </c>
      <c r="C88" s="41" t="str">
        <f>Source!G215</f>
        <v>Засыпка траншей и котлованов с перемещением грунта до 5 м бульдозерами мощностью: 59 кВт (80 л.с.), группа грунтов 2 м</v>
      </c>
      <c r="D88" s="42" t="str">
        <f>Source!H215</f>
        <v>1000 м3</v>
      </c>
      <c r="E88" s="43">
        <f>Source!K215</f>
        <v>2.5200000000000001E-3</v>
      </c>
      <c r="F88" s="43"/>
      <c r="G88" s="43">
        <f>Source!I215</f>
        <v>2.5200000000000001E-3</v>
      </c>
      <c r="H88" s="45"/>
      <c r="I88" s="44"/>
      <c r="J88" s="45"/>
      <c r="K88" s="44"/>
      <c r="L88" s="45"/>
    </row>
    <row r="89" spans="1:83" x14ac:dyDescent="0.2">
      <c r="C89" s="46" t="str">
        <f>"Объем: "&amp;Source!I215&amp;"=((8*"&amp;"0,5*"&amp;"0,9)*"&amp;"0,7)/"&amp;"1000"</f>
        <v>Объем: 0,00252=((8*0,5*0,9)*0,7)/1000</v>
      </c>
    </row>
    <row r="90" spans="1:83" ht="15" x14ac:dyDescent="0.2">
      <c r="A90" s="40"/>
      <c r="B90" s="43">
        <v>2</v>
      </c>
      <c r="C90" s="40" t="s">
        <v>756</v>
      </c>
      <c r="D90" s="42"/>
      <c r="E90" s="47"/>
      <c r="F90" s="43"/>
      <c r="G90" s="47"/>
      <c r="H90" s="43"/>
      <c r="I90" s="43"/>
      <c r="J90" s="43"/>
      <c r="K90" s="43"/>
      <c r="L90" s="48">
        <f>SUM(L91:L93)-SUMIF(CE91:CE93, 1, L91:L93)</f>
        <v>24.62</v>
      </c>
    </row>
    <row r="91" spans="1:83" ht="15" x14ac:dyDescent="0.2">
      <c r="A91" s="40"/>
      <c r="B91" s="43"/>
      <c r="C91" s="40" t="s">
        <v>758</v>
      </c>
      <c r="D91" s="42" t="s">
        <v>505</v>
      </c>
      <c r="E91" s="47"/>
      <c r="F91" s="43"/>
      <c r="G91" s="47">
        <f>Source!V215</f>
        <v>2.2352400000000001E-2</v>
      </c>
      <c r="H91" s="43"/>
      <c r="I91" s="43"/>
      <c r="J91" s="43"/>
      <c r="K91" s="43"/>
      <c r="L91" s="48">
        <f>SUMIF(CE92:CE93, 1, L92:L93)</f>
        <v>12.92</v>
      </c>
      <c r="CE91">
        <v>1</v>
      </c>
    </row>
    <row r="92" spans="1:83" ht="14.25" x14ac:dyDescent="0.2">
      <c r="A92" s="41"/>
      <c r="B92" s="41" t="s">
        <v>528</v>
      </c>
      <c r="C92" s="41" t="s">
        <v>530</v>
      </c>
      <c r="D92" s="42" t="s">
        <v>511</v>
      </c>
      <c r="E92" s="43">
        <v>8.8699999999999992</v>
      </c>
      <c r="F92" s="43"/>
      <c r="G92" s="43">
        <f>SmtRes!CX98</f>
        <v>2.2352400000000001E-2</v>
      </c>
      <c r="H92" s="45">
        <f>SmtRes!CZ98</f>
        <v>828.16</v>
      </c>
      <c r="I92" s="44">
        <f>SmtRes!AJ98</f>
        <v>1.33</v>
      </c>
      <c r="J92" s="45">
        <f>ROUND(H92*I92, 2)</f>
        <v>1101.45</v>
      </c>
      <c r="K92" s="44"/>
      <c r="L92" s="45">
        <f>SmtRes!DG98</f>
        <v>24.62</v>
      </c>
    </row>
    <row r="93" spans="1:83" ht="28.5" x14ac:dyDescent="0.2">
      <c r="A93" s="41"/>
      <c r="B93" s="41" t="s">
        <v>525</v>
      </c>
      <c r="C93" s="49" t="s">
        <v>771</v>
      </c>
      <c r="D93" s="50" t="s">
        <v>505</v>
      </c>
      <c r="E93" s="51">
        <f>SmtRes!DO98*SmtRes!AT98</f>
        <v>8.8699999999999992</v>
      </c>
      <c r="F93" s="51"/>
      <c r="G93" s="51">
        <f>ROUND(E93*G88, 7)</f>
        <v>2.2352400000000001E-2</v>
      </c>
      <c r="H93" s="52"/>
      <c r="I93" s="53"/>
      <c r="J93" s="52">
        <f>ROUND(SmtRes!AG98/SmtRes!DO98, 2)</f>
        <v>578.04999999999995</v>
      </c>
      <c r="K93" s="53"/>
      <c r="L93" s="52">
        <f>SmtRes!DH98</f>
        <v>12.92</v>
      </c>
      <c r="CE93">
        <v>1</v>
      </c>
    </row>
    <row r="94" spans="1:83" ht="15" x14ac:dyDescent="0.2">
      <c r="A94" s="41"/>
      <c r="B94" s="41"/>
      <c r="C94" s="55" t="s">
        <v>760</v>
      </c>
      <c r="D94" s="42"/>
      <c r="E94" s="43"/>
      <c r="F94" s="43"/>
      <c r="G94" s="43"/>
      <c r="H94" s="45"/>
      <c r="I94" s="44"/>
      <c r="J94" s="45"/>
      <c r="K94" s="44"/>
      <c r="L94" s="45">
        <f>L90+L91</f>
        <v>37.54</v>
      </c>
    </row>
    <row r="95" spans="1:83" ht="14.25" x14ac:dyDescent="0.2">
      <c r="A95" s="41"/>
      <c r="B95" s="41"/>
      <c r="C95" s="41" t="s">
        <v>761</v>
      </c>
      <c r="D95" s="42"/>
      <c r="E95" s="43"/>
      <c r="F95" s="43"/>
      <c r="G95" s="43"/>
      <c r="H95" s="45"/>
      <c r="I95" s="44"/>
      <c r="J95" s="45"/>
      <c r="K95" s="44"/>
      <c r="L95" s="45">
        <f>SUM(AR88:AR98)+SUM(AS88:AS98)+SUM(AT88:AT98)+SUM(AU88:AU98)+SUM(AV88:AV98)</f>
        <v>12.92</v>
      </c>
    </row>
    <row r="96" spans="1:83" ht="42.75" x14ac:dyDescent="0.2">
      <c r="A96" s="41"/>
      <c r="B96" s="41" t="s">
        <v>32</v>
      </c>
      <c r="C96" s="41" t="s">
        <v>772</v>
      </c>
      <c r="D96" s="42" t="s">
        <v>63</v>
      </c>
      <c r="E96" s="43">
        <f>Source!BZ215</f>
        <v>94</v>
      </c>
      <c r="F96" s="43"/>
      <c r="G96" s="43">
        <f>Source!AT215</f>
        <v>94</v>
      </c>
      <c r="H96" s="45"/>
      <c r="I96" s="44"/>
      <c r="J96" s="45"/>
      <c r="K96" s="44"/>
      <c r="L96" s="45">
        <f>SUM(AZ88:AZ98)</f>
        <v>12.14</v>
      </c>
    </row>
    <row r="97" spans="1:82" ht="42.75" x14ac:dyDescent="0.2">
      <c r="A97" s="49"/>
      <c r="B97" s="49" t="s">
        <v>33</v>
      </c>
      <c r="C97" s="49" t="s">
        <v>773</v>
      </c>
      <c r="D97" s="50" t="s">
        <v>63</v>
      </c>
      <c r="E97" s="51">
        <f>Source!CA215</f>
        <v>44</v>
      </c>
      <c r="F97" s="51"/>
      <c r="G97" s="51">
        <f>Source!AU215</f>
        <v>44</v>
      </c>
      <c r="H97" s="52"/>
      <c r="I97" s="53"/>
      <c r="J97" s="52"/>
      <c r="K97" s="53"/>
      <c r="L97" s="52">
        <f>SUM(BA88:BA98)</f>
        <v>5.68</v>
      </c>
    </row>
    <row r="98" spans="1:82" ht="15" x14ac:dyDescent="0.2">
      <c r="C98" s="94" t="s">
        <v>764</v>
      </c>
      <c r="D98" s="94"/>
      <c r="E98" s="94"/>
      <c r="F98" s="94"/>
      <c r="G98" s="94"/>
      <c r="H98" s="94"/>
      <c r="I98" s="95">
        <f>IF(E88&lt;&gt;0,K98/E88, 0)</f>
        <v>21968.253968253968</v>
      </c>
      <c r="J98" s="95"/>
      <c r="K98" s="95">
        <f>L90+L96+L97+L91</f>
        <v>55.360000000000007</v>
      </c>
      <c r="L98" s="95"/>
      <c r="AD98">
        <f>ROUND((Source!AT215/100)*((ROUND(SUMIF(SmtRes!AQ97:'SmtRes'!AQ98,"=1",SmtRes!AD97:'SmtRes'!AD98)*Source!I215, 2)+ROUND(SUMIF(SmtRes!AQ97:'SmtRes'!AQ98,"=1",SmtRes!AC97:'SmtRes'!AC98)*Source!I215, 2))), 2)</f>
        <v>1.37</v>
      </c>
      <c r="AE98">
        <f>ROUND((Source!AU215/100)*((ROUND(SUMIF(SmtRes!AQ97:'SmtRes'!AQ98,"=1",SmtRes!AD97:'SmtRes'!AD98)*Source!I215, 2)+ROUND(SUMIF(SmtRes!AQ97:'SmtRes'!AQ98,"=1",SmtRes!AC97:'SmtRes'!AC98)*Source!I215, 2))), 2)</f>
        <v>0.64</v>
      </c>
      <c r="AN98" s="54">
        <f>L90+L96+L97+L91</f>
        <v>55.360000000000007</v>
      </c>
      <c r="AO98" s="54">
        <f>L90</f>
        <v>24.62</v>
      </c>
      <c r="AQ98" t="s">
        <v>765</v>
      </c>
      <c r="AR98">
        <f>0</f>
        <v>0</v>
      </c>
      <c r="AT98" s="54">
        <f>L91</f>
        <v>12.92</v>
      </c>
      <c r="AV98" t="s">
        <v>765</v>
      </c>
      <c r="AW98">
        <f>0</f>
        <v>0</v>
      </c>
      <c r="AZ98">
        <f>Source!X215</f>
        <v>12.14</v>
      </c>
      <c r="BA98">
        <f>Source!Y215</f>
        <v>5.68</v>
      </c>
      <c r="CD98">
        <v>1</v>
      </c>
    </row>
    <row r="99" spans="1:82" ht="28.5" x14ac:dyDescent="0.2">
      <c r="A99" s="39" t="s">
        <v>46</v>
      </c>
      <c r="B99" s="41" t="s">
        <v>769</v>
      </c>
      <c r="C99" s="41" t="str">
        <f>Source!G216</f>
        <v>Засыпка вручную траншей, пазух котлованов и ям, группа грунтов: 1</v>
      </c>
      <c r="D99" s="42" t="str">
        <f>Source!H216</f>
        <v>100 м3</v>
      </c>
      <c r="E99" s="43">
        <f>Source!K216</f>
        <v>1.0800000000000001E-2</v>
      </c>
      <c r="F99" s="43"/>
      <c r="G99" s="43">
        <f>Source!I216</f>
        <v>1.0800000000000001E-2</v>
      </c>
      <c r="H99" s="45"/>
      <c r="I99" s="44"/>
      <c r="J99" s="45"/>
      <c r="K99" s="44"/>
      <c r="L99" s="45"/>
    </row>
    <row r="100" spans="1:82" x14ac:dyDescent="0.2">
      <c r="C100" s="46" t="str">
        <f>"Объем: "&amp;Source!I216&amp;"=((8*"&amp;"0,5*"&amp;"0,9)*"&amp;"0,3)/"&amp;"100"</f>
        <v>Объем: 0,0108=((8*0,5*0,9)*0,3)/100</v>
      </c>
    </row>
    <row r="101" spans="1:82" ht="15" x14ac:dyDescent="0.2">
      <c r="A101" s="40"/>
      <c r="B101" s="43">
        <v>1</v>
      </c>
      <c r="C101" s="40" t="s">
        <v>755</v>
      </c>
      <c r="D101" s="42" t="s">
        <v>505</v>
      </c>
      <c r="E101" s="47"/>
      <c r="F101" s="43"/>
      <c r="G101" s="47">
        <f>Source!U216</f>
        <v>0.95579999999999998</v>
      </c>
      <c r="H101" s="43"/>
      <c r="I101" s="43"/>
      <c r="J101" s="43"/>
      <c r="K101" s="43"/>
      <c r="L101" s="48">
        <f>SUM(L102:L102)-SUMIF(CE102:CE102, 1, L102:L102)</f>
        <v>374.91</v>
      </c>
    </row>
    <row r="102" spans="1:82" ht="14.25" x14ac:dyDescent="0.2">
      <c r="A102" s="41"/>
      <c r="B102" s="41" t="s">
        <v>526</v>
      </c>
      <c r="C102" s="49" t="s">
        <v>527</v>
      </c>
      <c r="D102" s="50" t="s">
        <v>505</v>
      </c>
      <c r="E102" s="51">
        <v>88.5</v>
      </c>
      <c r="F102" s="51"/>
      <c r="G102" s="51">
        <f>SmtRes!CX99</f>
        <v>0.95579999999999998</v>
      </c>
      <c r="H102" s="52"/>
      <c r="I102" s="53"/>
      <c r="J102" s="52">
        <f>SmtRes!CZ99</f>
        <v>392.25</v>
      </c>
      <c r="K102" s="53"/>
      <c r="L102" s="52">
        <f>SmtRes!DI99</f>
        <v>374.91</v>
      </c>
    </row>
    <row r="103" spans="1:82" ht="15" x14ac:dyDescent="0.2">
      <c r="A103" s="41"/>
      <c r="B103" s="41"/>
      <c r="C103" s="55" t="s">
        <v>760</v>
      </c>
      <c r="D103" s="42"/>
      <c r="E103" s="43"/>
      <c r="F103" s="43"/>
      <c r="G103" s="43"/>
      <c r="H103" s="45"/>
      <c r="I103" s="44"/>
      <c r="J103" s="45"/>
      <c r="K103" s="44"/>
      <c r="L103" s="45">
        <f>L101</f>
        <v>374.91</v>
      </c>
    </row>
    <row r="104" spans="1:82" ht="14.25" x14ac:dyDescent="0.2">
      <c r="A104" s="41"/>
      <c r="B104" s="41"/>
      <c r="C104" s="41" t="s">
        <v>761</v>
      </c>
      <c r="D104" s="42"/>
      <c r="E104" s="43"/>
      <c r="F104" s="43"/>
      <c r="G104" s="43"/>
      <c r="H104" s="45"/>
      <c r="I104" s="44"/>
      <c r="J104" s="45"/>
      <c r="K104" s="44"/>
      <c r="L104" s="45">
        <f>SUM(AR99:AR107)+SUM(AS99:AS107)+SUM(AT99:AT107)+SUM(AU99:AU107)+SUM(AV99:AV107)</f>
        <v>374.91</v>
      </c>
    </row>
    <row r="105" spans="1:82" ht="28.5" x14ac:dyDescent="0.2">
      <c r="A105" s="41"/>
      <c r="B105" s="41" t="s">
        <v>40</v>
      </c>
      <c r="C105" s="41" t="s">
        <v>767</v>
      </c>
      <c r="D105" s="42" t="s">
        <v>63</v>
      </c>
      <c r="E105" s="43">
        <f>Source!BZ216</f>
        <v>89</v>
      </c>
      <c r="F105" s="43"/>
      <c r="G105" s="43">
        <f>Source!AT216</f>
        <v>89</v>
      </c>
      <c r="H105" s="45"/>
      <c r="I105" s="44"/>
      <c r="J105" s="45"/>
      <c r="K105" s="44"/>
      <c r="L105" s="45">
        <f>SUM(AZ99:AZ107)</f>
        <v>333.67</v>
      </c>
    </row>
    <row r="106" spans="1:82" ht="28.5" x14ac:dyDescent="0.2">
      <c r="A106" s="49"/>
      <c r="B106" s="49" t="s">
        <v>41</v>
      </c>
      <c r="C106" s="49" t="s">
        <v>768</v>
      </c>
      <c r="D106" s="50" t="s">
        <v>63</v>
      </c>
      <c r="E106" s="51">
        <f>Source!CA216</f>
        <v>40</v>
      </c>
      <c r="F106" s="51"/>
      <c r="G106" s="51">
        <f>Source!AU216</f>
        <v>40</v>
      </c>
      <c r="H106" s="52"/>
      <c r="I106" s="53"/>
      <c r="J106" s="52"/>
      <c r="K106" s="53"/>
      <c r="L106" s="52">
        <f>SUM(BA99:BA107)</f>
        <v>149.96</v>
      </c>
    </row>
    <row r="107" spans="1:82" ht="15" x14ac:dyDescent="0.2">
      <c r="C107" s="94" t="s">
        <v>764</v>
      </c>
      <c r="D107" s="94"/>
      <c r="E107" s="94"/>
      <c r="F107" s="94"/>
      <c r="G107" s="94"/>
      <c r="H107" s="94"/>
      <c r="I107" s="95">
        <f>IF(E99&lt;&gt;0,K107/E99, 0)</f>
        <v>79494.444444444453</v>
      </c>
      <c r="J107" s="95"/>
      <c r="K107" s="95">
        <f>L101+L105+L106</f>
        <v>858.54000000000008</v>
      </c>
      <c r="L107" s="95"/>
      <c r="AD107">
        <f>ROUND((Source!AT216/100)*((ROUND(SUMIF(SmtRes!AQ99:'SmtRes'!AQ99,"=1",SmtRes!AD99:'SmtRes'!AD99)*Source!I216, 2)+ROUND(SUMIF(SmtRes!AQ99:'SmtRes'!AQ99,"=1",SmtRes!AC99:'SmtRes'!AC99)*Source!I216, 2))), 2)</f>
        <v>3.77</v>
      </c>
      <c r="AE107">
        <f>ROUND((Source!AU216/100)*((ROUND(SUMIF(SmtRes!AQ99:'SmtRes'!AQ99,"=1",SmtRes!AD99:'SmtRes'!AD99)*Source!I216, 2)+ROUND(SUMIF(SmtRes!AQ99:'SmtRes'!AQ99,"=1",SmtRes!AC99:'SmtRes'!AC99)*Source!I216, 2))), 2)</f>
        <v>1.7</v>
      </c>
      <c r="AN107" s="54">
        <f>L101+L105+L106</f>
        <v>858.54000000000008</v>
      </c>
      <c r="AO107">
        <f>0</f>
        <v>0</v>
      </c>
      <c r="AQ107" t="s">
        <v>765</v>
      </c>
      <c r="AR107" s="54">
        <f>L101</f>
        <v>374.91</v>
      </c>
      <c r="AT107">
        <f>0</f>
        <v>0</v>
      </c>
      <c r="AV107" t="s">
        <v>765</v>
      </c>
      <c r="AW107">
        <f>0</f>
        <v>0</v>
      </c>
      <c r="AZ107">
        <f>Source!X216</f>
        <v>333.67</v>
      </c>
      <c r="BA107">
        <f>Source!Y216</f>
        <v>149.96</v>
      </c>
      <c r="CD107">
        <v>1</v>
      </c>
    </row>
    <row r="108" spans="1:82" ht="28.5" x14ac:dyDescent="0.2">
      <c r="A108" s="57" t="s">
        <v>50</v>
      </c>
      <c r="B108" s="49" t="str">
        <f>Source!F219</f>
        <v>02.3.01.02-1104</v>
      </c>
      <c r="C108" s="49" t="str">
        <f>Source!G219</f>
        <v>Песок природный для строительных работ I класс, средний</v>
      </c>
      <c r="D108" s="50" t="str">
        <f>Source!H219</f>
        <v>м3</v>
      </c>
      <c r="E108" s="51">
        <f>Source!K219</f>
        <v>0.43</v>
      </c>
      <c r="F108" s="51"/>
      <c r="G108" s="51">
        <f>Source!I219</f>
        <v>0.43</v>
      </c>
      <c r="H108" s="52">
        <f>Source!AL219</f>
        <v>573.70000000000005</v>
      </c>
      <c r="I108" s="53">
        <f>IF(Source!BC219&lt;&gt; 0, Source!BC219, 1)</f>
        <v>1.37</v>
      </c>
      <c r="J108" s="52">
        <f>ROUND(H108*I108, 2)</f>
        <v>785.97</v>
      </c>
      <c r="K108" s="53"/>
      <c r="L108" s="52">
        <f>Source!P219</f>
        <v>337.97</v>
      </c>
    </row>
    <row r="109" spans="1:82" ht="15" x14ac:dyDescent="0.2">
      <c r="C109" s="94" t="s">
        <v>764</v>
      </c>
      <c r="D109" s="94"/>
      <c r="E109" s="94"/>
      <c r="F109" s="94"/>
      <c r="G109" s="94"/>
      <c r="H109" s="94"/>
      <c r="I109" s="95">
        <f>IF(E108&lt;&gt;0,K109/E108, 0)</f>
        <v>785.97674418604663</v>
      </c>
      <c r="J109" s="95"/>
      <c r="K109" s="95">
        <f>L108</f>
        <v>337.97</v>
      </c>
      <c r="L109" s="95"/>
      <c r="AD109">
        <f>ROUND((Source!AT219/100)*((ROUND(ROUND(Source!AO219,2)*Source!I219, 2)+ROUND(ROUND(Source!AN219,2)*Source!I219, 2))), 2)</f>
        <v>0</v>
      </c>
      <c r="AE109">
        <f>ROUND((Source!AU219/100)*((ROUND(ROUND(Source!AO219,2)*Source!I219, 2)+ROUND(ROUND(Source!AN219,2)*Source!I219, 2))), 2)</f>
        <v>0</v>
      </c>
      <c r="AN109" s="54">
        <f>L108</f>
        <v>337.97</v>
      </c>
      <c r="AO109">
        <f>0</f>
        <v>0</v>
      </c>
      <c r="AQ109" t="s">
        <v>765</v>
      </c>
      <c r="AR109">
        <f>0</f>
        <v>0</v>
      </c>
      <c r="AT109">
        <f>0</f>
        <v>0</v>
      </c>
      <c r="AV109" t="s">
        <v>765</v>
      </c>
      <c r="AW109" s="54">
        <f>L108</f>
        <v>337.97</v>
      </c>
      <c r="AZ109">
        <f>Source!X219</f>
        <v>0</v>
      </c>
      <c r="BA109">
        <f>Source!Y219</f>
        <v>0</v>
      </c>
      <c r="CD109">
        <v>1</v>
      </c>
    </row>
    <row r="110" spans="1:82" ht="42.75" x14ac:dyDescent="0.2">
      <c r="A110" s="39" t="s">
        <v>64</v>
      </c>
      <c r="B110" s="41" t="s">
        <v>849</v>
      </c>
      <c r="C110" s="41" t="str">
        <f>Source!G222</f>
        <v>Кабель до 35 кВ в проложенных трубах, блоках и коробах, масса 1 м кабеля: до 6 кг</v>
      </c>
      <c r="D110" s="42" t="str">
        <f>Source!H222</f>
        <v>100 м</v>
      </c>
      <c r="E110" s="43">
        <f>Source!K222</f>
        <v>0.16</v>
      </c>
      <c r="F110" s="43"/>
      <c r="G110" s="43">
        <f>Source!I222</f>
        <v>0.16</v>
      </c>
      <c r="H110" s="45"/>
      <c r="I110" s="44"/>
      <c r="J110" s="45"/>
      <c r="K110" s="44"/>
      <c r="L110" s="45"/>
    </row>
    <row r="111" spans="1:82" x14ac:dyDescent="0.2">
      <c r="C111" s="46" t="str">
        <f>"Объем: "&amp;Source!I222&amp;"=16/"&amp;"100"</f>
        <v>Объем: 0,16=16/100</v>
      </c>
    </row>
    <row r="112" spans="1:82" ht="15" x14ac:dyDescent="0.2">
      <c r="A112" s="40"/>
      <c r="B112" s="43">
        <v>1</v>
      </c>
      <c r="C112" s="40" t="s">
        <v>755</v>
      </c>
      <c r="D112" s="42" t="s">
        <v>505</v>
      </c>
      <c r="E112" s="47"/>
      <c r="F112" s="43"/>
      <c r="G112" s="47">
        <f>Source!U222</f>
        <v>3.6863999999999999</v>
      </c>
      <c r="H112" s="43"/>
      <c r="I112" s="43"/>
      <c r="J112" s="43"/>
      <c r="K112" s="43"/>
      <c r="L112" s="48">
        <f>SUM(L113:L113)-SUMIF(CE113:CE113, 1, L113:L113)</f>
        <v>1812.68</v>
      </c>
    </row>
    <row r="113" spans="1:83" ht="14.25" x14ac:dyDescent="0.2">
      <c r="A113" s="41"/>
      <c r="B113" s="41" t="s">
        <v>531</v>
      </c>
      <c r="C113" s="41" t="s">
        <v>532</v>
      </c>
      <c r="D113" s="42" t="s">
        <v>505</v>
      </c>
      <c r="E113" s="43">
        <v>23.04</v>
      </c>
      <c r="F113" s="43"/>
      <c r="G113" s="43">
        <f>SmtRes!CX108</f>
        <v>3.6863999999999999</v>
      </c>
      <c r="H113" s="45"/>
      <c r="I113" s="44"/>
      <c r="J113" s="45">
        <f>SmtRes!CZ108</f>
        <v>491.72</v>
      </c>
      <c r="K113" s="44"/>
      <c r="L113" s="45">
        <f>SmtRes!DI108</f>
        <v>1812.68</v>
      </c>
    </row>
    <row r="114" spans="1:83" ht="15" x14ac:dyDescent="0.2">
      <c r="A114" s="40"/>
      <c r="B114" s="43">
        <v>2</v>
      </c>
      <c r="C114" s="40" t="s">
        <v>756</v>
      </c>
      <c r="D114" s="42"/>
      <c r="E114" s="47"/>
      <c r="F114" s="43"/>
      <c r="G114" s="47"/>
      <c r="H114" s="43"/>
      <c r="I114" s="43"/>
      <c r="J114" s="43"/>
      <c r="K114" s="43"/>
      <c r="L114" s="48">
        <f>SUM(L115:L121)-SUMIF(CE115:CE121, 1, L115:L121)</f>
        <v>89.12</v>
      </c>
    </row>
    <row r="115" spans="1:83" ht="15" x14ac:dyDescent="0.2">
      <c r="A115" s="40"/>
      <c r="B115" s="43"/>
      <c r="C115" s="40" t="s">
        <v>758</v>
      </c>
      <c r="D115" s="42" t="s">
        <v>505</v>
      </c>
      <c r="E115" s="47"/>
      <c r="F115" s="43"/>
      <c r="G115" s="47">
        <f>Source!V222</f>
        <v>6.4000000000000001E-2</v>
      </c>
      <c r="H115" s="43"/>
      <c r="I115" s="43"/>
      <c r="J115" s="43"/>
      <c r="K115" s="43"/>
      <c r="L115" s="48">
        <f>SUMIF(CE116:CE121, 1, L116:L121)</f>
        <v>37.72</v>
      </c>
      <c r="CE115">
        <v>1</v>
      </c>
    </row>
    <row r="116" spans="1:83" ht="28.5" x14ac:dyDescent="0.2">
      <c r="A116" s="41"/>
      <c r="B116" s="41" t="s">
        <v>539</v>
      </c>
      <c r="C116" s="41" t="s">
        <v>541</v>
      </c>
      <c r="D116" s="42" t="s">
        <v>511</v>
      </c>
      <c r="E116" s="43">
        <v>0.2</v>
      </c>
      <c r="F116" s="43"/>
      <c r="G116" s="43">
        <f>SmtRes!CX110</f>
        <v>3.2000000000000001E-2</v>
      </c>
      <c r="H116" s="45"/>
      <c r="I116" s="44"/>
      <c r="J116" s="45">
        <f>SmtRes!CZ110</f>
        <v>1613.51</v>
      </c>
      <c r="K116" s="44"/>
      <c r="L116" s="45">
        <f>SmtRes!DG110</f>
        <v>51.63</v>
      </c>
    </row>
    <row r="117" spans="1:83" ht="28.5" x14ac:dyDescent="0.2">
      <c r="A117" s="41"/>
      <c r="B117" s="41" t="s">
        <v>512</v>
      </c>
      <c r="C117" s="41" t="s">
        <v>757</v>
      </c>
      <c r="D117" s="42" t="s">
        <v>505</v>
      </c>
      <c r="E117" s="43">
        <f>SmtRes!DO110*SmtRes!AT110</f>
        <v>0.2</v>
      </c>
      <c r="F117" s="43"/>
      <c r="G117" s="43">
        <f>ROUND(E117*G110, 7)</f>
        <v>3.2000000000000001E-2</v>
      </c>
      <c r="H117" s="45"/>
      <c r="I117" s="44"/>
      <c r="J117" s="45">
        <f>ROUND(SmtRes!AG110/SmtRes!DO110, 2)</f>
        <v>675.65</v>
      </c>
      <c r="K117" s="44"/>
      <c r="L117" s="45">
        <f>SmtRes!DH110</f>
        <v>21.62</v>
      </c>
      <c r="CE117">
        <v>1</v>
      </c>
    </row>
    <row r="118" spans="1:83" ht="28.5" x14ac:dyDescent="0.2">
      <c r="A118" s="41"/>
      <c r="B118" s="41" t="s">
        <v>542</v>
      </c>
      <c r="C118" s="41" t="s">
        <v>544</v>
      </c>
      <c r="D118" s="42" t="s">
        <v>511</v>
      </c>
      <c r="E118" s="43">
        <v>5.14</v>
      </c>
      <c r="F118" s="43"/>
      <c r="G118" s="43">
        <f>SmtRes!CX111</f>
        <v>0.82240000000000002</v>
      </c>
      <c r="H118" s="45"/>
      <c r="I118" s="44"/>
      <c r="J118" s="45">
        <f>SmtRes!CZ111</f>
        <v>2.96</v>
      </c>
      <c r="K118" s="44"/>
      <c r="L118" s="45">
        <f>SmtRes!DG111</f>
        <v>2.4300000000000002</v>
      </c>
    </row>
    <row r="119" spans="1:83" ht="28.5" x14ac:dyDescent="0.2">
      <c r="A119" s="41"/>
      <c r="B119" s="41" t="s">
        <v>545</v>
      </c>
      <c r="C119" s="41" t="s">
        <v>547</v>
      </c>
      <c r="D119" s="42" t="s">
        <v>511</v>
      </c>
      <c r="E119" s="43">
        <v>5.14</v>
      </c>
      <c r="F119" s="43"/>
      <c r="G119" s="43">
        <f>SmtRes!CX112</f>
        <v>0.82240000000000002</v>
      </c>
      <c r="H119" s="45">
        <f>SmtRes!CZ112</f>
        <v>13.44</v>
      </c>
      <c r="I119" s="44">
        <f>SmtRes!AJ112</f>
        <v>1.42</v>
      </c>
      <c r="J119" s="45">
        <f>ROUND(H119*I119, 2)</f>
        <v>19.079999999999998</v>
      </c>
      <c r="K119" s="44"/>
      <c r="L119" s="45">
        <f>SmtRes!DG112</f>
        <v>15.69</v>
      </c>
    </row>
    <row r="120" spans="1:83" ht="28.5" x14ac:dyDescent="0.2">
      <c r="A120" s="41"/>
      <c r="B120" s="41" t="s">
        <v>533</v>
      </c>
      <c r="C120" s="41" t="s">
        <v>535</v>
      </c>
      <c r="D120" s="42" t="s">
        <v>511</v>
      </c>
      <c r="E120" s="43">
        <v>0.2</v>
      </c>
      <c r="F120" s="43"/>
      <c r="G120" s="43">
        <f>SmtRes!CX113</f>
        <v>3.2000000000000001E-2</v>
      </c>
      <c r="H120" s="45"/>
      <c r="I120" s="44"/>
      <c r="J120" s="45">
        <f>SmtRes!CZ113</f>
        <v>605.36</v>
      </c>
      <c r="K120" s="44"/>
      <c r="L120" s="45">
        <f>SmtRes!DG113</f>
        <v>19.37</v>
      </c>
    </row>
    <row r="121" spans="1:83" ht="28.5" x14ac:dyDescent="0.2">
      <c r="A121" s="41"/>
      <c r="B121" s="41" t="s">
        <v>536</v>
      </c>
      <c r="C121" s="41" t="s">
        <v>775</v>
      </c>
      <c r="D121" s="42" t="s">
        <v>505</v>
      </c>
      <c r="E121" s="43">
        <f>SmtRes!DO113*SmtRes!AT113</f>
        <v>0.2</v>
      </c>
      <c r="F121" s="43"/>
      <c r="G121" s="43">
        <f>ROUND(E121*G110, 7)</f>
        <v>3.2000000000000001E-2</v>
      </c>
      <c r="H121" s="45"/>
      <c r="I121" s="44"/>
      <c r="J121" s="45">
        <f>ROUND(SmtRes!AG113/SmtRes!DO113, 2)</f>
        <v>502.98</v>
      </c>
      <c r="K121" s="44"/>
      <c r="L121" s="45">
        <f>SmtRes!DH113</f>
        <v>16.100000000000001</v>
      </c>
      <c r="CE121">
        <v>1</v>
      </c>
    </row>
    <row r="122" spans="1:83" ht="15" x14ac:dyDescent="0.2">
      <c r="A122" s="40"/>
      <c r="B122" s="43">
        <v>4</v>
      </c>
      <c r="C122" s="40" t="s">
        <v>759</v>
      </c>
      <c r="D122" s="42"/>
      <c r="E122" s="47"/>
      <c r="F122" s="43"/>
      <c r="G122" s="47"/>
      <c r="H122" s="43"/>
      <c r="I122" s="43"/>
      <c r="J122" s="43"/>
      <c r="K122" s="43"/>
      <c r="L122" s="48">
        <f>SUM(L123:L125)-SUMIF(CE123:CE125, 1, L123:L125)</f>
        <v>121.84</v>
      </c>
    </row>
    <row r="123" spans="1:83" ht="57" x14ac:dyDescent="0.2">
      <c r="A123" s="41"/>
      <c r="B123" s="41" t="s">
        <v>548</v>
      </c>
      <c r="C123" s="41" t="s">
        <v>550</v>
      </c>
      <c r="D123" s="42" t="s">
        <v>551</v>
      </c>
      <c r="E123" s="43">
        <v>9.6000000000000002E-2</v>
      </c>
      <c r="F123" s="43"/>
      <c r="G123" s="43">
        <f>SmtRes!CX114</f>
        <v>1.536E-2</v>
      </c>
      <c r="H123" s="45">
        <f>SmtRes!CZ114</f>
        <v>37.71</v>
      </c>
      <c r="I123" s="44">
        <f>SmtRes!AI114</f>
        <v>1.53</v>
      </c>
      <c r="J123" s="45">
        <f>ROUND(H123*I123, 2)</f>
        <v>57.7</v>
      </c>
      <c r="K123" s="44"/>
      <c r="L123" s="45">
        <f>SmtRes!DF114</f>
        <v>0.89</v>
      </c>
    </row>
    <row r="124" spans="1:83" ht="28.5" x14ac:dyDescent="0.2">
      <c r="A124" s="41"/>
      <c r="B124" s="41" t="s">
        <v>604</v>
      </c>
      <c r="C124" s="41" t="s">
        <v>606</v>
      </c>
      <c r="D124" s="42" t="s">
        <v>256</v>
      </c>
      <c r="E124" s="43">
        <v>0.5</v>
      </c>
      <c r="F124" s="43"/>
      <c r="G124" s="43">
        <f>SmtRes!CX115</f>
        <v>0.08</v>
      </c>
      <c r="H124" s="45">
        <f>SmtRes!CZ115</f>
        <v>931.11</v>
      </c>
      <c r="I124" s="44">
        <f>SmtRes!AI115</f>
        <v>1.61</v>
      </c>
      <c r="J124" s="45">
        <f>ROUND(H124*I124, 2)</f>
        <v>1499.09</v>
      </c>
      <c r="K124" s="44"/>
      <c r="L124" s="45">
        <f>SmtRes!DF115</f>
        <v>119.93</v>
      </c>
    </row>
    <row r="125" spans="1:83" ht="14.25" x14ac:dyDescent="0.2">
      <c r="A125" s="41"/>
      <c r="B125" s="41" t="s">
        <v>558</v>
      </c>
      <c r="C125" s="49" t="s">
        <v>560</v>
      </c>
      <c r="D125" s="50" t="s">
        <v>106</v>
      </c>
      <c r="E125" s="51">
        <v>6.0000000000000002E-5</v>
      </c>
      <c r="F125" s="51"/>
      <c r="G125" s="51">
        <f>SmtRes!CX116</f>
        <v>9.5999999999999996E-6</v>
      </c>
      <c r="H125" s="52">
        <f>SmtRes!CZ116</f>
        <v>82698.14</v>
      </c>
      <c r="I125" s="53">
        <f>SmtRes!AI116</f>
        <v>1.29</v>
      </c>
      <c r="J125" s="52">
        <f>ROUND(H125*I125, 2)</f>
        <v>106680.6</v>
      </c>
      <c r="K125" s="53"/>
      <c r="L125" s="52">
        <f>SmtRes!DF116</f>
        <v>1.02</v>
      </c>
    </row>
    <row r="126" spans="1:83" ht="15" x14ac:dyDescent="0.2">
      <c r="A126" s="41"/>
      <c r="B126" s="41"/>
      <c r="C126" s="55" t="s">
        <v>760</v>
      </c>
      <c r="D126" s="42"/>
      <c r="E126" s="43"/>
      <c r="F126" s="43"/>
      <c r="G126" s="43"/>
      <c r="H126" s="45"/>
      <c r="I126" s="44"/>
      <c r="J126" s="45"/>
      <c r="K126" s="44"/>
      <c r="L126" s="45">
        <f>L112+L114+L115+L122</f>
        <v>2061.36</v>
      </c>
    </row>
    <row r="127" spans="1:83" ht="57" x14ac:dyDescent="0.2">
      <c r="A127" s="39" t="s">
        <v>691</v>
      </c>
      <c r="B127" s="41" t="str">
        <f>Source!F223</f>
        <v>421/пр_2020_п.75_пп.а</v>
      </c>
      <c r="C127" s="41" t="str">
        <f>Source!G223</f>
        <v>Сметная стоимость вспомогательных ненормируемых материальных ресурсов, не учтенная в сметной норме, 2%</v>
      </c>
      <c r="D127" s="42" t="str">
        <f>Source!H223</f>
        <v>%</v>
      </c>
      <c r="E127" s="43">
        <f>SmtRes!AT117</f>
        <v>2</v>
      </c>
      <c r="F127" s="43"/>
      <c r="G127" s="43">
        <f>Source!I223</f>
        <v>2</v>
      </c>
      <c r="H127" s="45"/>
      <c r="I127" s="44"/>
      <c r="J127" s="45"/>
      <c r="K127" s="44"/>
      <c r="L127" s="45">
        <f>Source!P223</f>
        <v>36.25</v>
      </c>
      <c r="AD127">
        <f>ROUND((Source!AT223/100)*((ROUND(0*Source!I223, 2)+ROUND(0*Source!I223, 2))), 2)</f>
        <v>0</v>
      </c>
      <c r="AE127">
        <f>ROUND((Source!AU223/100)*((ROUND(0*Source!I223, 2)+ROUND(0*Source!I223, 2))), 2)</f>
        <v>0</v>
      </c>
      <c r="AN127">
        <f>L127</f>
        <v>36.25</v>
      </c>
      <c r="AW127">
        <f>L127</f>
        <v>36.25</v>
      </c>
      <c r="AZ127">
        <f>Source!X223</f>
        <v>0</v>
      </c>
      <c r="BA127">
        <f>Source!Y223</f>
        <v>0</v>
      </c>
      <c r="CD127">
        <v>2</v>
      </c>
    </row>
    <row r="128" spans="1:83" ht="14.25" x14ac:dyDescent="0.2">
      <c r="A128" s="41"/>
      <c r="B128" s="41"/>
      <c r="C128" s="41" t="s">
        <v>761</v>
      </c>
      <c r="D128" s="42"/>
      <c r="E128" s="43"/>
      <c r="F128" s="43"/>
      <c r="G128" s="43"/>
      <c r="H128" s="45"/>
      <c r="I128" s="44"/>
      <c r="J128" s="45"/>
      <c r="K128" s="44"/>
      <c r="L128" s="45">
        <f>SUM(AR110:AR131)+SUM(AS110:AS131)+SUM(AT110:AT131)+SUM(AU110:AU131)+SUM(AV110:AV131)</f>
        <v>1850.4</v>
      </c>
    </row>
    <row r="129" spans="1:82" ht="28.5" x14ac:dyDescent="0.2">
      <c r="A129" s="41"/>
      <c r="B129" s="41" t="s">
        <v>58</v>
      </c>
      <c r="C129" s="41" t="s">
        <v>776</v>
      </c>
      <c r="D129" s="42" t="s">
        <v>63</v>
      </c>
      <c r="E129" s="43">
        <f>Source!BZ222</f>
        <v>97</v>
      </c>
      <c r="F129" s="43"/>
      <c r="G129" s="43">
        <f>Source!AT222</f>
        <v>97</v>
      </c>
      <c r="H129" s="45"/>
      <c r="I129" s="44"/>
      <c r="J129" s="45"/>
      <c r="K129" s="44"/>
      <c r="L129" s="45">
        <f>SUM(AZ110:AZ131)</f>
        <v>1794.89</v>
      </c>
    </row>
    <row r="130" spans="1:82" ht="28.5" x14ac:dyDescent="0.2">
      <c r="A130" s="49"/>
      <c r="B130" s="49" t="s">
        <v>59</v>
      </c>
      <c r="C130" s="49" t="s">
        <v>777</v>
      </c>
      <c r="D130" s="50" t="s">
        <v>63</v>
      </c>
      <c r="E130" s="51">
        <f>Source!CA222</f>
        <v>51</v>
      </c>
      <c r="F130" s="51"/>
      <c r="G130" s="51">
        <f>Source!AU222</f>
        <v>51</v>
      </c>
      <c r="H130" s="52"/>
      <c r="I130" s="53"/>
      <c r="J130" s="52"/>
      <c r="K130" s="53"/>
      <c r="L130" s="52">
        <f>SUM(BA110:BA131)</f>
        <v>943.7</v>
      </c>
    </row>
    <row r="131" spans="1:82" ht="15" x14ac:dyDescent="0.2">
      <c r="C131" s="94" t="s">
        <v>764</v>
      </c>
      <c r="D131" s="94"/>
      <c r="E131" s="94"/>
      <c r="F131" s="94"/>
      <c r="G131" s="94"/>
      <c r="H131" s="94"/>
      <c r="I131" s="95">
        <f>IF(E110&lt;&gt;0,K131/E110, 0)</f>
        <v>30226.250000000004</v>
      </c>
      <c r="J131" s="95"/>
      <c r="K131" s="95">
        <f>L112+L114+L122+L129+L130+L115+SUM(L127:L127)</f>
        <v>4836.2000000000007</v>
      </c>
      <c r="L131" s="95"/>
      <c r="AD131">
        <f>ROUND((Source!AT222/100)*((ROUND(SUMIF(SmtRes!AQ108:'SmtRes'!AQ117,"=1",SmtRes!AD108:'SmtRes'!AD117)*Source!I222, 2)+ROUND(SUMIF(SmtRes!AQ108:'SmtRes'!AQ117,"=1",SmtRes!AC108:'SmtRes'!AC117)*Source!I222, 2))), 2)</f>
        <v>259.24</v>
      </c>
      <c r="AE131">
        <f>ROUND((Source!AU222/100)*((ROUND(SUMIF(SmtRes!AQ108:'SmtRes'!AQ117,"=1",SmtRes!AD108:'SmtRes'!AD117)*Source!I222, 2)+ROUND(SUMIF(SmtRes!AQ108:'SmtRes'!AQ117,"=1",SmtRes!AC108:'SmtRes'!AC117)*Source!I222, 2))), 2)</f>
        <v>136.30000000000001</v>
      </c>
      <c r="AN131" s="54">
        <f>L112+L114+L122+L129+L130+L115</f>
        <v>4799.9500000000007</v>
      </c>
      <c r="AO131" s="54">
        <f>L114</f>
        <v>89.12</v>
      </c>
      <c r="AQ131" t="s">
        <v>765</v>
      </c>
      <c r="AR131" s="54">
        <f>L112</f>
        <v>1812.68</v>
      </c>
      <c r="AT131" s="54">
        <f>L115</f>
        <v>37.72</v>
      </c>
      <c r="AV131" t="s">
        <v>765</v>
      </c>
      <c r="AW131" s="54">
        <f>L122</f>
        <v>121.84</v>
      </c>
      <c r="AZ131">
        <f>Source!X222</f>
        <v>1794.89</v>
      </c>
      <c r="BA131">
        <f>Source!Y222</f>
        <v>943.7</v>
      </c>
      <c r="CD131">
        <v>2</v>
      </c>
    </row>
    <row r="132" spans="1:82" ht="28.5" x14ac:dyDescent="0.2">
      <c r="A132" s="39" t="s">
        <v>69</v>
      </c>
      <c r="B132" s="41" t="s">
        <v>850</v>
      </c>
      <c r="C132" s="41" t="str">
        <f>Source!G224</f>
        <v>Устройство трубопроводов из полиэтиленовых труб: до 2 отверстий</v>
      </c>
      <c r="D132" s="42" t="str">
        <f>Source!H224</f>
        <v>канал.км</v>
      </c>
      <c r="E132" s="43">
        <f>Source!K224</f>
        <v>1.6E-2</v>
      </c>
      <c r="F132" s="43"/>
      <c r="G132" s="43">
        <f>Source!I224</f>
        <v>1.6E-2</v>
      </c>
      <c r="H132" s="45"/>
      <c r="I132" s="44"/>
      <c r="J132" s="45"/>
      <c r="K132" s="44"/>
      <c r="L132" s="45"/>
    </row>
    <row r="133" spans="1:82" x14ac:dyDescent="0.2">
      <c r="C133" s="46" t="str">
        <f>"Объем: "&amp;Source!I224&amp;"=8*"&amp;"2/"&amp;"1000"</f>
        <v>Объем: 0,016=8*2/1000</v>
      </c>
    </row>
    <row r="134" spans="1:82" ht="15" x14ac:dyDescent="0.2">
      <c r="A134" s="40"/>
      <c r="B134" s="43">
        <v>1</v>
      </c>
      <c r="C134" s="40" t="s">
        <v>755</v>
      </c>
      <c r="D134" s="42" t="s">
        <v>505</v>
      </c>
      <c r="E134" s="47"/>
      <c r="F134" s="43"/>
      <c r="G134" s="47">
        <f>Source!U224</f>
        <v>2.1280000000000001</v>
      </c>
      <c r="H134" s="43"/>
      <c r="I134" s="43"/>
      <c r="J134" s="43"/>
      <c r="K134" s="43"/>
      <c r="L134" s="48">
        <f>SUM(L135:L135)-SUMIF(CE135:CE135, 1, L135:L135)</f>
        <v>942.53</v>
      </c>
    </row>
    <row r="135" spans="1:82" ht="14.25" x14ac:dyDescent="0.2">
      <c r="A135" s="41"/>
      <c r="B135" s="41" t="s">
        <v>607</v>
      </c>
      <c r="C135" s="41" t="s">
        <v>608</v>
      </c>
      <c r="D135" s="42" t="s">
        <v>505</v>
      </c>
      <c r="E135" s="43">
        <v>133</v>
      </c>
      <c r="F135" s="43"/>
      <c r="G135" s="43">
        <f>SmtRes!CX118</f>
        <v>2.1280000000000001</v>
      </c>
      <c r="H135" s="45"/>
      <c r="I135" s="44"/>
      <c r="J135" s="45">
        <f>SmtRes!CZ118</f>
        <v>442.92</v>
      </c>
      <c r="K135" s="44"/>
      <c r="L135" s="45">
        <f>SmtRes!DI118</f>
        <v>942.53</v>
      </c>
    </row>
    <row r="136" spans="1:82" ht="15" x14ac:dyDescent="0.2">
      <c r="A136" s="40"/>
      <c r="B136" s="43">
        <v>4</v>
      </c>
      <c r="C136" s="40" t="s">
        <v>759</v>
      </c>
      <c r="D136" s="42"/>
      <c r="E136" s="47"/>
      <c r="F136" s="43"/>
      <c r="G136" s="47"/>
      <c r="H136" s="43"/>
      <c r="I136" s="43"/>
      <c r="J136" s="43"/>
      <c r="K136" s="43"/>
      <c r="L136" s="48">
        <f>SUM(L137:L138)-SUMIF(CE137:CE138, 1, L137:L138)</f>
        <v>18.13</v>
      </c>
    </row>
    <row r="137" spans="1:82" ht="14.25" x14ac:dyDescent="0.2">
      <c r="A137" s="41"/>
      <c r="B137" s="41" t="s">
        <v>609</v>
      </c>
      <c r="C137" s="41" t="s">
        <v>611</v>
      </c>
      <c r="D137" s="42" t="s">
        <v>106</v>
      </c>
      <c r="E137" s="43">
        <v>8.0000000000000004E-4</v>
      </c>
      <c r="F137" s="43"/>
      <c r="G137" s="43">
        <f>SmtRes!CX119</f>
        <v>1.2799999999999999E-5</v>
      </c>
      <c r="H137" s="45"/>
      <c r="I137" s="44"/>
      <c r="J137" s="45">
        <f>SmtRes!CZ119</f>
        <v>51105.599999999999</v>
      </c>
      <c r="K137" s="44"/>
      <c r="L137" s="45">
        <f>SmtRes!DF119</f>
        <v>0.65</v>
      </c>
    </row>
    <row r="138" spans="1:82" ht="57" x14ac:dyDescent="0.2">
      <c r="A138" s="41"/>
      <c r="B138" s="41" t="s">
        <v>612</v>
      </c>
      <c r="C138" s="41" t="s">
        <v>614</v>
      </c>
      <c r="D138" s="42" t="s">
        <v>72</v>
      </c>
      <c r="E138" s="43">
        <v>0.08</v>
      </c>
      <c r="F138" s="43"/>
      <c r="G138" s="43">
        <f>SmtRes!CX120</f>
        <v>1.2800000000000001E-3</v>
      </c>
      <c r="H138" s="45">
        <f>SmtRes!CZ120</f>
        <v>16655</v>
      </c>
      <c r="I138" s="44">
        <f>SmtRes!AI120</f>
        <v>0.82</v>
      </c>
      <c r="J138" s="45">
        <f>ROUND(H138*I138, 2)</f>
        <v>13657.1</v>
      </c>
      <c r="K138" s="44"/>
      <c r="L138" s="45">
        <f>SmtRes!DF120</f>
        <v>17.48</v>
      </c>
    </row>
    <row r="139" spans="1:82" ht="14.25" x14ac:dyDescent="0.2">
      <c r="A139" s="41"/>
      <c r="B139" s="41" t="str">
        <f>EtalonRes!I121</f>
        <v>24.3.03.13</v>
      </c>
      <c r="C139" s="49" t="str">
        <f>EtalonRes!K121</f>
        <v>Трубы полиэтиленовые</v>
      </c>
      <c r="D139" s="50" t="str">
        <f>EtalonRes!O121</f>
        <v>м</v>
      </c>
      <c r="E139" s="51">
        <f>EtalonRes!X121</f>
        <v>1000</v>
      </c>
      <c r="F139" s="51"/>
      <c r="G139" s="51">
        <f>ROUND(EtalonRes!AG121*Source!I224, 7)</f>
        <v>16</v>
      </c>
      <c r="H139" s="52"/>
      <c r="I139" s="53"/>
      <c r="J139" s="52"/>
      <c r="K139" s="53"/>
      <c r="L139" s="52"/>
    </row>
    <row r="140" spans="1:82" ht="15" x14ac:dyDescent="0.2">
      <c r="A140" s="41"/>
      <c r="B140" s="41"/>
      <c r="C140" s="55" t="s">
        <v>760</v>
      </c>
      <c r="D140" s="42"/>
      <c r="E140" s="43"/>
      <c r="F140" s="43"/>
      <c r="G140" s="43"/>
      <c r="H140" s="45"/>
      <c r="I140" s="44"/>
      <c r="J140" s="45"/>
      <c r="K140" s="44"/>
      <c r="L140" s="45">
        <f>L134+L136</f>
        <v>960.66</v>
      </c>
    </row>
    <row r="141" spans="1:82" ht="71.25" x14ac:dyDescent="0.2">
      <c r="A141" s="39" t="s">
        <v>697</v>
      </c>
      <c r="B141" s="41" t="str">
        <f>Source!F226</f>
        <v>24.3.03.11-0060</v>
      </c>
      <c r="C141" s="41" t="str">
        <f>Source!G226</f>
        <v>Трубы напорные полиэтиленовые газопроводные ПЭ100, стандартное размерное отношение SDR17,6, номинальный наружный диаметр 160 мм, толщина стенки 9,1 мм</v>
      </c>
      <c r="D141" s="42" t="str">
        <f>Source!H226</f>
        <v>м</v>
      </c>
      <c r="E141" s="43">
        <f>SmtRes!AT121</f>
        <v>1000</v>
      </c>
      <c r="F141" s="43"/>
      <c r="G141" s="43">
        <f>Source!I226</f>
        <v>16</v>
      </c>
      <c r="H141" s="45">
        <f>Source!AL226+Source!AO226+Source!AM226+Source!AN226</f>
        <v>815.16</v>
      </c>
      <c r="I141" s="44">
        <f>IF(Source!BC226&lt;&gt; 0, Source!BC226, 1)</f>
        <v>1</v>
      </c>
      <c r="J141" s="45">
        <f>ROUND(H141*I141, 2)</f>
        <v>815.16</v>
      </c>
      <c r="K141" s="44"/>
      <c r="L141" s="45">
        <f>Source!P226</f>
        <v>13042.56</v>
      </c>
      <c r="AD141">
        <f>ROUND((Source!AT226/100)*((ROUND(ROUND(Source!AO226,2)*Source!I226, 2)+ROUND(ROUND(Source!AN226,2)*Source!I226, 2))), 2)</f>
        <v>0</v>
      </c>
      <c r="AE141">
        <f>ROUND((Source!AU226/100)*((ROUND(ROUND(Source!AO226,2)*Source!I226, 2)+ROUND(ROUND(Source!AN226,2)*Source!I226, 2))), 2)</f>
        <v>0</v>
      </c>
      <c r="AN141">
        <f>L141</f>
        <v>13042.56</v>
      </c>
      <c r="AW141">
        <f>L141</f>
        <v>13042.56</v>
      </c>
      <c r="AZ141">
        <f>Source!X226</f>
        <v>0</v>
      </c>
      <c r="BA141">
        <f>Source!Y226</f>
        <v>0</v>
      </c>
      <c r="CD141">
        <v>1</v>
      </c>
    </row>
    <row r="142" spans="1:82" ht="14.25" x14ac:dyDescent="0.2">
      <c r="A142" s="41"/>
      <c r="B142" s="41"/>
      <c r="C142" s="41" t="s">
        <v>761</v>
      </c>
      <c r="D142" s="42"/>
      <c r="E142" s="43"/>
      <c r="F142" s="43"/>
      <c r="G142" s="43"/>
      <c r="H142" s="45"/>
      <c r="I142" s="44"/>
      <c r="J142" s="45"/>
      <c r="K142" s="44"/>
      <c r="L142" s="45">
        <f>SUM(AR132:AR145)+SUM(AS132:AS145)+SUM(AT132:AT145)+SUM(AU132:AU145)+SUM(AV132:AV145)</f>
        <v>942.53</v>
      </c>
    </row>
    <row r="143" spans="1:82" ht="42.75" x14ac:dyDescent="0.2">
      <c r="A143" s="41"/>
      <c r="B143" s="41" t="s">
        <v>271</v>
      </c>
      <c r="C143" s="41" t="s">
        <v>851</v>
      </c>
      <c r="D143" s="42" t="s">
        <v>63</v>
      </c>
      <c r="E143" s="43">
        <f>Source!BZ224</f>
        <v>98</v>
      </c>
      <c r="F143" s="43"/>
      <c r="G143" s="43">
        <f>Source!AT224</f>
        <v>98</v>
      </c>
      <c r="H143" s="45"/>
      <c r="I143" s="44"/>
      <c r="J143" s="45"/>
      <c r="K143" s="44"/>
      <c r="L143" s="45">
        <f>SUM(AZ132:AZ145)</f>
        <v>923.68</v>
      </c>
    </row>
    <row r="144" spans="1:82" ht="42.75" x14ac:dyDescent="0.2">
      <c r="A144" s="49"/>
      <c r="B144" s="49" t="s">
        <v>272</v>
      </c>
      <c r="C144" s="49" t="s">
        <v>852</v>
      </c>
      <c r="D144" s="50" t="s">
        <v>63</v>
      </c>
      <c r="E144" s="51">
        <f>Source!CA224</f>
        <v>58</v>
      </c>
      <c r="F144" s="51"/>
      <c r="G144" s="51">
        <f>Source!AU224</f>
        <v>58</v>
      </c>
      <c r="H144" s="52"/>
      <c r="I144" s="53"/>
      <c r="J144" s="52"/>
      <c r="K144" s="53"/>
      <c r="L144" s="52">
        <f>SUM(BA132:BA145)</f>
        <v>546.66999999999996</v>
      </c>
    </row>
    <row r="145" spans="1:82" ht="15" x14ac:dyDescent="0.2">
      <c r="C145" s="94" t="s">
        <v>764</v>
      </c>
      <c r="D145" s="94"/>
      <c r="E145" s="94"/>
      <c r="F145" s="94"/>
      <c r="G145" s="94"/>
      <c r="H145" s="94"/>
      <c r="I145" s="95">
        <f>IF(E132&lt;&gt;0,K145/E132, 0)</f>
        <v>967098.125</v>
      </c>
      <c r="J145" s="95"/>
      <c r="K145" s="95">
        <f>L134+L136+L143+L144+SUM(L141:L141)</f>
        <v>15473.57</v>
      </c>
      <c r="L145" s="95"/>
      <c r="AD145">
        <f>ROUND((Source!AT224/100)*((ROUND(SUMIF(SmtRes!AQ118:'SmtRes'!AQ122,"=1",SmtRes!AD118:'SmtRes'!AD122)*Source!I224, 2)+ROUND(SUMIF(SmtRes!AQ118:'SmtRes'!AQ122,"=1",SmtRes!AC118:'SmtRes'!AC122)*Source!I224, 2))), 2)</f>
        <v>6.95</v>
      </c>
      <c r="AE145">
        <f>ROUND((Source!AU224/100)*((ROUND(SUMIF(SmtRes!AQ118:'SmtRes'!AQ122,"=1",SmtRes!AD118:'SmtRes'!AD122)*Source!I224, 2)+ROUND(SUMIF(SmtRes!AQ118:'SmtRes'!AQ122,"=1",SmtRes!AC118:'SmtRes'!AC122)*Source!I224, 2))), 2)</f>
        <v>4.1100000000000003</v>
      </c>
      <c r="AN145" s="54">
        <f>L134+L136+L143+L144</f>
        <v>2431.0099999999998</v>
      </c>
      <c r="AO145">
        <f>0</f>
        <v>0</v>
      </c>
      <c r="AQ145" t="s">
        <v>765</v>
      </c>
      <c r="AR145" s="54">
        <f>L134</f>
        <v>942.53</v>
      </c>
      <c r="AT145">
        <f>0</f>
        <v>0</v>
      </c>
      <c r="AV145" t="s">
        <v>765</v>
      </c>
      <c r="AW145" s="54">
        <f>L136</f>
        <v>18.13</v>
      </c>
      <c r="AZ145">
        <f>Source!X224</f>
        <v>923.68</v>
      </c>
      <c r="BA145">
        <f>Source!Y224</f>
        <v>546.66999999999996</v>
      </c>
      <c r="CD145">
        <v>1</v>
      </c>
    </row>
    <row r="146" spans="1:82" ht="28.5" x14ac:dyDescent="0.2">
      <c r="A146" s="39" t="s">
        <v>77</v>
      </c>
      <c r="B146" s="41" t="s">
        <v>850</v>
      </c>
      <c r="C146" s="41" t="str">
        <f>Source!G229</f>
        <v>Устройство трубопроводов из полиэтиленовых труб: до 2 отверстий</v>
      </c>
      <c r="D146" s="42" t="str">
        <f>Source!H229</f>
        <v>канал.км</v>
      </c>
      <c r="E146" s="43">
        <f>Source!K229</f>
        <v>3.0000000000000001E-3</v>
      </c>
      <c r="F146" s="43"/>
      <c r="G146" s="43">
        <f>Source!I229</f>
        <v>3.0000000000000001E-3</v>
      </c>
      <c r="H146" s="45"/>
      <c r="I146" s="44"/>
      <c r="J146" s="45"/>
      <c r="K146" s="44"/>
      <c r="L146" s="45"/>
    </row>
    <row r="147" spans="1:82" ht="15" x14ac:dyDescent="0.2">
      <c r="A147" s="40"/>
      <c r="B147" s="43">
        <v>1</v>
      </c>
      <c r="C147" s="40" t="s">
        <v>755</v>
      </c>
      <c r="D147" s="42" t="s">
        <v>505</v>
      </c>
      <c r="E147" s="47"/>
      <c r="F147" s="43"/>
      <c r="G147" s="47">
        <f>Source!U229</f>
        <v>0.39900000000000002</v>
      </c>
      <c r="H147" s="43"/>
      <c r="I147" s="43"/>
      <c r="J147" s="43"/>
      <c r="K147" s="43"/>
      <c r="L147" s="48">
        <f>SUM(L148:L148)-SUMIF(CE148:CE148, 1, L148:L148)</f>
        <v>176.73</v>
      </c>
    </row>
    <row r="148" spans="1:82" ht="14.25" x14ac:dyDescent="0.2">
      <c r="A148" s="41"/>
      <c r="B148" s="41" t="s">
        <v>607</v>
      </c>
      <c r="C148" s="41" t="s">
        <v>608</v>
      </c>
      <c r="D148" s="42" t="s">
        <v>505</v>
      </c>
      <c r="E148" s="43">
        <v>133</v>
      </c>
      <c r="F148" s="43"/>
      <c r="G148" s="43">
        <f>SmtRes!CX133</f>
        <v>0.39900000000000002</v>
      </c>
      <c r="H148" s="45"/>
      <c r="I148" s="44"/>
      <c r="J148" s="45">
        <f>SmtRes!CZ133</f>
        <v>442.92</v>
      </c>
      <c r="K148" s="44"/>
      <c r="L148" s="45">
        <f>SmtRes!DI133</f>
        <v>176.73</v>
      </c>
    </row>
    <row r="149" spans="1:82" ht="15" x14ac:dyDescent="0.2">
      <c r="A149" s="40"/>
      <c r="B149" s="43">
        <v>4</v>
      </c>
      <c r="C149" s="40" t="s">
        <v>759</v>
      </c>
      <c r="D149" s="42"/>
      <c r="E149" s="47"/>
      <c r="F149" s="43"/>
      <c r="G149" s="47"/>
      <c r="H149" s="43"/>
      <c r="I149" s="43"/>
      <c r="J149" s="43"/>
      <c r="K149" s="43"/>
      <c r="L149" s="48">
        <f>SUM(L150:L151)-SUMIF(CE150:CE151, 1, L150:L151)</f>
        <v>3.4</v>
      </c>
    </row>
    <row r="150" spans="1:82" ht="14.25" x14ac:dyDescent="0.2">
      <c r="A150" s="41"/>
      <c r="B150" s="41" t="s">
        <v>609</v>
      </c>
      <c r="C150" s="41" t="s">
        <v>611</v>
      </c>
      <c r="D150" s="42" t="s">
        <v>106</v>
      </c>
      <c r="E150" s="43">
        <v>8.0000000000000004E-4</v>
      </c>
      <c r="F150" s="43"/>
      <c r="G150" s="43">
        <f>SmtRes!CX134</f>
        <v>2.3999999999999999E-6</v>
      </c>
      <c r="H150" s="45"/>
      <c r="I150" s="44"/>
      <c r="J150" s="45">
        <f>SmtRes!CZ134</f>
        <v>51105.599999999999</v>
      </c>
      <c r="K150" s="44"/>
      <c r="L150" s="45">
        <f>SmtRes!DF134</f>
        <v>0.12</v>
      </c>
    </row>
    <row r="151" spans="1:82" ht="57" x14ac:dyDescent="0.2">
      <c r="A151" s="41"/>
      <c r="B151" s="41" t="s">
        <v>612</v>
      </c>
      <c r="C151" s="41" t="s">
        <v>614</v>
      </c>
      <c r="D151" s="42" t="s">
        <v>72</v>
      </c>
      <c r="E151" s="43">
        <v>0.08</v>
      </c>
      <c r="F151" s="43"/>
      <c r="G151" s="43">
        <f>SmtRes!CX135</f>
        <v>2.4000000000000001E-4</v>
      </c>
      <c r="H151" s="45">
        <f>SmtRes!CZ135</f>
        <v>16655</v>
      </c>
      <c r="I151" s="44">
        <f>SmtRes!AI135</f>
        <v>0.82</v>
      </c>
      <c r="J151" s="45">
        <f>ROUND(H151*I151, 2)</f>
        <v>13657.1</v>
      </c>
      <c r="K151" s="44"/>
      <c r="L151" s="45">
        <f>SmtRes!DF135</f>
        <v>3.28</v>
      </c>
    </row>
    <row r="152" spans="1:82" ht="14.25" x14ac:dyDescent="0.2">
      <c r="A152" s="41"/>
      <c r="B152" s="41" t="str">
        <f>EtalonRes!I135</f>
        <v>24.3.03.13</v>
      </c>
      <c r="C152" s="49" t="str">
        <f>EtalonRes!K135</f>
        <v>Трубы полиэтиленовые</v>
      </c>
      <c r="D152" s="50" t="str">
        <f>EtalonRes!O135</f>
        <v>м</v>
      </c>
      <c r="E152" s="51">
        <f>EtalonRes!X135</f>
        <v>1000</v>
      </c>
      <c r="F152" s="51"/>
      <c r="G152" s="51">
        <f>ROUND(EtalonRes!AG135*Source!I229, 7)</f>
        <v>3</v>
      </c>
      <c r="H152" s="52"/>
      <c r="I152" s="53"/>
      <c r="J152" s="52"/>
      <c r="K152" s="53"/>
      <c r="L152" s="52"/>
    </row>
    <row r="153" spans="1:82" ht="15" x14ac:dyDescent="0.2">
      <c r="A153" s="41"/>
      <c r="B153" s="41"/>
      <c r="C153" s="55" t="s">
        <v>760</v>
      </c>
      <c r="D153" s="42"/>
      <c r="E153" s="43"/>
      <c r="F153" s="43"/>
      <c r="G153" s="43"/>
      <c r="H153" s="45"/>
      <c r="I153" s="44"/>
      <c r="J153" s="45"/>
      <c r="K153" s="44"/>
      <c r="L153" s="45">
        <f>L147+L149</f>
        <v>180.13</v>
      </c>
    </row>
    <row r="154" spans="1:82" ht="14.25" x14ac:dyDescent="0.2">
      <c r="A154" s="41"/>
      <c r="B154" s="41"/>
      <c r="C154" s="41" t="s">
        <v>761</v>
      </c>
      <c r="D154" s="42"/>
      <c r="E154" s="43"/>
      <c r="F154" s="43"/>
      <c r="G154" s="43"/>
      <c r="H154" s="45"/>
      <c r="I154" s="44"/>
      <c r="J154" s="45"/>
      <c r="K154" s="44"/>
      <c r="L154" s="45">
        <f>SUM(AR146:AR157)+SUM(AS146:AS157)+SUM(AT146:AT157)+SUM(AU146:AU157)+SUM(AV146:AV157)</f>
        <v>176.73</v>
      </c>
    </row>
    <row r="155" spans="1:82" ht="42.75" x14ac:dyDescent="0.2">
      <c r="A155" s="41"/>
      <c r="B155" s="41" t="s">
        <v>271</v>
      </c>
      <c r="C155" s="41" t="s">
        <v>851</v>
      </c>
      <c r="D155" s="42" t="s">
        <v>63</v>
      </c>
      <c r="E155" s="43">
        <f>Source!BZ229</f>
        <v>98</v>
      </c>
      <c r="F155" s="43"/>
      <c r="G155" s="43">
        <f>Source!AT229</f>
        <v>98</v>
      </c>
      <c r="H155" s="45"/>
      <c r="I155" s="44"/>
      <c r="J155" s="45"/>
      <c r="K155" s="44"/>
      <c r="L155" s="45">
        <f>SUM(AZ146:AZ157)</f>
        <v>173.2</v>
      </c>
    </row>
    <row r="156" spans="1:82" ht="42.75" x14ac:dyDescent="0.2">
      <c r="A156" s="49"/>
      <c r="B156" s="49" t="s">
        <v>272</v>
      </c>
      <c r="C156" s="49" t="s">
        <v>852</v>
      </c>
      <c r="D156" s="50" t="s">
        <v>63</v>
      </c>
      <c r="E156" s="51">
        <f>Source!CA229</f>
        <v>58</v>
      </c>
      <c r="F156" s="51"/>
      <c r="G156" s="51">
        <f>Source!AU229</f>
        <v>58</v>
      </c>
      <c r="H156" s="52"/>
      <c r="I156" s="53"/>
      <c r="J156" s="52"/>
      <c r="K156" s="53"/>
      <c r="L156" s="52">
        <f>SUM(BA146:BA157)</f>
        <v>102.5</v>
      </c>
    </row>
    <row r="157" spans="1:82" ht="15" x14ac:dyDescent="0.2">
      <c r="C157" s="94" t="s">
        <v>764</v>
      </c>
      <c r="D157" s="94"/>
      <c r="E157" s="94"/>
      <c r="F157" s="94"/>
      <c r="G157" s="94"/>
      <c r="H157" s="94"/>
      <c r="I157" s="95">
        <f>IF(E146&lt;&gt;0,K157/E146, 0)</f>
        <v>151943.33333333331</v>
      </c>
      <c r="J157" s="95"/>
      <c r="K157" s="95">
        <f>L147+L149+L155+L156</f>
        <v>455.83</v>
      </c>
      <c r="L157" s="95"/>
      <c r="AD157">
        <f>ROUND((Source!AT229/100)*((ROUND(SUMIF(SmtRes!AQ133:'SmtRes'!AQ136,"=1",SmtRes!AD133:'SmtRes'!AD136)*Source!I229, 2)+ROUND(SUMIF(SmtRes!AQ133:'SmtRes'!AQ136,"=1",SmtRes!AC133:'SmtRes'!AC136)*Source!I229, 2))), 2)</f>
        <v>1.3</v>
      </c>
      <c r="AE157">
        <f>ROUND((Source!AU229/100)*((ROUND(SUMIF(SmtRes!AQ133:'SmtRes'!AQ136,"=1",SmtRes!AD133:'SmtRes'!AD136)*Source!I229, 2)+ROUND(SUMIF(SmtRes!AQ133:'SmtRes'!AQ136,"=1",SmtRes!AC133:'SmtRes'!AC136)*Source!I229, 2))), 2)</f>
        <v>0.77</v>
      </c>
      <c r="AN157" s="54">
        <f>L147+L149+L155+L156</f>
        <v>455.83</v>
      </c>
      <c r="AO157">
        <f>0</f>
        <v>0</v>
      </c>
      <c r="AQ157" t="s">
        <v>765</v>
      </c>
      <c r="AR157" s="54">
        <f>L147</f>
        <v>176.73</v>
      </c>
      <c r="AT157">
        <f>0</f>
        <v>0</v>
      </c>
      <c r="AV157" t="s">
        <v>765</v>
      </c>
      <c r="AW157" s="54">
        <f>L149</f>
        <v>3.4</v>
      </c>
      <c r="AZ157">
        <f>Source!X229</f>
        <v>173.2</v>
      </c>
      <c r="BA157">
        <f>Source!Y229</f>
        <v>102.5</v>
      </c>
      <c r="CD157">
        <v>1</v>
      </c>
    </row>
    <row r="158" spans="1:82" ht="71.25" x14ac:dyDescent="0.2">
      <c r="A158" s="57" t="s">
        <v>82</v>
      </c>
      <c r="B158" s="49" t="str">
        <f>Source!F231</f>
        <v>24.3.03.11-0060</v>
      </c>
      <c r="C158" s="49" t="str">
        <f>Source!G231</f>
        <v>Трубы напорные полиэтиленовые газопроводные ПЭ100, стандартное размерное отношение SDR17,6, номинальный наружный диаметр 160 мм, толщина стенки 9,1 мм</v>
      </c>
      <c r="D158" s="50" t="str">
        <f>Source!H231</f>
        <v>м</v>
      </c>
      <c r="E158" s="51">
        <f>Source!K231</f>
        <v>3</v>
      </c>
      <c r="F158" s="51"/>
      <c r="G158" s="51">
        <f>Source!I231</f>
        <v>3</v>
      </c>
      <c r="H158" s="52">
        <f>Source!AL231</f>
        <v>815.16</v>
      </c>
      <c r="I158" s="53">
        <f>IF(Source!BC231&lt;&gt; 0, Source!BC231, 1)</f>
        <v>1</v>
      </c>
      <c r="J158" s="52">
        <f>ROUND(H158*I158, 2)</f>
        <v>815.16</v>
      </c>
      <c r="K158" s="53"/>
      <c r="L158" s="52">
        <f>Source!P231</f>
        <v>2445.48</v>
      </c>
    </row>
    <row r="159" spans="1:82" ht="15" x14ac:dyDescent="0.2">
      <c r="C159" s="94" t="s">
        <v>764</v>
      </c>
      <c r="D159" s="94"/>
      <c r="E159" s="94"/>
      <c r="F159" s="94"/>
      <c r="G159" s="94"/>
      <c r="H159" s="94"/>
      <c r="I159" s="95">
        <f>IF(E158&lt;&gt;0,K159/E158, 0)</f>
        <v>815.16</v>
      </c>
      <c r="J159" s="95"/>
      <c r="K159" s="95">
        <f>L158</f>
        <v>2445.48</v>
      </c>
      <c r="L159" s="95"/>
      <c r="AD159">
        <f>ROUND((Source!AT231/100)*((ROUND(ROUND(Source!AO231,2)*Source!I231, 2)+ROUND(ROUND(Source!AN231,2)*Source!I231, 2))), 2)</f>
        <v>0</v>
      </c>
      <c r="AE159">
        <f>ROUND((Source!AU231/100)*((ROUND(ROUND(Source!AO231,2)*Source!I231, 2)+ROUND(ROUND(Source!AN231,2)*Source!I231, 2))), 2)</f>
        <v>0</v>
      </c>
      <c r="AN159" s="54">
        <f>L158</f>
        <v>2445.48</v>
      </c>
      <c r="AO159">
        <f>0</f>
        <v>0</v>
      </c>
      <c r="AQ159" t="s">
        <v>765</v>
      </c>
      <c r="AR159">
        <f>0</f>
        <v>0</v>
      </c>
      <c r="AT159">
        <f>0</f>
        <v>0</v>
      </c>
      <c r="AV159" t="s">
        <v>765</v>
      </c>
      <c r="AW159" s="54">
        <f>L158</f>
        <v>2445.48</v>
      </c>
      <c r="AZ159">
        <f>Source!X231</f>
        <v>0</v>
      </c>
      <c r="BA159">
        <f>Source!Y231</f>
        <v>0</v>
      </c>
      <c r="CD159">
        <v>1</v>
      </c>
    </row>
    <row r="160" spans="1:82" ht="28.5" x14ac:dyDescent="0.2">
      <c r="A160" s="39" t="s">
        <v>94</v>
      </c>
      <c r="B160" s="41" t="s">
        <v>853</v>
      </c>
      <c r="C160" s="41" t="str">
        <f>Source!G232</f>
        <v>Герметизация канала кабельной канализации: занятого</v>
      </c>
      <c r="D160" s="42" t="str">
        <f>Source!H232</f>
        <v>канал</v>
      </c>
      <c r="E160" s="43">
        <f>Source!K232</f>
        <v>8</v>
      </c>
      <c r="F160" s="43"/>
      <c r="G160" s="43">
        <f>Source!I232</f>
        <v>8</v>
      </c>
      <c r="H160" s="45"/>
      <c r="I160" s="44"/>
      <c r="J160" s="45"/>
      <c r="K160" s="44"/>
      <c r="L160" s="45"/>
    </row>
    <row r="161" spans="1:82" ht="15" x14ac:dyDescent="0.2">
      <c r="A161" s="40"/>
      <c r="B161" s="43">
        <v>1</v>
      </c>
      <c r="C161" s="40" t="s">
        <v>755</v>
      </c>
      <c r="D161" s="42" t="s">
        <v>505</v>
      </c>
      <c r="E161" s="47"/>
      <c r="F161" s="43"/>
      <c r="G161" s="47">
        <f>Source!U232</f>
        <v>4.4000000000000004</v>
      </c>
      <c r="H161" s="43"/>
      <c r="I161" s="43"/>
      <c r="J161" s="43"/>
      <c r="K161" s="43"/>
      <c r="L161" s="48">
        <f>SUM(L162:L162)-SUMIF(CE162:CE162, 1, L162:L162)</f>
        <v>2138.8000000000002</v>
      </c>
    </row>
    <row r="162" spans="1:82" ht="14.25" x14ac:dyDescent="0.2">
      <c r="A162" s="41"/>
      <c r="B162" s="41" t="s">
        <v>615</v>
      </c>
      <c r="C162" s="49" t="s">
        <v>616</v>
      </c>
      <c r="D162" s="50" t="s">
        <v>505</v>
      </c>
      <c r="E162" s="51">
        <v>0.55000000000000004</v>
      </c>
      <c r="F162" s="51"/>
      <c r="G162" s="51">
        <f>SmtRes!CX137</f>
        <v>4.4000000000000004</v>
      </c>
      <c r="H162" s="52"/>
      <c r="I162" s="53"/>
      <c r="J162" s="52">
        <f>SmtRes!CZ137</f>
        <v>486.09</v>
      </c>
      <c r="K162" s="53"/>
      <c r="L162" s="52">
        <f>SmtRes!DI137</f>
        <v>2138.8000000000002</v>
      </c>
    </row>
    <row r="163" spans="1:82" ht="15" x14ac:dyDescent="0.2">
      <c r="A163" s="41"/>
      <c r="B163" s="41"/>
      <c r="C163" s="55" t="s">
        <v>760</v>
      </c>
      <c r="D163" s="42"/>
      <c r="E163" s="43"/>
      <c r="F163" s="43"/>
      <c r="G163" s="43"/>
      <c r="H163" s="45"/>
      <c r="I163" s="44"/>
      <c r="J163" s="45"/>
      <c r="K163" s="44"/>
      <c r="L163" s="45">
        <f>L161</f>
        <v>2138.8000000000002</v>
      </c>
    </row>
    <row r="164" spans="1:82" ht="57" x14ac:dyDescent="0.2">
      <c r="A164" s="39" t="s">
        <v>783</v>
      </c>
      <c r="B164" s="41" t="str">
        <f>Source!F233</f>
        <v>421/пр_2020_п.75_пп.а</v>
      </c>
      <c r="C164" s="41" t="str">
        <f>Source!G233</f>
        <v>Сметная стоимость вспомогательных ненормируемых материальных ресурсов, не учтенная в сметной норме, 2%</v>
      </c>
      <c r="D164" s="42" t="str">
        <f>Source!H233</f>
        <v>%</v>
      </c>
      <c r="E164" s="43">
        <f>SmtRes!AT139</f>
        <v>2</v>
      </c>
      <c r="F164" s="43"/>
      <c r="G164" s="43">
        <f>Source!I233</f>
        <v>2</v>
      </c>
      <c r="H164" s="45"/>
      <c r="I164" s="44"/>
      <c r="J164" s="45"/>
      <c r="K164" s="44"/>
      <c r="L164" s="45">
        <f>Source!P233</f>
        <v>42.78</v>
      </c>
      <c r="AD164">
        <f>ROUND((Source!AT233/100)*((ROUND(0*Source!I233, 2)+ROUND(0*Source!I233, 2))), 2)</f>
        <v>0</v>
      </c>
      <c r="AE164">
        <f>ROUND((Source!AU233/100)*((ROUND(0*Source!I233, 2)+ROUND(0*Source!I233, 2))), 2)</f>
        <v>0</v>
      </c>
      <c r="AN164">
        <f>L164</f>
        <v>42.78</v>
      </c>
      <c r="AW164">
        <f>L164</f>
        <v>42.78</v>
      </c>
      <c r="AZ164">
        <f>Source!X233</f>
        <v>0</v>
      </c>
      <c r="BA164">
        <f>Source!Y233</f>
        <v>0</v>
      </c>
      <c r="CD164">
        <v>2</v>
      </c>
    </row>
    <row r="165" spans="1:82" ht="57" x14ac:dyDescent="0.2">
      <c r="A165" s="39" t="s">
        <v>854</v>
      </c>
      <c r="B165" s="41" t="str">
        <f>Source!F234</f>
        <v>01.7.14.01-0002</v>
      </c>
      <c r="C165" s="41" t="s">
        <v>855</v>
      </c>
      <c r="D165" s="42" t="str">
        <f>Source!H234</f>
        <v>ШТ</v>
      </c>
      <c r="E165" s="43">
        <f>SmtRes!AT138</f>
        <v>-3.0769999999999999E-2</v>
      </c>
      <c r="F165" s="43"/>
      <c r="G165" s="43">
        <f>Source!I234</f>
        <v>-0.24615999999999999</v>
      </c>
      <c r="H165" s="45">
        <f>Source!AL234+Source!AO234+Source!AM234+Source!AN234</f>
        <v>241.35</v>
      </c>
      <c r="I165" s="44">
        <f>IF(Source!BC234&lt;&gt; 0, Source!BC234, 1)</f>
        <v>1.1000000000000001</v>
      </c>
      <c r="J165" s="45">
        <f>ROUND(H165*I165, 2)</f>
        <v>265.49</v>
      </c>
      <c r="K165" s="44"/>
      <c r="L165" s="45">
        <f>Source!P234</f>
        <v>-65.349999999999994</v>
      </c>
      <c r="AD165">
        <f>ROUND((Source!AT234/100)*((ROUND(ROUND(Source!AO234,2)*Source!I234, 2)+ROUND(ROUND(Source!AN234,2)*Source!I234, 2))), 2)</f>
        <v>0</v>
      </c>
      <c r="AE165">
        <f>ROUND((Source!AU234/100)*((ROUND(ROUND(Source!AO234,2)*Source!I234, 2)+ROUND(ROUND(Source!AN234,2)*Source!I234, 2))), 2)</f>
        <v>0</v>
      </c>
      <c r="AN165">
        <f>L165</f>
        <v>-65.349999999999994</v>
      </c>
      <c r="AW165">
        <f>L165</f>
        <v>-65.349999999999994</v>
      </c>
      <c r="AZ165">
        <f>Source!X234</f>
        <v>0</v>
      </c>
      <c r="BA165">
        <f>Source!Y234</f>
        <v>0</v>
      </c>
      <c r="CD165">
        <v>2</v>
      </c>
    </row>
    <row r="166" spans="1:82" ht="14.25" x14ac:dyDescent="0.2">
      <c r="A166" s="41"/>
      <c r="B166" s="41"/>
      <c r="C166" s="41" t="s">
        <v>761</v>
      </c>
      <c r="D166" s="42"/>
      <c r="E166" s="43"/>
      <c r="F166" s="43"/>
      <c r="G166" s="43"/>
      <c r="H166" s="45"/>
      <c r="I166" s="44"/>
      <c r="J166" s="45"/>
      <c r="K166" s="44"/>
      <c r="L166" s="45">
        <f>SUM(AR160:AR169)+SUM(AS160:AS169)+SUM(AT160:AT169)+SUM(AU160:AU169)+SUM(AV160:AV169)</f>
        <v>2138.8000000000002</v>
      </c>
    </row>
    <row r="167" spans="1:82" ht="28.5" x14ac:dyDescent="0.2">
      <c r="A167" s="41"/>
      <c r="B167" s="41" t="s">
        <v>288</v>
      </c>
      <c r="C167" s="41" t="s">
        <v>856</v>
      </c>
      <c r="D167" s="42" t="s">
        <v>63</v>
      </c>
      <c r="E167" s="43">
        <f>Source!BZ232</f>
        <v>90</v>
      </c>
      <c r="F167" s="43"/>
      <c r="G167" s="43">
        <f>Source!AT232</f>
        <v>90</v>
      </c>
      <c r="H167" s="45"/>
      <c r="I167" s="44"/>
      <c r="J167" s="45"/>
      <c r="K167" s="44"/>
      <c r="L167" s="45">
        <f>SUM(AZ160:AZ169)</f>
        <v>1924.92</v>
      </c>
    </row>
    <row r="168" spans="1:82" ht="28.5" x14ac:dyDescent="0.2">
      <c r="A168" s="49"/>
      <c r="B168" s="49" t="s">
        <v>289</v>
      </c>
      <c r="C168" s="49" t="s">
        <v>857</v>
      </c>
      <c r="D168" s="50" t="s">
        <v>63</v>
      </c>
      <c r="E168" s="51">
        <f>Source!CA232</f>
        <v>46</v>
      </c>
      <c r="F168" s="51"/>
      <c r="G168" s="51">
        <f>Source!AU232</f>
        <v>46</v>
      </c>
      <c r="H168" s="52"/>
      <c r="I168" s="53"/>
      <c r="J168" s="52"/>
      <c r="K168" s="53"/>
      <c r="L168" s="52">
        <f>SUM(BA160:BA169)</f>
        <v>983.85</v>
      </c>
    </row>
    <row r="169" spans="1:82" ht="15" x14ac:dyDescent="0.2">
      <c r="C169" s="94" t="s">
        <v>764</v>
      </c>
      <c r="D169" s="94"/>
      <c r="E169" s="94"/>
      <c r="F169" s="94"/>
      <c r="G169" s="94"/>
      <c r="H169" s="94"/>
      <c r="I169" s="95">
        <f>IF(E160&lt;&gt;0,K169/E160, 0)</f>
        <v>628.12500000000011</v>
      </c>
      <c r="J169" s="95"/>
      <c r="K169" s="95">
        <f>L161+L167+L168+SUM(L164:L165)</f>
        <v>5025.0000000000009</v>
      </c>
      <c r="L169" s="95"/>
      <c r="AD169">
        <f>ROUND((Source!AT232/100)*((ROUND(SUMIF(SmtRes!AQ137:'SmtRes'!AQ139,"=1",SmtRes!AD137:'SmtRes'!AD139)*Source!I232, 2)+ROUND(SUMIF(SmtRes!AQ137:'SmtRes'!AQ139,"=1",SmtRes!AC137:'SmtRes'!AC139)*Source!I232, 2))), 2)</f>
        <v>3499.85</v>
      </c>
      <c r="AE169">
        <f>ROUND((Source!AU232/100)*((ROUND(SUMIF(SmtRes!AQ137:'SmtRes'!AQ139,"=1",SmtRes!AD137:'SmtRes'!AD139)*Source!I232, 2)+ROUND(SUMIF(SmtRes!AQ137:'SmtRes'!AQ139,"=1",SmtRes!AC137:'SmtRes'!AC139)*Source!I232, 2))), 2)</f>
        <v>1788.81</v>
      </c>
      <c r="AN169" s="54">
        <f>L161+L167+L168</f>
        <v>5047.5700000000006</v>
      </c>
      <c r="AO169">
        <f>0</f>
        <v>0</v>
      </c>
      <c r="AQ169" t="s">
        <v>765</v>
      </c>
      <c r="AR169" s="54">
        <f>L161</f>
        <v>2138.8000000000002</v>
      </c>
      <c r="AT169">
        <f>0</f>
        <v>0</v>
      </c>
      <c r="AV169" t="s">
        <v>765</v>
      </c>
      <c r="AW169">
        <f>0</f>
        <v>0</v>
      </c>
      <c r="AZ169">
        <f>Source!X232</f>
        <v>1924.92</v>
      </c>
      <c r="BA169">
        <f>Source!Y232</f>
        <v>983.85</v>
      </c>
      <c r="CD169">
        <v>2</v>
      </c>
    </row>
    <row r="170" spans="1:82" ht="28.5" x14ac:dyDescent="0.2">
      <c r="A170" s="39" t="s">
        <v>98</v>
      </c>
      <c r="B170" s="41" t="s">
        <v>858</v>
      </c>
      <c r="C170" s="41" t="str">
        <f>Source!G235</f>
        <v>Герметизация канала кабельной канализации: свободного</v>
      </c>
      <c r="D170" s="42" t="str">
        <f>Source!H235</f>
        <v>канал</v>
      </c>
      <c r="E170" s="43">
        <f>Source!K235</f>
        <v>1</v>
      </c>
      <c r="F170" s="43"/>
      <c r="G170" s="43">
        <f>Source!I235</f>
        <v>1</v>
      </c>
      <c r="H170" s="45"/>
      <c r="I170" s="44"/>
      <c r="J170" s="45"/>
      <c r="K170" s="44"/>
      <c r="L170" s="45"/>
    </row>
    <row r="171" spans="1:82" ht="15" x14ac:dyDescent="0.2">
      <c r="A171" s="40"/>
      <c r="B171" s="43">
        <v>1</v>
      </c>
      <c r="C171" s="40" t="s">
        <v>755</v>
      </c>
      <c r="D171" s="42" t="s">
        <v>505</v>
      </c>
      <c r="E171" s="47"/>
      <c r="F171" s="43"/>
      <c r="G171" s="47">
        <f>Source!U235</f>
        <v>0.1</v>
      </c>
      <c r="H171" s="43"/>
      <c r="I171" s="43"/>
      <c r="J171" s="43"/>
      <c r="K171" s="43"/>
      <c r="L171" s="48">
        <f>SUM(L172:L172)-SUMIF(CE172:CE172, 1, L172:L172)</f>
        <v>50.3</v>
      </c>
    </row>
    <row r="172" spans="1:82" ht="14.25" x14ac:dyDescent="0.2">
      <c r="A172" s="41"/>
      <c r="B172" s="41" t="s">
        <v>617</v>
      </c>
      <c r="C172" s="49" t="s">
        <v>618</v>
      </c>
      <c r="D172" s="50" t="s">
        <v>505</v>
      </c>
      <c r="E172" s="51">
        <v>0.1</v>
      </c>
      <c r="F172" s="51"/>
      <c r="G172" s="51">
        <f>SmtRes!CX140</f>
        <v>0.1</v>
      </c>
      <c r="H172" s="52"/>
      <c r="I172" s="53"/>
      <c r="J172" s="52">
        <f>SmtRes!CZ140</f>
        <v>502.98</v>
      </c>
      <c r="K172" s="53"/>
      <c r="L172" s="52">
        <f>SmtRes!DI140</f>
        <v>50.3</v>
      </c>
    </row>
    <row r="173" spans="1:82" ht="15" x14ac:dyDescent="0.2">
      <c r="A173" s="41"/>
      <c r="B173" s="41"/>
      <c r="C173" s="55" t="s">
        <v>760</v>
      </c>
      <c r="D173" s="42"/>
      <c r="E173" s="43"/>
      <c r="F173" s="43"/>
      <c r="G173" s="43"/>
      <c r="H173" s="45"/>
      <c r="I173" s="44"/>
      <c r="J173" s="45"/>
      <c r="K173" s="44"/>
      <c r="L173" s="45">
        <f>L171</f>
        <v>50.3</v>
      </c>
    </row>
    <row r="174" spans="1:82" ht="57" x14ac:dyDescent="0.2">
      <c r="A174" s="39" t="s">
        <v>785</v>
      </c>
      <c r="B174" s="41" t="str">
        <f>Source!F236</f>
        <v>421/пр_2020_п.75_пп.а</v>
      </c>
      <c r="C174" s="41" t="str">
        <f>Source!G236</f>
        <v>Сметная стоимость вспомогательных ненормируемых материальных ресурсов, не учтенная в сметной норме, 2%</v>
      </c>
      <c r="D174" s="42" t="str">
        <f>Source!H236</f>
        <v>%</v>
      </c>
      <c r="E174" s="43">
        <f>SmtRes!AT142</f>
        <v>2</v>
      </c>
      <c r="F174" s="43"/>
      <c r="G174" s="43">
        <f>Source!I236</f>
        <v>2</v>
      </c>
      <c r="H174" s="45"/>
      <c r="I174" s="44"/>
      <c r="J174" s="45"/>
      <c r="K174" s="44"/>
      <c r="L174" s="45">
        <f>Source!P236</f>
        <v>1.01</v>
      </c>
      <c r="AD174">
        <f>ROUND((Source!AT236/100)*((ROUND(0*Source!I236, 2)+ROUND(0*Source!I236, 2))), 2)</f>
        <v>0</v>
      </c>
      <c r="AE174">
        <f>ROUND((Source!AU236/100)*((ROUND(0*Source!I236, 2)+ROUND(0*Source!I236, 2))), 2)</f>
        <v>0</v>
      </c>
      <c r="AN174">
        <f>L174</f>
        <v>1.01</v>
      </c>
      <c r="AW174">
        <f>L174</f>
        <v>1.01</v>
      </c>
      <c r="AZ174">
        <f>Source!X236</f>
        <v>0</v>
      </c>
      <c r="BA174">
        <f>Source!Y236</f>
        <v>0</v>
      </c>
      <c r="CD174">
        <v>2</v>
      </c>
    </row>
    <row r="175" spans="1:82" ht="57" x14ac:dyDescent="0.2">
      <c r="A175" s="39" t="s">
        <v>786</v>
      </c>
      <c r="B175" s="41" t="str">
        <f>Source!F237</f>
        <v>01.7.14.01-0002</v>
      </c>
      <c r="C175" s="41" t="s">
        <v>855</v>
      </c>
      <c r="D175" s="42" t="str">
        <f>Source!H237</f>
        <v>ШТ</v>
      </c>
      <c r="E175" s="43">
        <f>SmtRes!AT141</f>
        <v>-3.0769999999999999E-2</v>
      </c>
      <c r="F175" s="43"/>
      <c r="G175" s="43">
        <f>Source!I237</f>
        <v>-3.0769999999999999E-2</v>
      </c>
      <c r="H175" s="45">
        <f>Source!AL237+Source!AO237+Source!AM237+Source!AN237</f>
        <v>241.35</v>
      </c>
      <c r="I175" s="44">
        <f>IF(Source!BC237&lt;&gt; 0, Source!BC237, 1)</f>
        <v>1.1000000000000001</v>
      </c>
      <c r="J175" s="45">
        <f>ROUND(H175*I175, 2)</f>
        <v>265.49</v>
      </c>
      <c r="K175" s="44"/>
      <c r="L175" s="45">
        <f>Source!P237</f>
        <v>-8.17</v>
      </c>
      <c r="AD175">
        <f>ROUND((Source!AT237/100)*((ROUND(ROUND(Source!AO237,2)*Source!I237, 2)+ROUND(ROUND(Source!AN237,2)*Source!I237, 2))), 2)</f>
        <v>0</v>
      </c>
      <c r="AE175">
        <f>ROUND((Source!AU237/100)*((ROUND(ROUND(Source!AO237,2)*Source!I237, 2)+ROUND(ROUND(Source!AN237,2)*Source!I237, 2))), 2)</f>
        <v>0</v>
      </c>
      <c r="AN175">
        <f>L175</f>
        <v>-8.17</v>
      </c>
      <c r="AW175">
        <f>L175</f>
        <v>-8.17</v>
      </c>
      <c r="AZ175">
        <f>Source!X237</f>
        <v>0</v>
      </c>
      <c r="BA175">
        <f>Source!Y237</f>
        <v>0</v>
      </c>
      <c r="CD175">
        <v>2</v>
      </c>
    </row>
    <row r="176" spans="1:82" ht="14.25" x14ac:dyDescent="0.2">
      <c r="A176" s="41"/>
      <c r="B176" s="41"/>
      <c r="C176" s="41" t="s">
        <v>761</v>
      </c>
      <c r="D176" s="42"/>
      <c r="E176" s="43"/>
      <c r="F176" s="43"/>
      <c r="G176" s="43"/>
      <c r="H176" s="45"/>
      <c r="I176" s="44"/>
      <c r="J176" s="45"/>
      <c r="K176" s="44"/>
      <c r="L176" s="45">
        <f>SUM(AR170:AR179)+SUM(AS170:AS179)+SUM(AT170:AT179)+SUM(AU170:AU179)+SUM(AV170:AV179)</f>
        <v>50.3</v>
      </c>
    </row>
    <row r="177" spans="1:82" ht="28.5" x14ac:dyDescent="0.2">
      <c r="A177" s="41"/>
      <c r="B177" s="41" t="s">
        <v>288</v>
      </c>
      <c r="C177" s="41" t="s">
        <v>856</v>
      </c>
      <c r="D177" s="42" t="s">
        <v>63</v>
      </c>
      <c r="E177" s="43">
        <f>Source!BZ235</f>
        <v>90</v>
      </c>
      <c r="F177" s="43"/>
      <c r="G177" s="43">
        <f>Source!AT235</f>
        <v>90</v>
      </c>
      <c r="H177" s="45"/>
      <c r="I177" s="44"/>
      <c r="J177" s="45"/>
      <c r="K177" s="44"/>
      <c r="L177" s="45">
        <f>SUM(AZ170:AZ179)</f>
        <v>45.27</v>
      </c>
    </row>
    <row r="178" spans="1:82" ht="28.5" x14ac:dyDescent="0.2">
      <c r="A178" s="49"/>
      <c r="B178" s="49" t="s">
        <v>289</v>
      </c>
      <c r="C178" s="49" t="s">
        <v>857</v>
      </c>
      <c r="D178" s="50" t="s">
        <v>63</v>
      </c>
      <c r="E178" s="51">
        <f>Source!CA235</f>
        <v>46</v>
      </c>
      <c r="F178" s="51"/>
      <c r="G178" s="51">
        <f>Source!AU235</f>
        <v>46</v>
      </c>
      <c r="H178" s="52"/>
      <c r="I178" s="53"/>
      <c r="J178" s="52"/>
      <c r="K178" s="53"/>
      <c r="L178" s="52">
        <f>SUM(BA170:BA179)</f>
        <v>23.14</v>
      </c>
    </row>
    <row r="179" spans="1:82" ht="15" x14ac:dyDescent="0.2">
      <c r="C179" s="94" t="s">
        <v>764</v>
      </c>
      <c r="D179" s="94"/>
      <c r="E179" s="94"/>
      <c r="F179" s="94"/>
      <c r="G179" s="94"/>
      <c r="H179" s="94"/>
      <c r="I179" s="95">
        <f>IF(E170&lt;&gt;0,K179/E170, 0)</f>
        <v>111.55</v>
      </c>
      <c r="J179" s="95"/>
      <c r="K179" s="95">
        <f>L171+L177+L178+SUM(L174:L175)</f>
        <v>111.55</v>
      </c>
      <c r="L179" s="95"/>
      <c r="AD179">
        <f>ROUND((Source!AT235/100)*((ROUND(SUMIF(SmtRes!AQ140:'SmtRes'!AQ142,"=1",SmtRes!AD140:'SmtRes'!AD142)*Source!I235, 2)+ROUND(SUMIF(SmtRes!AQ140:'SmtRes'!AQ142,"=1",SmtRes!AC140:'SmtRes'!AC142)*Source!I235, 2))), 2)</f>
        <v>452.68</v>
      </c>
      <c r="AE179">
        <f>ROUND((Source!AU235/100)*((ROUND(SUMIF(SmtRes!AQ140:'SmtRes'!AQ142,"=1",SmtRes!AD140:'SmtRes'!AD142)*Source!I235, 2)+ROUND(SUMIF(SmtRes!AQ140:'SmtRes'!AQ142,"=1",SmtRes!AC140:'SmtRes'!AC142)*Source!I235, 2))), 2)</f>
        <v>231.37</v>
      </c>
      <c r="AN179" s="54">
        <f>L171+L177+L178</f>
        <v>118.71</v>
      </c>
      <c r="AO179">
        <f>0</f>
        <v>0</v>
      </c>
      <c r="AQ179" t="s">
        <v>765</v>
      </c>
      <c r="AR179" s="54">
        <f>L171</f>
        <v>50.3</v>
      </c>
      <c r="AT179">
        <f>0</f>
        <v>0</v>
      </c>
      <c r="AV179" t="s">
        <v>765</v>
      </c>
      <c r="AW179">
        <f>0</f>
        <v>0</v>
      </c>
      <c r="AZ179">
        <f>Source!X235</f>
        <v>45.27</v>
      </c>
      <c r="BA179">
        <f>Source!Y235</f>
        <v>23.14</v>
      </c>
      <c r="CD179">
        <v>2</v>
      </c>
    </row>
    <row r="180" spans="1:82" ht="57" x14ac:dyDescent="0.2">
      <c r="A180" s="57" t="s">
        <v>188</v>
      </c>
      <c r="B180" s="49" t="str">
        <f>Source!F238</f>
        <v>24.3.05.02-0213</v>
      </c>
      <c r="C180" s="49" t="str">
        <f>Source!G238</f>
        <v>Заглушка полиэтиленовая, ПЭ100, стандартное размерное отношение SDR11, номинальный наружный диаметр 160 мм</v>
      </c>
      <c r="D180" s="50" t="str">
        <f>Source!H238</f>
        <v>ШТ</v>
      </c>
      <c r="E180" s="51">
        <f>Source!K238</f>
        <v>2</v>
      </c>
      <c r="F180" s="51"/>
      <c r="G180" s="51">
        <f>Source!I238</f>
        <v>2</v>
      </c>
      <c r="H180" s="52">
        <f>Source!AL238</f>
        <v>491.76</v>
      </c>
      <c r="I180" s="53">
        <f>IF(Source!BC238&lt;&gt; 0, Source!BC238, 1)</f>
        <v>0.92</v>
      </c>
      <c r="J180" s="52">
        <f>ROUND(H180*I180, 2)</f>
        <v>452.42</v>
      </c>
      <c r="K180" s="53"/>
      <c r="L180" s="52">
        <f>Source!P238</f>
        <v>904.84</v>
      </c>
    </row>
    <row r="181" spans="1:82" ht="15" x14ac:dyDescent="0.2">
      <c r="C181" s="94" t="s">
        <v>764</v>
      </c>
      <c r="D181" s="94"/>
      <c r="E181" s="94"/>
      <c r="F181" s="94"/>
      <c r="G181" s="94"/>
      <c r="H181" s="94"/>
      <c r="I181" s="95">
        <f>IF(E180&lt;&gt;0,K181/E180, 0)</f>
        <v>452.42</v>
      </c>
      <c r="J181" s="95"/>
      <c r="K181" s="95">
        <f>L180</f>
        <v>904.84</v>
      </c>
      <c r="L181" s="95"/>
      <c r="AD181">
        <f>ROUND((Source!AT238/100)*((ROUND(ROUND(Source!AO238,2)*Source!I238, 2)+ROUND(ROUND(Source!AN238,2)*Source!I238, 2))), 2)</f>
        <v>0</v>
      </c>
      <c r="AE181">
        <f>ROUND((Source!AU238/100)*((ROUND(ROUND(Source!AO238,2)*Source!I238, 2)+ROUND(ROUND(Source!AN238,2)*Source!I238, 2))), 2)</f>
        <v>0</v>
      </c>
      <c r="AN181" s="54">
        <f>L180</f>
        <v>904.84</v>
      </c>
      <c r="AO181">
        <f>0</f>
        <v>0</v>
      </c>
      <c r="AQ181" t="s">
        <v>765</v>
      </c>
      <c r="AR181">
        <f>0</f>
        <v>0</v>
      </c>
      <c r="AT181">
        <f>0</f>
        <v>0</v>
      </c>
      <c r="AV181" t="s">
        <v>765</v>
      </c>
      <c r="AW181" s="54">
        <f>L180</f>
        <v>904.84</v>
      </c>
      <c r="AZ181">
        <f>Source!X238</f>
        <v>0</v>
      </c>
      <c r="BA181">
        <f>Source!Y238</f>
        <v>0</v>
      </c>
      <c r="CD181">
        <v>1</v>
      </c>
    </row>
    <row r="183" spans="1:82" ht="15" x14ac:dyDescent="0.2">
      <c r="A183" s="59"/>
      <c r="B183" s="60"/>
      <c r="C183" s="80" t="s">
        <v>790</v>
      </c>
      <c r="D183" s="80"/>
      <c r="E183" s="80"/>
      <c r="F183" s="80"/>
      <c r="G183" s="80"/>
      <c r="H183" s="80"/>
      <c r="I183" s="48"/>
      <c r="J183" s="59"/>
      <c r="K183" s="61"/>
      <c r="L183" s="48">
        <f>L185+L186+L192+L196</f>
        <v>23395.65</v>
      </c>
    </row>
    <row r="184" spans="1:82" ht="14.25" x14ac:dyDescent="0.2">
      <c r="A184" s="56"/>
      <c r="B184" s="58"/>
      <c r="C184" s="106" t="s">
        <v>791</v>
      </c>
      <c r="D184" s="107"/>
      <c r="E184" s="107"/>
      <c r="F184" s="107"/>
      <c r="G184" s="107"/>
      <c r="H184" s="107"/>
      <c r="I184" s="45"/>
      <c r="J184" s="56"/>
      <c r="K184" s="43"/>
      <c r="L184" s="45"/>
    </row>
    <row r="185" spans="1:82" ht="14.25" x14ac:dyDescent="0.2">
      <c r="A185" s="56"/>
      <c r="B185" s="58"/>
      <c r="C185" s="107" t="s">
        <v>792</v>
      </c>
      <c r="D185" s="107"/>
      <c r="E185" s="107"/>
      <c r="F185" s="107"/>
      <c r="G185" s="107"/>
      <c r="H185" s="107"/>
      <c r="I185" s="45"/>
      <c r="J185" s="56"/>
      <c r="K185" s="43"/>
      <c r="L185" s="45">
        <f>SUM(AR61:AR181)</f>
        <v>6187.0900000000011</v>
      </c>
    </row>
    <row r="186" spans="1:82" ht="14.25" hidden="1" x14ac:dyDescent="0.2">
      <c r="A186" s="56"/>
      <c r="B186" s="58"/>
      <c r="C186" s="107" t="s">
        <v>793</v>
      </c>
      <c r="D186" s="107"/>
      <c r="E186" s="107"/>
      <c r="F186" s="107"/>
      <c r="G186" s="107"/>
      <c r="H186" s="107"/>
      <c r="I186" s="45"/>
      <c r="J186" s="56"/>
      <c r="K186" s="43"/>
      <c r="L186" s="45">
        <f>L188+L191+L190</f>
        <v>327.05</v>
      </c>
    </row>
    <row r="187" spans="1:82" ht="14.25" hidden="1" x14ac:dyDescent="0.2">
      <c r="A187" s="56"/>
      <c r="B187" s="58"/>
      <c r="C187" s="106" t="s">
        <v>794</v>
      </c>
      <c r="D187" s="107"/>
      <c r="E187" s="107"/>
      <c r="F187" s="107"/>
      <c r="G187" s="107"/>
      <c r="H187" s="107"/>
      <c r="I187" s="45"/>
      <c r="J187" s="56"/>
      <c r="K187" s="43"/>
      <c r="L187" s="45"/>
    </row>
    <row r="188" spans="1:82" ht="14.25" x14ac:dyDescent="0.2">
      <c r="A188" s="56"/>
      <c r="B188" s="58"/>
      <c r="C188" s="107" t="s">
        <v>793</v>
      </c>
      <c r="D188" s="107"/>
      <c r="E188" s="107"/>
      <c r="F188" s="107"/>
      <c r="G188" s="107"/>
      <c r="H188" s="107"/>
      <c r="I188" s="45"/>
      <c r="J188" s="56"/>
      <c r="K188" s="43"/>
      <c r="L188" s="45">
        <f>SUM(AO61:AO181)</f>
        <v>219.95000000000002</v>
      </c>
    </row>
    <row r="189" spans="1:82" ht="14.25" hidden="1" x14ac:dyDescent="0.2">
      <c r="A189" s="56"/>
      <c r="B189" s="58"/>
      <c r="C189" s="106" t="s">
        <v>795</v>
      </c>
      <c r="D189" s="107"/>
      <c r="E189" s="107"/>
      <c r="F189" s="107"/>
      <c r="G189" s="107"/>
      <c r="H189" s="107"/>
      <c r="I189" s="45"/>
      <c r="J189" s="56"/>
      <c r="K189" s="43"/>
      <c r="L189" s="45"/>
    </row>
    <row r="190" spans="1:82" ht="14.25" x14ac:dyDescent="0.2">
      <c r="A190" s="56"/>
      <c r="B190" s="58"/>
      <c r="C190" s="107" t="s">
        <v>815</v>
      </c>
      <c r="D190" s="107"/>
      <c r="E190" s="107"/>
      <c r="F190" s="107"/>
      <c r="G190" s="107"/>
      <c r="H190" s="107"/>
      <c r="I190" s="45"/>
      <c r="J190" s="56"/>
      <c r="K190" s="43"/>
      <c r="L190" s="45">
        <f>SUM(AT61:AT181)</f>
        <v>107.1</v>
      </c>
    </row>
    <row r="191" spans="1:82" ht="14.25" hidden="1" x14ac:dyDescent="0.2">
      <c r="A191" s="56"/>
      <c r="B191" s="58"/>
      <c r="C191" s="107" t="s">
        <v>796</v>
      </c>
      <c r="D191" s="107"/>
      <c r="E191" s="107"/>
      <c r="F191" s="107"/>
      <c r="G191" s="107"/>
      <c r="H191" s="107"/>
      <c r="I191" s="45"/>
      <c r="J191" s="56"/>
      <c r="K191" s="43"/>
      <c r="L191" s="45">
        <f>SUM(AV61:AV181)</f>
        <v>0</v>
      </c>
    </row>
    <row r="192" spans="1:82" ht="14.25" x14ac:dyDescent="0.2">
      <c r="A192" s="56"/>
      <c r="B192" s="58"/>
      <c r="C192" s="107" t="s">
        <v>797</v>
      </c>
      <c r="D192" s="107"/>
      <c r="E192" s="107"/>
      <c r="F192" s="107"/>
      <c r="G192" s="107"/>
      <c r="H192" s="107"/>
      <c r="I192" s="45"/>
      <c r="J192" s="56"/>
      <c r="K192" s="43"/>
      <c r="L192" s="45">
        <f>L194+L195</f>
        <v>16881.509999999998</v>
      </c>
    </row>
    <row r="193" spans="1:12" ht="14.25" x14ac:dyDescent="0.2">
      <c r="A193" s="56"/>
      <c r="B193" s="58"/>
      <c r="C193" s="106" t="s">
        <v>794</v>
      </c>
      <c r="D193" s="107"/>
      <c r="E193" s="107"/>
      <c r="F193" s="107"/>
      <c r="G193" s="107"/>
      <c r="H193" s="107"/>
      <c r="I193" s="45"/>
      <c r="J193" s="56"/>
      <c r="K193" s="43"/>
      <c r="L193" s="45"/>
    </row>
    <row r="194" spans="1:12" ht="14.25" x14ac:dyDescent="0.2">
      <c r="A194" s="56"/>
      <c r="B194" s="58"/>
      <c r="C194" s="107" t="s">
        <v>798</v>
      </c>
      <c r="D194" s="107"/>
      <c r="E194" s="107"/>
      <c r="F194" s="107"/>
      <c r="G194" s="107"/>
      <c r="H194" s="107"/>
      <c r="I194" s="45"/>
      <c r="J194" s="56"/>
      <c r="K194" s="43"/>
      <c r="L194" s="45">
        <f>SUM(AW61:AW181)-SUM(BK61:BK181)</f>
        <v>16881.509999999998</v>
      </c>
    </row>
    <row r="195" spans="1:12" ht="14.25" hidden="1" x14ac:dyDescent="0.2">
      <c r="A195" s="56"/>
      <c r="B195" s="58"/>
      <c r="C195" s="107" t="s">
        <v>799</v>
      </c>
      <c r="D195" s="107"/>
      <c r="E195" s="107"/>
      <c r="F195" s="107"/>
      <c r="G195" s="107"/>
      <c r="H195" s="107"/>
      <c r="I195" s="45"/>
      <c r="J195" s="56"/>
      <c r="K195" s="43"/>
      <c r="L195" s="45">
        <f>SUM(BC61:BC181)</f>
        <v>0</v>
      </c>
    </row>
    <row r="196" spans="1:12" ht="14.25" hidden="1" x14ac:dyDescent="0.2">
      <c r="A196" s="56"/>
      <c r="B196" s="58"/>
      <c r="C196" s="107" t="s">
        <v>800</v>
      </c>
      <c r="D196" s="107"/>
      <c r="E196" s="107"/>
      <c r="F196" s="107"/>
      <c r="G196" s="107"/>
      <c r="H196" s="107"/>
      <c r="I196" s="45"/>
      <c r="J196" s="56"/>
      <c r="K196" s="43"/>
      <c r="L196" s="45">
        <f>SUM(BB61:BB181)</f>
        <v>0</v>
      </c>
    </row>
    <row r="197" spans="1:12" ht="14.25" x14ac:dyDescent="0.2">
      <c r="A197" s="56"/>
      <c r="B197" s="58"/>
      <c r="C197" s="107" t="s">
        <v>801</v>
      </c>
      <c r="D197" s="107"/>
      <c r="E197" s="107"/>
      <c r="F197" s="107"/>
      <c r="G197" s="107"/>
      <c r="H197" s="107"/>
      <c r="I197" s="45"/>
      <c r="J197" s="56"/>
      <c r="K197" s="43"/>
      <c r="L197" s="45">
        <f>SUM(AR61:AR181)+SUM(AT61:AT181)+SUM(AV61:AV181)</f>
        <v>6294.1900000000014</v>
      </c>
    </row>
    <row r="198" spans="1:12" ht="14.25" x14ac:dyDescent="0.2">
      <c r="A198" s="56"/>
      <c r="B198" s="58"/>
      <c r="C198" s="107" t="s">
        <v>802</v>
      </c>
      <c r="D198" s="107"/>
      <c r="E198" s="107"/>
      <c r="F198" s="107"/>
      <c r="G198" s="107"/>
      <c r="H198" s="107"/>
      <c r="I198" s="45"/>
      <c r="J198" s="56"/>
      <c r="K198" s="43"/>
      <c r="L198" s="45">
        <f>SUM(AZ61:AZ181)</f>
        <v>5875.15</v>
      </c>
    </row>
    <row r="199" spans="1:12" ht="14.25" x14ac:dyDescent="0.2">
      <c r="A199" s="56"/>
      <c r="B199" s="58"/>
      <c r="C199" s="107" t="s">
        <v>803</v>
      </c>
      <c r="D199" s="107"/>
      <c r="E199" s="107"/>
      <c r="F199" s="107"/>
      <c r="G199" s="107"/>
      <c r="H199" s="107"/>
      <c r="I199" s="45"/>
      <c r="J199" s="56"/>
      <c r="K199" s="43"/>
      <c r="L199" s="45">
        <f>SUM(BA61:BA181)</f>
        <v>3058.5699999999997</v>
      </c>
    </row>
    <row r="200" spans="1:12" ht="14.25" hidden="1" x14ac:dyDescent="0.2">
      <c r="A200" s="56"/>
      <c r="B200" s="58"/>
      <c r="C200" s="107" t="s">
        <v>804</v>
      </c>
      <c r="D200" s="107"/>
      <c r="E200" s="107"/>
      <c r="F200" s="107"/>
      <c r="G200" s="107"/>
      <c r="H200" s="107"/>
      <c r="I200" s="45"/>
      <c r="J200" s="56"/>
      <c r="K200" s="43"/>
      <c r="L200" s="45">
        <f>L202+L203</f>
        <v>0</v>
      </c>
    </row>
    <row r="201" spans="1:12" ht="14.25" hidden="1" x14ac:dyDescent="0.2">
      <c r="A201" s="56"/>
      <c r="B201" s="58"/>
      <c r="C201" s="106" t="s">
        <v>791</v>
      </c>
      <c r="D201" s="107"/>
      <c r="E201" s="107"/>
      <c r="F201" s="107"/>
      <c r="G201" s="107"/>
      <c r="H201" s="107"/>
      <c r="I201" s="45"/>
      <c r="J201" s="56"/>
      <c r="K201" s="43"/>
      <c r="L201" s="45"/>
    </row>
    <row r="202" spans="1:12" ht="14.25" hidden="1" x14ac:dyDescent="0.2">
      <c r="A202" s="56"/>
      <c r="B202" s="58"/>
      <c r="C202" s="107" t="s">
        <v>805</v>
      </c>
      <c r="D202" s="107"/>
      <c r="E202" s="107"/>
      <c r="F202" s="107"/>
      <c r="G202" s="107"/>
      <c r="H202" s="107"/>
      <c r="I202" s="45"/>
      <c r="J202" s="56"/>
      <c r="K202" s="43"/>
      <c r="L202" s="45">
        <f>SUM(BK61:BK181)</f>
        <v>0</v>
      </c>
    </row>
    <row r="203" spans="1:12" ht="14.25" hidden="1" x14ac:dyDescent="0.2">
      <c r="A203" s="56"/>
      <c r="B203" s="58"/>
      <c r="C203" s="107" t="s">
        <v>806</v>
      </c>
      <c r="D203" s="107"/>
      <c r="E203" s="107"/>
      <c r="F203" s="107"/>
      <c r="G203" s="107"/>
      <c r="H203" s="107"/>
      <c r="I203" s="45"/>
      <c r="J203" s="56"/>
      <c r="K203" s="43"/>
      <c r="L203" s="45">
        <f>SUM(BD61:BD181)</f>
        <v>0</v>
      </c>
    </row>
    <row r="204" spans="1:12" ht="14.25" hidden="1" x14ac:dyDescent="0.2">
      <c r="A204" s="56"/>
      <c r="B204" s="58"/>
      <c r="C204" s="107" t="s">
        <v>807</v>
      </c>
      <c r="D204" s="107"/>
      <c r="E204" s="107"/>
      <c r="F204" s="107"/>
      <c r="G204" s="107"/>
      <c r="H204" s="107"/>
      <c r="I204" s="45"/>
      <c r="J204" s="56"/>
      <c r="K204" s="43"/>
      <c r="L204" s="45"/>
    </row>
    <row r="205" spans="1:12" ht="14.25" hidden="1" x14ac:dyDescent="0.2">
      <c r="A205" s="56"/>
      <c r="B205" s="58"/>
      <c r="C205" s="107" t="s">
        <v>808</v>
      </c>
      <c r="D205" s="107"/>
      <c r="E205" s="107"/>
      <c r="F205" s="107"/>
      <c r="G205" s="107"/>
      <c r="H205" s="107"/>
      <c r="I205" s="45"/>
      <c r="J205" s="56"/>
      <c r="K205" s="43"/>
      <c r="L205" s="45">
        <f>SUM(BO61:BO181)</f>
        <v>0</v>
      </c>
    </row>
    <row r="206" spans="1:12" ht="15" x14ac:dyDescent="0.2">
      <c r="A206" s="59"/>
      <c r="B206" s="60"/>
      <c r="C206" s="80" t="s">
        <v>809</v>
      </c>
      <c r="D206" s="80"/>
      <c r="E206" s="80"/>
      <c r="F206" s="80"/>
      <c r="G206" s="80"/>
      <c r="H206" s="80"/>
      <c r="I206" s="48"/>
      <c r="J206" s="59"/>
      <c r="K206" s="61"/>
      <c r="L206" s="48">
        <f>L183+L198+L199+L200+L204+L205</f>
        <v>32329.370000000003</v>
      </c>
    </row>
    <row r="207" spans="1:12" ht="14.25" x14ac:dyDescent="0.2">
      <c r="A207" s="56"/>
      <c r="B207" s="58"/>
      <c r="C207" s="106" t="s">
        <v>810</v>
      </c>
      <c r="D207" s="107"/>
      <c r="E207" s="107"/>
      <c r="F207" s="107"/>
      <c r="G207" s="107"/>
      <c r="H207" s="107"/>
      <c r="I207" s="45"/>
      <c r="J207" s="56"/>
      <c r="K207" s="43"/>
      <c r="L207" s="45"/>
    </row>
    <row r="208" spans="1:12" ht="14.25" hidden="1" x14ac:dyDescent="0.2">
      <c r="A208" s="56"/>
      <c r="B208" s="58"/>
      <c r="C208" s="107" t="s">
        <v>811</v>
      </c>
      <c r="D208" s="107"/>
      <c r="E208" s="107"/>
      <c r="F208" s="107"/>
      <c r="G208" s="107"/>
      <c r="H208" s="107"/>
      <c r="I208" s="45"/>
      <c r="J208" s="56"/>
      <c r="K208" s="43"/>
      <c r="L208" s="45">
        <f>SUM(AX61:AX181)</f>
        <v>0</v>
      </c>
    </row>
    <row r="209" spans="1:12" ht="14.25" hidden="1" x14ac:dyDescent="0.2">
      <c r="A209" s="56"/>
      <c r="B209" s="58"/>
      <c r="C209" s="107" t="s">
        <v>812</v>
      </c>
      <c r="D209" s="107"/>
      <c r="E209" s="107"/>
      <c r="F209" s="107"/>
      <c r="G209" s="107"/>
      <c r="H209" s="107"/>
      <c r="I209" s="45"/>
      <c r="J209" s="56"/>
      <c r="K209" s="43"/>
      <c r="L209" s="45">
        <f>SUM(AY61:AY181)</f>
        <v>0</v>
      </c>
    </row>
    <row r="210" spans="1:12" ht="14.25" x14ac:dyDescent="0.2">
      <c r="A210" s="56"/>
      <c r="B210" s="58"/>
      <c r="C210" s="107" t="s">
        <v>813</v>
      </c>
      <c r="D210" s="107"/>
      <c r="E210" s="107"/>
      <c r="F210" s="108"/>
      <c r="G210" s="47">
        <f>Source!F265</f>
        <v>13.358456800000001</v>
      </c>
      <c r="H210" s="56"/>
      <c r="I210" s="56"/>
      <c r="J210" s="56"/>
      <c r="K210" s="56"/>
      <c r="L210" s="56"/>
    </row>
    <row r="211" spans="1:12" ht="14.25" x14ac:dyDescent="0.2">
      <c r="A211" s="56"/>
      <c r="B211" s="58"/>
      <c r="C211" s="107" t="s">
        <v>814</v>
      </c>
      <c r="D211" s="107"/>
      <c r="E211" s="107"/>
      <c r="F211" s="108"/>
      <c r="G211" s="47">
        <f>Source!F266</f>
        <v>0.1699156</v>
      </c>
      <c r="H211" s="56"/>
      <c r="I211" s="56"/>
      <c r="J211" s="56"/>
      <c r="K211" s="56"/>
      <c r="L211" s="56"/>
    </row>
    <row r="214" spans="1:12" ht="16.5" x14ac:dyDescent="0.2">
      <c r="A214" s="105" t="s">
        <v>859</v>
      </c>
      <c r="B214" s="105"/>
      <c r="C214" s="105"/>
      <c r="D214" s="105"/>
      <c r="E214" s="105"/>
      <c r="F214" s="105"/>
      <c r="G214" s="105"/>
      <c r="H214" s="105"/>
      <c r="I214" s="105"/>
      <c r="J214" s="105"/>
      <c r="K214" s="105"/>
      <c r="L214" s="105"/>
    </row>
    <row r="216" spans="1:12" ht="15" hidden="1" x14ac:dyDescent="0.2">
      <c r="A216" s="59"/>
      <c r="B216" s="60"/>
      <c r="C216" s="80" t="s">
        <v>790</v>
      </c>
      <c r="D216" s="80"/>
      <c r="E216" s="80"/>
      <c r="F216" s="80"/>
      <c r="G216" s="80"/>
      <c r="H216" s="80"/>
      <c r="I216" s="48"/>
      <c r="J216" s="59"/>
      <c r="K216" s="61"/>
      <c r="L216" s="48">
        <f>L218+L219+L225+L229</f>
        <v>0</v>
      </c>
    </row>
    <row r="217" spans="1:12" ht="14.25" hidden="1" x14ac:dyDescent="0.2">
      <c r="A217" s="56"/>
      <c r="B217" s="58"/>
      <c r="C217" s="106" t="s">
        <v>791</v>
      </c>
      <c r="D217" s="107"/>
      <c r="E217" s="107"/>
      <c r="F217" s="107"/>
      <c r="G217" s="107"/>
      <c r="H217" s="107"/>
      <c r="I217" s="45"/>
      <c r="J217" s="56"/>
      <c r="K217" s="43"/>
      <c r="L217" s="45"/>
    </row>
    <row r="218" spans="1:12" ht="14.25" hidden="1" x14ac:dyDescent="0.2">
      <c r="A218" s="56"/>
      <c r="B218" s="58"/>
      <c r="C218" s="107" t="s">
        <v>792</v>
      </c>
      <c r="D218" s="107"/>
      <c r="E218" s="107"/>
      <c r="F218" s="107"/>
      <c r="G218" s="107"/>
      <c r="H218" s="107"/>
      <c r="I218" s="45"/>
      <c r="J218" s="56"/>
      <c r="K218" s="43"/>
      <c r="L218" s="45">
        <f>SUM(AR214:AR214)</f>
        <v>0</v>
      </c>
    </row>
    <row r="219" spans="1:12" ht="14.25" hidden="1" x14ac:dyDescent="0.2">
      <c r="A219" s="56"/>
      <c r="B219" s="58"/>
      <c r="C219" s="107" t="s">
        <v>793</v>
      </c>
      <c r="D219" s="107"/>
      <c r="E219" s="107"/>
      <c r="F219" s="107"/>
      <c r="G219" s="107"/>
      <c r="H219" s="107"/>
      <c r="I219" s="45"/>
      <c r="J219" s="56"/>
      <c r="K219" s="43"/>
      <c r="L219" s="45">
        <f>L221+L224+L223</f>
        <v>0</v>
      </c>
    </row>
    <row r="220" spans="1:12" ht="14.25" hidden="1" x14ac:dyDescent="0.2">
      <c r="A220" s="56"/>
      <c r="B220" s="58"/>
      <c r="C220" s="106" t="s">
        <v>794</v>
      </c>
      <c r="D220" s="107"/>
      <c r="E220" s="107"/>
      <c r="F220" s="107"/>
      <c r="G220" s="107"/>
      <c r="H220" s="107"/>
      <c r="I220" s="45"/>
      <c r="J220" s="56"/>
      <c r="K220" s="43"/>
      <c r="L220" s="45"/>
    </row>
    <row r="221" spans="1:12" ht="14.25" hidden="1" x14ac:dyDescent="0.2">
      <c r="A221" s="56"/>
      <c r="B221" s="58"/>
      <c r="C221" s="107" t="s">
        <v>793</v>
      </c>
      <c r="D221" s="107"/>
      <c r="E221" s="107"/>
      <c r="F221" s="107"/>
      <c r="G221" s="107"/>
      <c r="H221" s="107"/>
      <c r="I221" s="45"/>
      <c r="J221" s="56"/>
      <c r="K221" s="43"/>
      <c r="L221" s="45">
        <f>SUM(AO214:AO214)</f>
        <v>0</v>
      </c>
    </row>
    <row r="222" spans="1:12" ht="14.25" hidden="1" x14ac:dyDescent="0.2">
      <c r="A222" s="56"/>
      <c r="B222" s="58"/>
      <c r="C222" s="106" t="s">
        <v>795</v>
      </c>
      <c r="D222" s="107"/>
      <c r="E222" s="107"/>
      <c r="F222" s="107"/>
      <c r="G222" s="107"/>
      <c r="H222" s="107"/>
      <c r="I222" s="45"/>
      <c r="J222" s="56"/>
      <c r="K222" s="43"/>
      <c r="L222" s="45"/>
    </row>
    <row r="223" spans="1:12" ht="14.25" hidden="1" x14ac:dyDescent="0.2">
      <c r="A223" s="56"/>
      <c r="B223" s="58"/>
      <c r="C223" s="107" t="s">
        <v>815</v>
      </c>
      <c r="D223" s="107"/>
      <c r="E223" s="107"/>
      <c r="F223" s="107"/>
      <c r="G223" s="107"/>
      <c r="H223" s="107"/>
      <c r="I223" s="45"/>
      <c r="J223" s="56"/>
      <c r="K223" s="43"/>
      <c r="L223" s="45">
        <f>SUM(AT214:AT214)</f>
        <v>0</v>
      </c>
    </row>
    <row r="224" spans="1:12" ht="14.25" hidden="1" x14ac:dyDescent="0.2">
      <c r="A224" s="56"/>
      <c r="B224" s="58"/>
      <c r="C224" s="107" t="s">
        <v>796</v>
      </c>
      <c r="D224" s="107"/>
      <c r="E224" s="107"/>
      <c r="F224" s="107"/>
      <c r="G224" s="107"/>
      <c r="H224" s="107"/>
      <c r="I224" s="45"/>
      <c r="J224" s="56"/>
      <c r="K224" s="43"/>
      <c r="L224" s="45">
        <f>SUM(AV214:AV214)</f>
        <v>0</v>
      </c>
    </row>
    <row r="225" spans="1:12" ht="14.25" hidden="1" x14ac:dyDescent="0.2">
      <c r="A225" s="56"/>
      <c r="B225" s="58"/>
      <c r="C225" s="107" t="s">
        <v>797</v>
      </c>
      <c r="D225" s="107"/>
      <c r="E225" s="107"/>
      <c r="F225" s="107"/>
      <c r="G225" s="107"/>
      <c r="H225" s="107"/>
      <c r="I225" s="45"/>
      <c r="J225" s="56"/>
      <c r="K225" s="43"/>
      <c r="L225" s="45">
        <f>L227+L228</f>
        <v>0</v>
      </c>
    </row>
    <row r="226" spans="1:12" ht="14.25" hidden="1" x14ac:dyDescent="0.2">
      <c r="A226" s="56"/>
      <c r="B226" s="58"/>
      <c r="C226" s="106" t="s">
        <v>794</v>
      </c>
      <c r="D226" s="107"/>
      <c r="E226" s="107"/>
      <c r="F226" s="107"/>
      <c r="G226" s="107"/>
      <c r="H226" s="107"/>
      <c r="I226" s="45"/>
      <c r="J226" s="56"/>
      <c r="K226" s="43"/>
      <c r="L226" s="45"/>
    </row>
    <row r="227" spans="1:12" ht="14.25" hidden="1" x14ac:dyDescent="0.2">
      <c r="A227" s="56"/>
      <c r="B227" s="58"/>
      <c r="C227" s="107" t="s">
        <v>798</v>
      </c>
      <c r="D227" s="107"/>
      <c r="E227" s="107"/>
      <c r="F227" s="107"/>
      <c r="G227" s="107"/>
      <c r="H227" s="107"/>
      <c r="I227" s="45"/>
      <c r="J227" s="56"/>
      <c r="K227" s="43"/>
      <c r="L227" s="45">
        <f>SUM(AW214:AW214)-SUM(BK214:BK214)</f>
        <v>0</v>
      </c>
    </row>
    <row r="228" spans="1:12" ht="14.25" hidden="1" x14ac:dyDescent="0.2">
      <c r="A228" s="56"/>
      <c r="B228" s="58"/>
      <c r="C228" s="107" t="s">
        <v>799</v>
      </c>
      <c r="D228" s="107"/>
      <c r="E228" s="107"/>
      <c r="F228" s="107"/>
      <c r="G228" s="107"/>
      <c r="H228" s="107"/>
      <c r="I228" s="45"/>
      <c r="J228" s="56"/>
      <c r="K228" s="43"/>
      <c r="L228" s="45">
        <f>SUM(BC214:BC214)</f>
        <v>0</v>
      </c>
    </row>
    <row r="229" spans="1:12" ht="14.25" hidden="1" x14ac:dyDescent="0.2">
      <c r="A229" s="56"/>
      <c r="B229" s="58"/>
      <c r="C229" s="107" t="s">
        <v>800</v>
      </c>
      <c r="D229" s="107"/>
      <c r="E229" s="107"/>
      <c r="F229" s="107"/>
      <c r="G229" s="107"/>
      <c r="H229" s="107"/>
      <c r="I229" s="45"/>
      <c r="J229" s="56"/>
      <c r="K229" s="43"/>
      <c r="L229" s="45">
        <f>SUM(BB214:BB214)</f>
        <v>0</v>
      </c>
    </row>
    <row r="230" spans="1:12" ht="14.25" hidden="1" x14ac:dyDescent="0.2">
      <c r="A230" s="56"/>
      <c r="B230" s="58"/>
      <c r="C230" s="107" t="s">
        <v>801</v>
      </c>
      <c r="D230" s="107"/>
      <c r="E230" s="107"/>
      <c r="F230" s="107"/>
      <c r="G230" s="107"/>
      <c r="H230" s="107"/>
      <c r="I230" s="45"/>
      <c r="J230" s="56"/>
      <c r="K230" s="43"/>
      <c r="L230" s="45">
        <f>SUM(AR214:AR214)+SUM(AT214:AT214)+SUM(AV214:AV214)</f>
        <v>0</v>
      </c>
    </row>
    <row r="231" spans="1:12" ht="14.25" hidden="1" x14ac:dyDescent="0.2">
      <c r="A231" s="56"/>
      <c r="B231" s="58"/>
      <c r="C231" s="107" t="s">
        <v>802</v>
      </c>
      <c r="D231" s="107"/>
      <c r="E231" s="107"/>
      <c r="F231" s="107"/>
      <c r="G231" s="107"/>
      <c r="H231" s="107"/>
      <c r="I231" s="45"/>
      <c r="J231" s="56"/>
      <c r="K231" s="43"/>
      <c r="L231" s="45">
        <f>SUM(AZ214:AZ214)</f>
        <v>0</v>
      </c>
    </row>
    <row r="232" spans="1:12" ht="14.25" hidden="1" x14ac:dyDescent="0.2">
      <c r="A232" s="56"/>
      <c r="B232" s="58"/>
      <c r="C232" s="107" t="s">
        <v>803</v>
      </c>
      <c r="D232" s="107"/>
      <c r="E232" s="107"/>
      <c r="F232" s="107"/>
      <c r="G232" s="107"/>
      <c r="H232" s="107"/>
      <c r="I232" s="45"/>
      <c r="J232" s="56"/>
      <c r="K232" s="43"/>
      <c r="L232" s="45">
        <f>SUM(BA214:BA214)</f>
        <v>0</v>
      </c>
    </row>
    <row r="233" spans="1:12" ht="14.25" hidden="1" x14ac:dyDescent="0.2">
      <c r="A233" s="56"/>
      <c r="B233" s="58"/>
      <c r="C233" s="107" t="s">
        <v>804</v>
      </c>
      <c r="D233" s="107"/>
      <c r="E233" s="107"/>
      <c r="F233" s="107"/>
      <c r="G233" s="107"/>
      <c r="H233" s="107"/>
      <c r="I233" s="45"/>
      <c r="J233" s="56"/>
      <c r="K233" s="43"/>
      <c r="L233" s="45">
        <f>L235+L236</f>
        <v>0</v>
      </c>
    </row>
    <row r="234" spans="1:12" ht="14.25" hidden="1" x14ac:dyDescent="0.2">
      <c r="A234" s="56"/>
      <c r="B234" s="58"/>
      <c r="C234" s="106" t="s">
        <v>791</v>
      </c>
      <c r="D234" s="107"/>
      <c r="E234" s="107"/>
      <c r="F234" s="107"/>
      <c r="G234" s="107"/>
      <c r="H234" s="107"/>
      <c r="I234" s="45"/>
      <c r="J234" s="56"/>
      <c r="K234" s="43"/>
      <c r="L234" s="45"/>
    </row>
    <row r="235" spans="1:12" ht="14.25" hidden="1" x14ac:dyDescent="0.2">
      <c r="A235" s="56"/>
      <c r="B235" s="58"/>
      <c r="C235" s="107" t="s">
        <v>805</v>
      </c>
      <c r="D235" s="107"/>
      <c r="E235" s="107"/>
      <c r="F235" s="107"/>
      <c r="G235" s="107"/>
      <c r="H235" s="107"/>
      <c r="I235" s="45"/>
      <c r="J235" s="56"/>
      <c r="K235" s="43"/>
      <c r="L235" s="45">
        <f>SUM(BK214:BK214)</f>
        <v>0</v>
      </c>
    </row>
    <row r="236" spans="1:12" ht="14.25" hidden="1" x14ac:dyDescent="0.2">
      <c r="A236" s="56"/>
      <c r="B236" s="58"/>
      <c r="C236" s="107" t="s">
        <v>806</v>
      </c>
      <c r="D236" s="107"/>
      <c r="E236" s="107"/>
      <c r="F236" s="107"/>
      <c r="G236" s="107"/>
      <c r="H236" s="107"/>
      <c r="I236" s="45"/>
      <c r="J236" s="56"/>
      <c r="K236" s="43"/>
      <c r="L236" s="45">
        <f>SUM(BD214:BD214)</f>
        <v>0</v>
      </c>
    </row>
    <row r="237" spans="1:12" ht="14.25" hidden="1" x14ac:dyDescent="0.2">
      <c r="A237" s="56"/>
      <c r="B237" s="58"/>
      <c r="C237" s="107" t="s">
        <v>807</v>
      </c>
      <c r="D237" s="107"/>
      <c r="E237" s="107"/>
      <c r="F237" s="107"/>
      <c r="G237" s="107"/>
      <c r="H237" s="107"/>
      <c r="I237" s="45"/>
      <c r="J237" s="56"/>
      <c r="K237" s="43"/>
      <c r="L237" s="45"/>
    </row>
    <row r="238" spans="1:12" ht="14.25" hidden="1" x14ac:dyDescent="0.2">
      <c r="A238" s="56"/>
      <c r="B238" s="58"/>
      <c r="C238" s="107" t="s">
        <v>808</v>
      </c>
      <c r="D238" s="107"/>
      <c r="E238" s="107"/>
      <c r="F238" s="107"/>
      <c r="G238" s="107"/>
      <c r="H238" s="107"/>
      <c r="I238" s="45"/>
      <c r="J238" s="56"/>
      <c r="K238" s="43"/>
      <c r="L238" s="45">
        <f>SUM(BO214:BO214)</f>
        <v>0</v>
      </c>
    </row>
    <row r="239" spans="1:12" ht="15" hidden="1" x14ac:dyDescent="0.2">
      <c r="A239" s="59"/>
      <c r="B239" s="60"/>
      <c r="C239" s="80" t="s">
        <v>809</v>
      </c>
      <c r="D239" s="80"/>
      <c r="E239" s="80"/>
      <c r="F239" s="80"/>
      <c r="G239" s="80"/>
      <c r="H239" s="80"/>
      <c r="I239" s="48"/>
      <c r="J239" s="59"/>
      <c r="K239" s="61"/>
      <c r="L239" s="48">
        <f>L216+L231+L232+L233+L237+L238</f>
        <v>0</v>
      </c>
    </row>
    <row r="240" spans="1:12" ht="14.25" hidden="1" x14ac:dyDescent="0.2">
      <c r="A240" s="56"/>
      <c r="B240" s="58"/>
      <c r="C240" s="106" t="s">
        <v>810</v>
      </c>
      <c r="D240" s="107"/>
      <c r="E240" s="107"/>
      <c r="F240" s="107"/>
      <c r="G240" s="107"/>
      <c r="H240" s="107"/>
      <c r="I240" s="45"/>
      <c r="J240" s="56"/>
      <c r="K240" s="43"/>
      <c r="L240" s="45"/>
    </row>
    <row r="241" spans="1:82" ht="14.25" hidden="1" x14ac:dyDescent="0.2">
      <c r="A241" s="56"/>
      <c r="B241" s="58"/>
      <c r="C241" s="107" t="s">
        <v>811</v>
      </c>
      <c r="D241" s="107"/>
      <c r="E241" s="107"/>
      <c r="F241" s="107"/>
      <c r="G241" s="107"/>
      <c r="H241" s="107"/>
      <c r="I241" s="45"/>
      <c r="J241" s="56"/>
      <c r="K241" s="43"/>
      <c r="L241" s="45">
        <f>SUM(AX214:AX214)</f>
        <v>0</v>
      </c>
    </row>
    <row r="242" spans="1:82" ht="14.25" hidden="1" x14ac:dyDescent="0.2">
      <c r="A242" s="56"/>
      <c r="B242" s="58"/>
      <c r="C242" s="107" t="s">
        <v>812</v>
      </c>
      <c r="D242" s="107"/>
      <c r="E242" s="107"/>
      <c r="F242" s="107"/>
      <c r="G242" s="107"/>
      <c r="H242" s="107"/>
      <c r="I242" s="45"/>
      <c r="J242" s="56"/>
      <c r="K242" s="43"/>
      <c r="L242" s="45">
        <f>SUM(AY214:AY214)</f>
        <v>0</v>
      </c>
    </row>
    <row r="243" spans="1:82" ht="14.25" hidden="1" customHeight="1" x14ac:dyDescent="0.2">
      <c r="A243" s="56"/>
      <c r="B243" s="58"/>
      <c r="C243" s="107" t="s">
        <v>813</v>
      </c>
      <c r="D243" s="107"/>
      <c r="E243" s="107"/>
      <c r="F243" s="108"/>
      <c r="G243" s="47">
        <f>Source!F303</f>
        <v>0</v>
      </c>
      <c r="H243" s="56"/>
      <c r="I243" s="56"/>
      <c r="J243" s="56"/>
      <c r="K243" s="56"/>
      <c r="L243" s="56"/>
    </row>
    <row r="244" spans="1:82" ht="14.25" hidden="1" customHeight="1" x14ac:dyDescent="0.2">
      <c r="A244" s="56"/>
      <c r="B244" s="58"/>
      <c r="C244" s="107" t="s">
        <v>814</v>
      </c>
      <c r="D244" s="107"/>
      <c r="E244" s="107"/>
      <c r="F244" s="108"/>
      <c r="G244" s="47">
        <f>Source!F304</f>
        <v>0</v>
      </c>
      <c r="H244" s="56"/>
      <c r="I244" s="56"/>
      <c r="J244" s="56"/>
      <c r="K244" s="56"/>
      <c r="L244" s="56"/>
    </row>
    <row r="247" spans="1:82" ht="16.5" x14ac:dyDescent="0.2">
      <c r="A247" s="105" t="s">
        <v>860</v>
      </c>
      <c r="B247" s="105"/>
      <c r="C247" s="105"/>
      <c r="D247" s="105"/>
      <c r="E247" s="105"/>
      <c r="F247" s="105"/>
      <c r="G247" s="105"/>
      <c r="H247" s="105"/>
      <c r="I247" s="105"/>
      <c r="J247" s="105"/>
      <c r="K247" s="105"/>
      <c r="L247" s="105"/>
    </row>
    <row r="248" spans="1:82" ht="42.75" x14ac:dyDescent="0.2">
      <c r="A248" s="57" t="s">
        <v>194</v>
      </c>
      <c r="B248" s="49" t="str">
        <f>Source!F316</f>
        <v>ТЦ_20_77_7719546987_30.09.2025_02_5.1</v>
      </c>
      <c r="C248" s="49" t="str">
        <f>Source!G316</f>
        <v>Кабель АСБл 3х120</v>
      </c>
      <c r="D248" s="50" t="str">
        <f>Source!H316</f>
        <v>м</v>
      </c>
      <c r="E248" s="51">
        <f>Source!K316</f>
        <v>19</v>
      </c>
      <c r="F248" s="51"/>
      <c r="G248" s="51">
        <f>Source!I316</f>
        <v>19</v>
      </c>
      <c r="H248" s="52"/>
      <c r="I248" s="53"/>
      <c r="J248" s="52">
        <f>Source!AL316</f>
        <v>1554.89</v>
      </c>
      <c r="K248" s="53"/>
      <c r="L248" s="52">
        <f>Source!HG316</f>
        <v>29542.91</v>
      </c>
    </row>
    <row r="249" spans="1:82" ht="15" x14ac:dyDescent="0.2">
      <c r="C249" s="94" t="s">
        <v>764</v>
      </c>
      <c r="D249" s="94"/>
      <c r="E249" s="94"/>
      <c r="F249" s="94"/>
      <c r="G249" s="94"/>
      <c r="H249" s="94"/>
      <c r="I249" s="95">
        <f>IF(E248&lt;&gt;0,K249/E248, 0)</f>
        <v>1554.89</v>
      </c>
      <c r="J249" s="95"/>
      <c r="K249" s="95">
        <f>L248</f>
        <v>29542.91</v>
      </c>
      <c r="L249" s="95"/>
      <c r="AD249">
        <f>ROUND((Source!AT316/100)*((ROUND(ROUND(Source!AO316,2)*Source!I316, 2)+ROUND(ROUND(Source!AN316,2)*Source!I316, 2))), 2)</f>
        <v>0</v>
      </c>
      <c r="AE249">
        <f>ROUND((Source!AU316/100)*((ROUND(ROUND(Source!AO316,2)*Source!I316, 2)+ROUND(ROUND(Source!AN316,2)*Source!I316, 2))), 2)</f>
        <v>0</v>
      </c>
      <c r="AN249" s="54">
        <f>L248</f>
        <v>29542.91</v>
      </c>
      <c r="AO249">
        <f>0</f>
        <v>0</v>
      </c>
      <c r="AQ249" t="s">
        <v>765</v>
      </c>
      <c r="AR249">
        <f>0</f>
        <v>0</v>
      </c>
      <c r="AT249">
        <f>0</f>
        <v>0</v>
      </c>
      <c r="AV249" t="s">
        <v>765</v>
      </c>
      <c r="AW249" s="54">
        <f>L248</f>
        <v>29542.91</v>
      </c>
      <c r="AX249" s="54">
        <f>L248</f>
        <v>29542.91</v>
      </c>
      <c r="AZ249">
        <f>Source!X316</f>
        <v>0</v>
      </c>
      <c r="BA249">
        <f>Source!Y316</f>
        <v>0</v>
      </c>
      <c r="CD249">
        <v>2</v>
      </c>
    </row>
    <row r="250" spans="1:82" ht="42.75" x14ac:dyDescent="0.2">
      <c r="A250" s="57" t="s">
        <v>198</v>
      </c>
      <c r="B250" s="49" t="str">
        <f>Source!F317</f>
        <v>ТЦ_20_77_7719546987_30.09.2025_02_6.1</v>
      </c>
      <c r="C250" s="49" t="str">
        <f>Source!G317</f>
        <v>Уплотнитель кабельный УКПТ-175/55/300</v>
      </c>
      <c r="D250" s="50" t="str">
        <f>Source!H317</f>
        <v>шт.</v>
      </c>
      <c r="E250" s="51">
        <f>Source!K317</f>
        <v>16</v>
      </c>
      <c r="F250" s="51"/>
      <c r="G250" s="51">
        <f>Source!I317</f>
        <v>16</v>
      </c>
      <c r="H250" s="52"/>
      <c r="I250" s="53"/>
      <c r="J250" s="52">
        <f>Source!AL317</f>
        <v>1313.25</v>
      </c>
      <c r="K250" s="53"/>
      <c r="L250" s="52">
        <f>Source!HG317</f>
        <v>21012</v>
      </c>
    </row>
    <row r="251" spans="1:82" ht="15" x14ac:dyDescent="0.2">
      <c r="C251" s="94" t="s">
        <v>764</v>
      </c>
      <c r="D251" s="94"/>
      <c r="E251" s="94"/>
      <c r="F251" s="94"/>
      <c r="G251" s="94"/>
      <c r="H251" s="94"/>
      <c r="I251" s="95">
        <f>IF(E250&lt;&gt;0,K251/E250, 0)</f>
        <v>1313.25</v>
      </c>
      <c r="J251" s="95"/>
      <c r="K251" s="95">
        <f>L250</f>
        <v>21012</v>
      </c>
      <c r="L251" s="95"/>
      <c r="AD251">
        <f>ROUND((Source!AT317/100)*((ROUND(ROUND(Source!AO317,2)*Source!I317, 2)+ROUND(ROUND(Source!AN317,2)*Source!I317, 2))), 2)</f>
        <v>0</v>
      </c>
      <c r="AE251">
        <f>ROUND((Source!AU317/100)*((ROUND(ROUND(Source!AO317,2)*Source!I317, 2)+ROUND(ROUND(Source!AN317,2)*Source!I317, 2))), 2)</f>
        <v>0</v>
      </c>
      <c r="AN251" s="54">
        <f>L250</f>
        <v>21012</v>
      </c>
      <c r="AO251">
        <f>0</f>
        <v>0</v>
      </c>
      <c r="AQ251" t="s">
        <v>765</v>
      </c>
      <c r="AR251">
        <f>0</f>
        <v>0</v>
      </c>
      <c r="AT251">
        <f>0</f>
        <v>0</v>
      </c>
      <c r="AV251" t="s">
        <v>765</v>
      </c>
      <c r="AW251" s="54">
        <f>L250</f>
        <v>21012</v>
      </c>
      <c r="AX251" s="54">
        <f>L250</f>
        <v>21012</v>
      </c>
      <c r="AZ251">
        <f>Source!X317</f>
        <v>0</v>
      </c>
      <c r="BA251">
        <f>Source!Y317</f>
        <v>0</v>
      </c>
      <c r="CD251">
        <v>2</v>
      </c>
    </row>
    <row r="252" spans="1:82" ht="42.75" x14ac:dyDescent="0.2">
      <c r="A252" s="57" t="s">
        <v>204</v>
      </c>
      <c r="B252" s="49" t="str">
        <f>Source!F318</f>
        <v>ТЦ_20_77_7719546987_30.09.2025_02_7.1</v>
      </c>
      <c r="C252" s="49" t="str">
        <f>Source!G318</f>
        <v>Пена огнестойкая Макрофлекс FR-77</v>
      </c>
      <c r="D252" s="50" t="str">
        <f>Source!H318</f>
        <v>шт.</v>
      </c>
      <c r="E252" s="51">
        <f>Source!K318</f>
        <v>1</v>
      </c>
      <c r="F252" s="51"/>
      <c r="G252" s="51">
        <f>Source!I318</f>
        <v>1</v>
      </c>
      <c r="H252" s="52"/>
      <c r="I252" s="53"/>
      <c r="J252" s="52">
        <f>Source!AL318</f>
        <v>2144.98</v>
      </c>
      <c r="K252" s="53"/>
      <c r="L252" s="52">
        <f>Source!HG318</f>
        <v>2144.98</v>
      </c>
    </row>
    <row r="253" spans="1:82" ht="15" x14ac:dyDescent="0.2">
      <c r="C253" s="94" t="s">
        <v>764</v>
      </c>
      <c r="D253" s="94"/>
      <c r="E253" s="94"/>
      <c r="F253" s="94"/>
      <c r="G253" s="94"/>
      <c r="H253" s="94"/>
      <c r="I253" s="95">
        <f>IF(E252&lt;&gt;0,K253/E252, 0)</f>
        <v>2144.98</v>
      </c>
      <c r="J253" s="95"/>
      <c r="K253" s="95">
        <f>L252</f>
        <v>2144.98</v>
      </c>
      <c r="L253" s="95"/>
      <c r="AD253">
        <f>ROUND((Source!AT318/100)*((ROUND(ROUND(Source!AO318,2)*Source!I318, 2)+ROUND(ROUND(Source!AN318,2)*Source!I318, 2))), 2)</f>
        <v>0</v>
      </c>
      <c r="AE253">
        <f>ROUND((Source!AU318/100)*((ROUND(ROUND(Source!AO318,2)*Source!I318, 2)+ROUND(ROUND(Source!AN318,2)*Source!I318, 2))), 2)</f>
        <v>0</v>
      </c>
      <c r="AN253" s="54">
        <f>L252</f>
        <v>2144.98</v>
      </c>
      <c r="AO253">
        <f>0</f>
        <v>0</v>
      </c>
      <c r="AQ253" t="s">
        <v>765</v>
      </c>
      <c r="AR253">
        <f>0</f>
        <v>0</v>
      </c>
      <c r="AT253">
        <f>0</f>
        <v>0</v>
      </c>
      <c r="AV253" t="s">
        <v>765</v>
      </c>
      <c r="AW253" s="54">
        <f>L252</f>
        <v>2144.98</v>
      </c>
      <c r="AX253" s="54">
        <f>L252</f>
        <v>2144.98</v>
      </c>
      <c r="AZ253">
        <f>Source!X318</f>
        <v>0</v>
      </c>
      <c r="BA253">
        <f>Source!Y318</f>
        <v>0</v>
      </c>
      <c r="CD253">
        <v>2</v>
      </c>
    </row>
    <row r="255" spans="1:82" ht="15" x14ac:dyDescent="0.2">
      <c r="A255" s="59"/>
      <c r="B255" s="60"/>
      <c r="C255" s="80" t="s">
        <v>790</v>
      </c>
      <c r="D255" s="80"/>
      <c r="E255" s="80"/>
      <c r="F255" s="80"/>
      <c r="G255" s="80"/>
      <c r="H255" s="80"/>
      <c r="I255" s="48"/>
      <c r="J255" s="59"/>
      <c r="K255" s="61"/>
      <c r="L255" s="48">
        <f>L257+L258+L264+L268</f>
        <v>52699.890000000007</v>
      </c>
    </row>
    <row r="256" spans="1:82" ht="14.25" x14ac:dyDescent="0.2">
      <c r="A256" s="56"/>
      <c r="B256" s="58"/>
      <c r="C256" s="106" t="s">
        <v>791</v>
      </c>
      <c r="D256" s="107"/>
      <c r="E256" s="107"/>
      <c r="F256" s="107"/>
      <c r="G256" s="107"/>
      <c r="H256" s="107"/>
      <c r="I256" s="45"/>
      <c r="J256" s="56"/>
      <c r="K256" s="43"/>
      <c r="L256" s="45"/>
    </row>
    <row r="257" spans="1:12" ht="14.25" hidden="1" x14ac:dyDescent="0.2">
      <c r="A257" s="56"/>
      <c r="B257" s="58"/>
      <c r="C257" s="107" t="s">
        <v>792</v>
      </c>
      <c r="D257" s="107"/>
      <c r="E257" s="107"/>
      <c r="F257" s="107"/>
      <c r="G257" s="107"/>
      <c r="H257" s="107"/>
      <c r="I257" s="45"/>
      <c r="J257" s="56"/>
      <c r="K257" s="43"/>
      <c r="L257" s="45">
        <f>SUM(AR247:AR253)</f>
        <v>0</v>
      </c>
    </row>
    <row r="258" spans="1:12" ht="14.25" hidden="1" x14ac:dyDescent="0.2">
      <c r="A258" s="56"/>
      <c r="B258" s="58"/>
      <c r="C258" s="107" t="s">
        <v>793</v>
      </c>
      <c r="D258" s="107"/>
      <c r="E258" s="107"/>
      <c r="F258" s="107"/>
      <c r="G258" s="107"/>
      <c r="H258" s="107"/>
      <c r="I258" s="45"/>
      <c r="J258" s="56"/>
      <c r="K258" s="43"/>
      <c r="L258" s="45">
        <f>L260+L263+L262</f>
        <v>0</v>
      </c>
    </row>
    <row r="259" spans="1:12" ht="14.25" hidden="1" x14ac:dyDescent="0.2">
      <c r="A259" s="56"/>
      <c r="B259" s="58"/>
      <c r="C259" s="106" t="s">
        <v>794</v>
      </c>
      <c r="D259" s="107"/>
      <c r="E259" s="107"/>
      <c r="F259" s="107"/>
      <c r="G259" s="107"/>
      <c r="H259" s="107"/>
      <c r="I259" s="45"/>
      <c r="J259" s="56"/>
      <c r="K259" s="43"/>
      <c r="L259" s="45"/>
    </row>
    <row r="260" spans="1:12" ht="14.25" hidden="1" x14ac:dyDescent="0.2">
      <c r="A260" s="56"/>
      <c r="B260" s="58"/>
      <c r="C260" s="107" t="s">
        <v>793</v>
      </c>
      <c r="D260" s="107"/>
      <c r="E260" s="107"/>
      <c r="F260" s="107"/>
      <c r="G260" s="107"/>
      <c r="H260" s="107"/>
      <c r="I260" s="45"/>
      <c r="J260" s="56"/>
      <c r="K260" s="43"/>
      <c r="L260" s="45">
        <f>SUM(AO247:AO253)</f>
        <v>0</v>
      </c>
    </row>
    <row r="261" spans="1:12" ht="14.25" hidden="1" x14ac:dyDescent="0.2">
      <c r="A261" s="56"/>
      <c r="B261" s="58"/>
      <c r="C261" s="106" t="s">
        <v>795</v>
      </c>
      <c r="D261" s="107"/>
      <c r="E261" s="107"/>
      <c r="F261" s="107"/>
      <c r="G261" s="107"/>
      <c r="H261" s="107"/>
      <c r="I261" s="45"/>
      <c r="J261" s="56"/>
      <c r="K261" s="43"/>
      <c r="L261" s="45"/>
    </row>
    <row r="262" spans="1:12" ht="14.25" hidden="1" x14ac:dyDescent="0.2">
      <c r="A262" s="56"/>
      <c r="B262" s="58"/>
      <c r="C262" s="107" t="s">
        <v>815</v>
      </c>
      <c r="D262" s="107"/>
      <c r="E262" s="107"/>
      <c r="F262" s="107"/>
      <c r="G262" s="107"/>
      <c r="H262" s="107"/>
      <c r="I262" s="45"/>
      <c r="J262" s="56"/>
      <c r="K262" s="43"/>
      <c r="L262" s="45">
        <f>SUM(AT247:AT253)</f>
        <v>0</v>
      </c>
    </row>
    <row r="263" spans="1:12" ht="14.25" hidden="1" x14ac:dyDescent="0.2">
      <c r="A263" s="56"/>
      <c r="B263" s="58"/>
      <c r="C263" s="107" t="s">
        <v>796</v>
      </c>
      <c r="D263" s="107"/>
      <c r="E263" s="107"/>
      <c r="F263" s="107"/>
      <c r="G263" s="107"/>
      <c r="H263" s="107"/>
      <c r="I263" s="45"/>
      <c r="J263" s="56"/>
      <c r="K263" s="43"/>
      <c r="L263" s="45">
        <f>SUM(AV247:AV253)</f>
        <v>0</v>
      </c>
    </row>
    <row r="264" spans="1:12" ht="14.25" x14ac:dyDescent="0.2">
      <c r="A264" s="56"/>
      <c r="B264" s="58"/>
      <c r="C264" s="107" t="s">
        <v>797</v>
      </c>
      <c r="D264" s="107"/>
      <c r="E264" s="107"/>
      <c r="F264" s="107"/>
      <c r="G264" s="107"/>
      <c r="H264" s="107"/>
      <c r="I264" s="45"/>
      <c r="J264" s="56"/>
      <c r="K264" s="43"/>
      <c r="L264" s="45">
        <f>L266+L267</f>
        <v>52699.890000000007</v>
      </c>
    </row>
    <row r="265" spans="1:12" ht="14.25" x14ac:dyDescent="0.2">
      <c r="A265" s="56"/>
      <c r="B265" s="58"/>
      <c r="C265" s="106" t="s">
        <v>794</v>
      </c>
      <c r="D265" s="107"/>
      <c r="E265" s="107"/>
      <c r="F265" s="107"/>
      <c r="G265" s="107"/>
      <c r="H265" s="107"/>
      <c r="I265" s="45"/>
      <c r="J265" s="56"/>
      <c r="K265" s="43"/>
      <c r="L265" s="45"/>
    </row>
    <row r="266" spans="1:12" ht="14.25" x14ac:dyDescent="0.2">
      <c r="A266" s="56"/>
      <c r="B266" s="58"/>
      <c r="C266" s="107" t="s">
        <v>798</v>
      </c>
      <c r="D266" s="107"/>
      <c r="E266" s="107"/>
      <c r="F266" s="107"/>
      <c r="G266" s="107"/>
      <c r="H266" s="107"/>
      <c r="I266" s="45"/>
      <c r="J266" s="56"/>
      <c r="K266" s="43"/>
      <c r="L266" s="45">
        <f>SUM(AW247:AW253)-SUM(BK247:BK253)</f>
        <v>52699.890000000007</v>
      </c>
    </row>
    <row r="267" spans="1:12" ht="14.25" hidden="1" x14ac:dyDescent="0.2">
      <c r="A267" s="56"/>
      <c r="B267" s="58"/>
      <c r="C267" s="107" t="s">
        <v>799</v>
      </c>
      <c r="D267" s="107"/>
      <c r="E267" s="107"/>
      <c r="F267" s="107"/>
      <c r="G267" s="107"/>
      <c r="H267" s="107"/>
      <c r="I267" s="45"/>
      <c r="J267" s="56"/>
      <c r="K267" s="43"/>
      <c r="L267" s="45">
        <f>SUM(BC247:BC253)</f>
        <v>0</v>
      </c>
    </row>
    <row r="268" spans="1:12" ht="14.25" hidden="1" x14ac:dyDescent="0.2">
      <c r="A268" s="56"/>
      <c r="B268" s="58"/>
      <c r="C268" s="107" t="s">
        <v>800</v>
      </c>
      <c r="D268" s="107"/>
      <c r="E268" s="107"/>
      <c r="F268" s="107"/>
      <c r="G268" s="107"/>
      <c r="H268" s="107"/>
      <c r="I268" s="45"/>
      <c r="J268" s="56"/>
      <c r="K268" s="43"/>
      <c r="L268" s="45">
        <f>SUM(BB247:BB253)</f>
        <v>0</v>
      </c>
    </row>
    <row r="269" spans="1:12" ht="14.25" hidden="1" x14ac:dyDescent="0.2">
      <c r="A269" s="56"/>
      <c r="B269" s="58"/>
      <c r="C269" s="107" t="s">
        <v>801</v>
      </c>
      <c r="D269" s="107"/>
      <c r="E269" s="107"/>
      <c r="F269" s="107"/>
      <c r="G269" s="107"/>
      <c r="H269" s="107"/>
      <c r="I269" s="45"/>
      <c r="J269" s="56"/>
      <c r="K269" s="43"/>
      <c r="L269" s="45">
        <f>SUM(AR247:AR253)+SUM(AT247:AT253)+SUM(AV247:AV253)</f>
        <v>0</v>
      </c>
    </row>
    <row r="270" spans="1:12" ht="14.25" hidden="1" x14ac:dyDescent="0.2">
      <c r="A270" s="56"/>
      <c r="B270" s="58"/>
      <c r="C270" s="107" t="s">
        <v>802</v>
      </c>
      <c r="D270" s="107"/>
      <c r="E270" s="107"/>
      <c r="F270" s="107"/>
      <c r="G270" s="107"/>
      <c r="H270" s="107"/>
      <c r="I270" s="45"/>
      <c r="J270" s="56"/>
      <c r="K270" s="43"/>
      <c r="L270" s="45">
        <f>SUM(AZ247:AZ253)</f>
        <v>0</v>
      </c>
    </row>
    <row r="271" spans="1:12" ht="14.25" hidden="1" x14ac:dyDescent="0.2">
      <c r="A271" s="56"/>
      <c r="B271" s="58"/>
      <c r="C271" s="107" t="s">
        <v>803</v>
      </c>
      <c r="D271" s="107"/>
      <c r="E271" s="107"/>
      <c r="F271" s="107"/>
      <c r="G271" s="107"/>
      <c r="H271" s="107"/>
      <c r="I271" s="45"/>
      <c r="J271" s="56"/>
      <c r="K271" s="43"/>
      <c r="L271" s="45">
        <f>SUM(BA247:BA253)</f>
        <v>0</v>
      </c>
    </row>
    <row r="272" spans="1:12" ht="14.25" hidden="1" x14ac:dyDescent="0.2">
      <c r="A272" s="56"/>
      <c r="B272" s="58"/>
      <c r="C272" s="107" t="s">
        <v>804</v>
      </c>
      <c r="D272" s="107"/>
      <c r="E272" s="107"/>
      <c r="F272" s="107"/>
      <c r="G272" s="107"/>
      <c r="H272" s="107"/>
      <c r="I272" s="45"/>
      <c r="J272" s="56"/>
      <c r="K272" s="43"/>
      <c r="L272" s="45">
        <f>L274+L275</f>
        <v>0</v>
      </c>
    </row>
    <row r="273" spans="1:12" ht="14.25" hidden="1" x14ac:dyDescent="0.2">
      <c r="A273" s="56"/>
      <c r="B273" s="58"/>
      <c r="C273" s="106" t="s">
        <v>791</v>
      </c>
      <c r="D273" s="107"/>
      <c r="E273" s="107"/>
      <c r="F273" s="107"/>
      <c r="G273" s="107"/>
      <c r="H273" s="107"/>
      <c r="I273" s="45"/>
      <c r="J273" s="56"/>
      <c r="K273" s="43"/>
      <c r="L273" s="45"/>
    </row>
    <row r="274" spans="1:12" ht="14.25" hidden="1" x14ac:dyDescent="0.2">
      <c r="A274" s="56"/>
      <c r="B274" s="58"/>
      <c r="C274" s="107" t="s">
        <v>805</v>
      </c>
      <c r="D274" s="107"/>
      <c r="E274" s="107"/>
      <c r="F274" s="107"/>
      <c r="G274" s="107"/>
      <c r="H274" s="107"/>
      <c r="I274" s="45"/>
      <c r="J274" s="56"/>
      <c r="K274" s="43"/>
      <c r="L274" s="45">
        <f>SUM(BK247:BK253)</f>
        <v>0</v>
      </c>
    </row>
    <row r="275" spans="1:12" ht="14.25" hidden="1" x14ac:dyDescent="0.2">
      <c r="A275" s="56"/>
      <c r="B275" s="58"/>
      <c r="C275" s="107" t="s">
        <v>806</v>
      </c>
      <c r="D275" s="107"/>
      <c r="E275" s="107"/>
      <c r="F275" s="107"/>
      <c r="G275" s="107"/>
      <c r="H275" s="107"/>
      <c r="I275" s="45"/>
      <c r="J275" s="56"/>
      <c r="K275" s="43"/>
      <c r="L275" s="45">
        <f>SUM(BD247:BD253)</f>
        <v>0</v>
      </c>
    </row>
    <row r="276" spans="1:12" ht="14.25" hidden="1" x14ac:dyDescent="0.2">
      <c r="A276" s="56"/>
      <c r="B276" s="58"/>
      <c r="C276" s="107" t="s">
        <v>807</v>
      </c>
      <c r="D276" s="107"/>
      <c r="E276" s="107"/>
      <c r="F276" s="107"/>
      <c r="G276" s="107"/>
      <c r="H276" s="107"/>
      <c r="I276" s="45"/>
      <c r="J276" s="56"/>
      <c r="K276" s="43"/>
      <c r="L276" s="45"/>
    </row>
    <row r="277" spans="1:12" ht="14.25" hidden="1" x14ac:dyDescent="0.2">
      <c r="A277" s="56"/>
      <c r="B277" s="58"/>
      <c r="C277" s="107" t="s">
        <v>808</v>
      </c>
      <c r="D277" s="107"/>
      <c r="E277" s="107"/>
      <c r="F277" s="107"/>
      <c r="G277" s="107"/>
      <c r="H277" s="107"/>
      <c r="I277" s="45"/>
      <c r="J277" s="56"/>
      <c r="K277" s="43"/>
      <c r="L277" s="45">
        <f>SUM(BO247:BO253)</f>
        <v>0</v>
      </c>
    </row>
    <row r="278" spans="1:12" ht="15" x14ac:dyDescent="0.2">
      <c r="A278" s="59"/>
      <c r="B278" s="60"/>
      <c r="C278" s="80" t="s">
        <v>809</v>
      </c>
      <c r="D278" s="80"/>
      <c r="E278" s="80"/>
      <c r="F278" s="80"/>
      <c r="G278" s="80"/>
      <c r="H278" s="80"/>
      <c r="I278" s="48"/>
      <c r="J278" s="59"/>
      <c r="K278" s="61"/>
      <c r="L278" s="48">
        <f>L255+L270+L271+L272+L276+L277</f>
        <v>52699.890000000007</v>
      </c>
    </row>
    <row r="279" spans="1:12" ht="14.25" x14ac:dyDescent="0.2">
      <c r="A279" s="56"/>
      <c r="B279" s="58"/>
      <c r="C279" s="106" t="s">
        <v>810</v>
      </c>
      <c r="D279" s="107"/>
      <c r="E279" s="107"/>
      <c r="F279" s="107"/>
      <c r="G279" s="107"/>
      <c r="H279" s="107"/>
      <c r="I279" s="45"/>
      <c r="J279" s="56"/>
      <c r="K279" s="43"/>
      <c r="L279" s="45"/>
    </row>
    <row r="280" spans="1:12" ht="14.25" x14ac:dyDescent="0.2">
      <c r="A280" s="56"/>
      <c r="B280" s="58"/>
      <c r="C280" s="107" t="s">
        <v>811</v>
      </c>
      <c r="D280" s="107"/>
      <c r="E280" s="107"/>
      <c r="F280" s="107"/>
      <c r="G280" s="107"/>
      <c r="H280" s="107"/>
      <c r="I280" s="45"/>
      <c r="J280" s="56"/>
      <c r="K280" s="43"/>
      <c r="L280" s="45">
        <f>SUM(AX247:AX253)</f>
        <v>52699.890000000007</v>
      </c>
    </row>
    <row r="281" spans="1:12" ht="14.25" hidden="1" x14ac:dyDescent="0.2">
      <c r="A281" s="56"/>
      <c r="B281" s="58"/>
      <c r="C281" s="107" t="s">
        <v>812</v>
      </c>
      <c r="D281" s="107"/>
      <c r="E281" s="107"/>
      <c r="F281" s="107"/>
      <c r="G281" s="107"/>
      <c r="H281" s="107"/>
      <c r="I281" s="45"/>
      <c r="J281" s="56"/>
      <c r="K281" s="43"/>
      <c r="L281" s="45">
        <f>SUM(AY247:AY253)</f>
        <v>0</v>
      </c>
    </row>
    <row r="282" spans="1:12" ht="14.25" hidden="1" customHeight="1" x14ac:dyDescent="0.2">
      <c r="A282" s="56"/>
      <c r="B282" s="58"/>
      <c r="C282" s="107" t="s">
        <v>813</v>
      </c>
      <c r="D282" s="107"/>
      <c r="E282" s="107"/>
      <c r="F282" s="108"/>
      <c r="G282" s="47">
        <f>Source!F343</f>
        <v>0</v>
      </c>
      <c r="H282" s="56"/>
      <c r="I282" s="56"/>
      <c r="J282" s="56"/>
      <c r="K282" s="56"/>
      <c r="L282" s="56"/>
    </row>
    <row r="283" spans="1:12" ht="14.25" hidden="1" customHeight="1" x14ac:dyDescent="0.2">
      <c r="A283" s="56"/>
      <c r="B283" s="58"/>
      <c r="C283" s="107" t="s">
        <v>814</v>
      </c>
      <c r="D283" s="107"/>
      <c r="E283" s="107"/>
      <c r="F283" s="108"/>
      <c r="G283" s="47">
        <f>Source!F344</f>
        <v>0</v>
      </c>
      <c r="H283" s="56"/>
      <c r="I283" s="56"/>
      <c r="J283" s="56"/>
      <c r="K283" s="56"/>
      <c r="L283" s="56"/>
    </row>
    <row r="286" spans="1:12" ht="15" x14ac:dyDescent="0.2">
      <c r="A286" s="62"/>
      <c r="B286" s="63"/>
      <c r="C286" s="109" t="s">
        <v>830</v>
      </c>
      <c r="D286" s="109"/>
      <c r="E286" s="109"/>
      <c r="F286" s="109"/>
      <c r="G286" s="109"/>
      <c r="H286" s="109"/>
      <c r="I286" s="64"/>
      <c r="J286" s="62"/>
      <c r="K286" s="65"/>
      <c r="L286" s="64"/>
    </row>
    <row r="288" spans="1:12" ht="15" x14ac:dyDescent="0.2">
      <c r="A288" s="59"/>
      <c r="B288" s="60"/>
      <c r="C288" s="80" t="s">
        <v>831</v>
      </c>
      <c r="D288" s="80"/>
      <c r="E288" s="80"/>
      <c r="F288" s="80"/>
      <c r="G288" s="80"/>
      <c r="H288" s="80"/>
      <c r="I288" s="48"/>
      <c r="J288" s="59"/>
      <c r="K288" s="61"/>
      <c r="L288" s="48">
        <f>L290+L305+L306</f>
        <v>22356.62</v>
      </c>
    </row>
    <row r="289" spans="1:12" ht="15" x14ac:dyDescent="0.2">
      <c r="A289" s="56"/>
      <c r="B289" s="58"/>
      <c r="C289" s="80" t="s">
        <v>888</v>
      </c>
      <c r="D289" s="80"/>
      <c r="E289" s="80"/>
      <c r="F289" s="80"/>
      <c r="G289" s="80"/>
      <c r="H289" s="80"/>
      <c r="I289" s="77">
        <v>0.34396108619999999</v>
      </c>
      <c r="J289" s="56"/>
      <c r="K289" s="43"/>
      <c r="L289" s="48">
        <f>ROUND(L288*I289,3)</f>
        <v>7689.8069999999998</v>
      </c>
    </row>
    <row r="290" spans="1:12" ht="14.25" x14ac:dyDescent="0.2">
      <c r="A290" s="56"/>
      <c r="B290" s="58"/>
      <c r="C290" s="107" t="s">
        <v>832</v>
      </c>
      <c r="D290" s="107"/>
      <c r="E290" s="107"/>
      <c r="F290" s="107"/>
      <c r="G290" s="107"/>
      <c r="H290" s="107"/>
      <c r="I290" s="45"/>
      <c r="J290" s="56"/>
      <c r="K290" s="43"/>
      <c r="L290" s="45">
        <f>L292+L293+L299+L303</f>
        <v>19138.669999999998</v>
      </c>
    </row>
    <row r="291" spans="1:12" ht="14.25" x14ac:dyDescent="0.2">
      <c r="A291" s="56"/>
      <c r="B291" s="58"/>
      <c r="C291" s="106" t="s">
        <v>791</v>
      </c>
      <c r="D291" s="107"/>
      <c r="E291" s="107"/>
      <c r="F291" s="107"/>
      <c r="G291" s="107"/>
      <c r="H291" s="107"/>
      <c r="I291" s="45"/>
      <c r="J291" s="56"/>
      <c r="K291" s="43"/>
      <c r="L291" s="45"/>
    </row>
    <row r="292" spans="1:12" ht="14.25" x14ac:dyDescent="0.2">
      <c r="A292" s="56"/>
      <c r="B292" s="58"/>
      <c r="C292" s="107" t="s">
        <v>833</v>
      </c>
      <c r="D292" s="107"/>
      <c r="E292" s="107"/>
      <c r="F292" s="107"/>
      <c r="G292" s="107"/>
      <c r="H292" s="107"/>
      <c r="I292" s="45"/>
      <c r="J292" s="56"/>
      <c r="K292" s="43"/>
      <c r="L292" s="45">
        <f>SUMIF(CD60:CD284, 1, AR60:AR284)</f>
        <v>2185.31</v>
      </c>
    </row>
    <row r="293" spans="1:12" ht="14.25" hidden="1" x14ac:dyDescent="0.2">
      <c r="A293" s="56"/>
      <c r="B293" s="58"/>
      <c r="C293" s="107" t="s">
        <v>793</v>
      </c>
      <c r="D293" s="107"/>
      <c r="E293" s="107"/>
      <c r="F293" s="107"/>
      <c r="G293" s="107"/>
      <c r="H293" s="107"/>
      <c r="I293" s="45"/>
      <c r="J293" s="56"/>
      <c r="K293" s="43"/>
      <c r="L293" s="45">
        <f>L295+L298+L297</f>
        <v>200.21</v>
      </c>
    </row>
    <row r="294" spans="1:12" ht="14.25" hidden="1" x14ac:dyDescent="0.2">
      <c r="A294" s="56"/>
      <c r="B294" s="58"/>
      <c r="C294" s="106" t="s">
        <v>794</v>
      </c>
      <c r="D294" s="107"/>
      <c r="E294" s="107"/>
      <c r="F294" s="107"/>
      <c r="G294" s="107"/>
      <c r="H294" s="107"/>
      <c r="I294" s="45"/>
      <c r="J294" s="56"/>
      <c r="K294" s="43"/>
      <c r="L294" s="45"/>
    </row>
    <row r="295" spans="1:12" ht="14.25" x14ac:dyDescent="0.2">
      <c r="A295" s="56"/>
      <c r="B295" s="58"/>
      <c r="C295" s="107" t="s">
        <v>793</v>
      </c>
      <c r="D295" s="107"/>
      <c r="E295" s="107"/>
      <c r="F295" s="107"/>
      <c r="G295" s="107"/>
      <c r="H295" s="107"/>
      <c r="I295" s="45"/>
      <c r="J295" s="56"/>
      <c r="K295" s="43"/>
      <c r="L295" s="45">
        <f>SUMIF(CD60:CD284, 1, AO60:AO284)</f>
        <v>130.83000000000001</v>
      </c>
    </row>
    <row r="296" spans="1:12" ht="14.25" hidden="1" x14ac:dyDescent="0.2">
      <c r="A296" s="56"/>
      <c r="B296" s="58"/>
      <c r="C296" s="106" t="s">
        <v>795</v>
      </c>
      <c r="D296" s="107"/>
      <c r="E296" s="107"/>
      <c r="F296" s="107"/>
      <c r="G296" s="107"/>
      <c r="H296" s="107"/>
      <c r="I296" s="45"/>
      <c r="J296" s="56"/>
      <c r="K296" s="43"/>
      <c r="L296" s="45"/>
    </row>
    <row r="297" spans="1:12" ht="14.25" x14ac:dyDescent="0.2">
      <c r="A297" s="56"/>
      <c r="B297" s="58"/>
      <c r="C297" s="107" t="s">
        <v>815</v>
      </c>
      <c r="D297" s="107"/>
      <c r="E297" s="107"/>
      <c r="F297" s="107"/>
      <c r="G297" s="107"/>
      <c r="H297" s="107"/>
      <c r="I297" s="45"/>
      <c r="J297" s="56"/>
      <c r="K297" s="43"/>
      <c r="L297" s="45">
        <f>SUMIF(CD60:CD284, 1, AT60:AT284)</f>
        <v>69.38</v>
      </c>
    </row>
    <row r="298" spans="1:12" ht="14.25" hidden="1" x14ac:dyDescent="0.2">
      <c r="A298" s="56"/>
      <c r="B298" s="58"/>
      <c r="C298" s="107" t="s">
        <v>796</v>
      </c>
      <c r="D298" s="107"/>
      <c r="E298" s="107"/>
      <c r="F298" s="107"/>
      <c r="G298" s="107"/>
      <c r="H298" s="107"/>
      <c r="I298" s="45"/>
      <c r="J298" s="56"/>
      <c r="K298" s="43"/>
      <c r="L298" s="45">
        <f>SUMIF(CD60:CD284, 1, AV60:AV284)</f>
        <v>0</v>
      </c>
    </row>
    <row r="299" spans="1:12" ht="14.25" x14ac:dyDescent="0.2">
      <c r="A299" s="56"/>
      <c r="B299" s="58"/>
      <c r="C299" s="107" t="s">
        <v>797</v>
      </c>
      <c r="D299" s="107"/>
      <c r="E299" s="107"/>
      <c r="F299" s="107"/>
      <c r="G299" s="107"/>
      <c r="H299" s="107"/>
      <c r="I299" s="45"/>
      <c r="J299" s="56"/>
      <c r="K299" s="43"/>
      <c r="L299" s="45">
        <f>L301+L302</f>
        <v>16753.149999999998</v>
      </c>
    </row>
    <row r="300" spans="1:12" ht="14.25" x14ac:dyDescent="0.2">
      <c r="A300" s="56"/>
      <c r="B300" s="58"/>
      <c r="C300" s="106" t="s">
        <v>794</v>
      </c>
      <c r="D300" s="107"/>
      <c r="E300" s="107"/>
      <c r="F300" s="107"/>
      <c r="G300" s="107"/>
      <c r="H300" s="107"/>
      <c r="I300" s="45"/>
      <c r="J300" s="56"/>
      <c r="K300" s="43"/>
      <c r="L300" s="45"/>
    </row>
    <row r="301" spans="1:12" ht="14.25" x14ac:dyDescent="0.2">
      <c r="A301" s="56"/>
      <c r="B301" s="58"/>
      <c r="C301" s="107" t="s">
        <v>798</v>
      </c>
      <c r="D301" s="107"/>
      <c r="E301" s="107"/>
      <c r="F301" s="107"/>
      <c r="G301" s="107"/>
      <c r="H301" s="107"/>
      <c r="I301" s="45"/>
      <c r="J301" s="56"/>
      <c r="K301" s="43"/>
      <c r="L301" s="45">
        <f>SUMIF(CD60:CD284, 1, AW60:AW284)-SUMIF(CD60:CD284, 1, BK60:BK284)</f>
        <v>16753.149999999998</v>
      </c>
    </row>
    <row r="302" spans="1:12" ht="14.25" hidden="1" x14ac:dyDescent="0.2">
      <c r="A302" s="56"/>
      <c r="B302" s="58"/>
      <c r="C302" s="107" t="s">
        <v>799</v>
      </c>
      <c r="D302" s="107"/>
      <c r="E302" s="107"/>
      <c r="F302" s="107"/>
      <c r="G302" s="107"/>
      <c r="H302" s="107"/>
      <c r="I302" s="45"/>
      <c r="J302" s="56"/>
      <c r="K302" s="43"/>
      <c r="L302" s="45">
        <f>SUMIF(CD60:CD284, 1, BC60:BC284)</f>
        <v>0</v>
      </c>
    </row>
    <row r="303" spans="1:12" ht="14.25" hidden="1" x14ac:dyDescent="0.2">
      <c r="A303" s="56"/>
      <c r="B303" s="58"/>
      <c r="C303" s="107" t="s">
        <v>800</v>
      </c>
      <c r="D303" s="107"/>
      <c r="E303" s="107"/>
      <c r="F303" s="107"/>
      <c r="G303" s="107"/>
      <c r="H303" s="107"/>
      <c r="I303" s="45"/>
      <c r="J303" s="56"/>
      <c r="K303" s="43"/>
      <c r="L303" s="45">
        <f>SUMIF(CD60:CD284, 1, BB60:BB284)</f>
        <v>0</v>
      </c>
    </row>
    <row r="304" spans="1:12" ht="14.25" x14ac:dyDescent="0.2">
      <c r="A304" s="56"/>
      <c r="B304" s="58"/>
      <c r="C304" s="107" t="s">
        <v>834</v>
      </c>
      <c r="D304" s="107"/>
      <c r="E304" s="107"/>
      <c r="F304" s="107"/>
      <c r="G304" s="107"/>
      <c r="H304" s="107"/>
      <c r="I304" s="45"/>
      <c r="J304" s="56"/>
      <c r="K304" s="43"/>
      <c r="L304" s="45">
        <f>SUMIF(CD60:CD284, 1, AR60:AR284)+SUMIF(CD60:CD284, 1, AT60:AT284)+SUMIF(CD60:CD284, 1, AV60:AV284)</f>
        <v>2254.69</v>
      </c>
    </row>
    <row r="305" spans="1:12" ht="14.25" x14ac:dyDescent="0.2">
      <c r="A305" s="56"/>
      <c r="B305" s="58"/>
      <c r="C305" s="107" t="s">
        <v>835</v>
      </c>
      <c r="D305" s="107"/>
      <c r="E305" s="107"/>
      <c r="F305" s="107"/>
      <c r="G305" s="107"/>
      <c r="H305" s="107"/>
      <c r="I305" s="45"/>
      <c r="J305" s="56"/>
      <c r="K305" s="43"/>
      <c r="L305" s="45">
        <f>SUMIF(CD60:CD284, 1, AZ60:AZ284)</f>
        <v>2110.0699999999997</v>
      </c>
    </row>
    <row r="306" spans="1:12" ht="14.25" x14ac:dyDescent="0.2">
      <c r="A306" s="56"/>
      <c r="B306" s="58"/>
      <c r="C306" s="107" t="s">
        <v>836</v>
      </c>
      <c r="D306" s="107"/>
      <c r="E306" s="107"/>
      <c r="F306" s="107"/>
      <c r="G306" s="107"/>
      <c r="H306" s="107"/>
      <c r="I306" s="45"/>
      <c r="J306" s="56"/>
      <c r="K306" s="43"/>
      <c r="L306" s="45">
        <f>SUMIF(CD60:CD284, 1, BA60:BA284)</f>
        <v>1107.8800000000001</v>
      </c>
    </row>
    <row r="308" spans="1:12" ht="15" x14ac:dyDescent="0.2">
      <c r="A308" s="59"/>
      <c r="B308" s="60"/>
      <c r="C308" s="80" t="s">
        <v>837</v>
      </c>
      <c r="D308" s="80"/>
      <c r="E308" s="80"/>
      <c r="F308" s="80"/>
      <c r="G308" s="80"/>
      <c r="H308" s="80"/>
      <c r="I308" s="48"/>
      <c r="J308" s="59"/>
      <c r="K308" s="61"/>
      <c r="L308" s="48">
        <f>L310+L325+L326</f>
        <v>62672.640000000014</v>
      </c>
    </row>
    <row r="309" spans="1:12" ht="15" x14ac:dyDescent="0.2">
      <c r="A309" s="56"/>
      <c r="B309" s="58"/>
      <c r="C309" s="80" t="s">
        <v>889</v>
      </c>
      <c r="D309" s="80"/>
      <c r="E309" s="80"/>
      <c r="F309" s="80"/>
      <c r="G309" s="80"/>
      <c r="H309" s="80"/>
      <c r="I309" s="77">
        <v>0.34396108619999999</v>
      </c>
      <c r="J309" s="56"/>
      <c r="K309" s="43"/>
      <c r="L309" s="48">
        <f>ROUND(L308*I309,3)</f>
        <v>21556.949000000001</v>
      </c>
    </row>
    <row r="310" spans="1:12" ht="14.25" x14ac:dyDescent="0.2">
      <c r="A310" s="56"/>
      <c r="B310" s="58"/>
      <c r="C310" s="107" t="s">
        <v>832</v>
      </c>
      <c r="D310" s="107"/>
      <c r="E310" s="107"/>
      <c r="F310" s="107"/>
      <c r="G310" s="107"/>
      <c r="H310" s="107"/>
      <c r="I310" s="45"/>
      <c r="J310" s="56"/>
      <c r="K310" s="43"/>
      <c r="L310" s="45">
        <f>L312+L313+L319+L323</f>
        <v>56956.87000000001</v>
      </c>
    </row>
    <row r="311" spans="1:12" ht="14.25" x14ac:dyDescent="0.2">
      <c r="A311" s="56"/>
      <c r="B311" s="58"/>
      <c r="C311" s="106" t="s">
        <v>791</v>
      </c>
      <c r="D311" s="107"/>
      <c r="E311" s="107"/>
      <c r="F311" s="107"/>
      <c r="G311" s="107"/>
      <c r="H311" s="107"/>
      <c r="I311" s="45"/>
      <c r="J311" s="56"/>
      <c r="K311" s="43"/>
      <c r="L311" s="45"/>
    </row>
    <row r="312" spans="1:12" ht="14.25" x14ac:dyDescent="0.2">
      <c r="A312" s="56"/>
      <c r="B312" s="58"/>
      <c r="C312" s="107" t="s">
        <v>833</v>
      </c>
      <c r="D312" s="107"/>
      <c r="E312" s="107"/>
      <c r="F312" s="107"/>
      <c r="G312" s="107"/>
      <c r="H312" s="107"/>
      <c r="I312" s="45"/>
      <c r="J312" s="56"/>
      <c r="K312" s="43"/>
      <c r="L312" s="45">
        <f>SUMIF(CD60:CD306, 2, AR60:AR306)</f>
        <v>4001.7800000000007</v>
      </c>
    </row>
    <row r="313" spans="1:12" ht="14.25" hidden="1" x14ac:dyDescent="0.2">
      <c r="A313" s="56"/>
      <c r="B313" s="58"/>
      <c r="C313" s="107" t="s">
        <v>793</v>
      </c>
      <c r="D313" s="107"/>
      <c r="E313" s="107"/>
      <c r="F313" s="107"/>
      <c r="G313" s="107"/>
      <c r="H313" s="107"/>
      <c r="I313" s="45"/>
      <c r="J313" s="56"/>
      <c r="K313" s="43"/>
      <c r="L313" s="45">
        <f>L315+L318+L317</f>
        <v>126.84</v>
      </c>
    </row>
    <row r="314" spans="1:12" ht="14.25" hidden="1" x14ac:dyDescent="0.2">
      <c r="A314" s="56"/>
      <c r="B314" s="58"/>
      <c r="C314" s="106" t="s">
        <v>794</v>
      </c>
      <c r="D314" s="107"/>
      <c r="E314" s="107"/>
      <c r="F314" s="107"/>
      <c r="G314" s="107"/>
      <c r="H314" s="107"/>
      <c r="I314" s="45"/>
      <c r="J314" s="56"/>
      <c r="K314" s="43"/>
      <c r="L314" s="45"/>
    </row>
    <row r="315" spans="1:12" ht="14.25" x14ac:dyDescent="0.2">
      <c r="A315" s="56"/>
      <c r="B315" s="58"/>
      <c r="C315" s="107" t="s">
        <v>793</v>
      </c>
      <c r="D315" s="107"/>
      <c r="E315" s="107"/>
      <c r="F315" s="107"/>
      <c r="G315" s="107"/>
      <c r="H315" s="107"/>
      <c r="I315" s="45"/>
      <c r="J315" s="56"/>
      <c r="K315" s="43"/>
      <c r="L315" s="45">
        <f>SUMIF(CD60:CD306, 2, AO60:AO306)</f>
        <v>89.12</v>
      </c>
    </row>
    <row r="316" spans="1:12" ht="14.25" hidden="1" x14ac:dyDescent="0.2">
      <c r="A316" s="56"/>
      <c r="B316" s="58"/>
      <c r="C316" s="106" t="s">
        <v>795</v>
      </c>
      <c r="D316" s="107"/>
      <c r="E316" s="107"/>
      <c r="F316" s="107"/>
      <c r="G316" s="107"/>
      <c r="H316" s="107"/>
      <c r="I316" s="45"/>
      <c r="J316" s="56"/>
      <c r="K316" s="43"/>
      <c r="L316" s="45"/>
    </row>
    <row r="317" spans="1:12" ht="14.25" x14ac:dyDescent="0.2">
      <c r="A317" s="56"/>
      <c r="B317" s="58"/>
      <c r="C317" s="107" t="s">
        <v>815</v>
      </c>
      <c r="D317" s="107"/>
      <c r="E317" s="107"/>
      <c r="F317" s="107"/>
      <c r="G317" s="107"/>
      <c r="H317" s="107"/>
      <c r="I317" s="45"/>
      <c r="J317" s="56"/>
      <c r="K317" s="43"/>
      <c r="L317" s="45">
        <f>SUMIF(CD60:CD306, 2, AT60:AT306)</f>
        <v>37.72</v>
      </c>
    </row>
    <row r="318" spans="1:12" ht="14.25" hidden="1" x14ac:dyDescent="0.2">
      <c r="A318" s="56"/>
      <c r="B318" s="58"/>
      <c r="C318" s="107" t="s">
        <v>796</v>
      </c>
      <c r="D318" s="107"/>
      <c r="E318" s="107"/>
      <c r="F318" s="107"/>
      <c r="G318" s="107"/>
      <c r="H318" s="107"/>
      <c r="I318" s="45"/>
      <c r="J318" s="56"/>
      <c r="K318" s="43"/>
      <c r="L318" s="45">
        <f>SUMIF(CD60:CD306, 2, AV60:AV306)</f>
        <v>0</v>
      </c>
    </row>
    <row r="319" spans="1:12" ht="14.25" x14ac:dyDescent="0.2">
      <c r="A319" s="56"/>
      <c r="B319" s="58"/>
      <c r="C319" s="107" t="s">
        <v>797</v>
      </c>
      <c r="D319" s="107"/>
      <c r="E319" s="107"/>
      <c r="F319" s="107"/>
      <c r="G319" s="107"/>
      <c r="H319" s="107"/>
      <c r="I319" s="45"/>
      <c r="J319" s="56"/>
      <c r="K319" s="43"/>
      <c r="L319" s="45">
        <f>L321+L322</f>
        <v>52828.250000000007</v>
      </c>
    </row>
    <row r="320" spans="1:12" ht="14.25" x14ac:dyDescent="0.2">
      <c r="A320" s="56"/>
      <c r="B320" s="58"/>
      <c r="C320" s="106" t="s">
        <v>794</v>
      </c>
      <c r="D320" s="107"/>
      <c r="E320" s="107"/>
      <c r="F320" s="107"/>
      <c r="G320" s="107"/>
      <c r="H320" s="107"/>
      <c r="I320" s="45"/>
      <c r="J320" s="56"/>
      <c r="K320" s="43"/>
      <c r="L320" s="45"/>
    </row>
    <row r="321" spans="1:12" ht="14.25" x14ac:dyDescent="0.2">
      <c r="A321" s="56"/>
      <c r="B321" s="58"/>
      <c r="C321" s="107" t="s">
        <v>798</v>
      </c>
      <c r="D321" s="107"/>
      <c r="E321" s="107"/>
      <c r="F321" s="107"/>
      <c r="G321" s="107"/>
      <c r="H321" s="107"/>
      <c r="I321" s="45"/>
      <c r="J321" s="56"/>
      <c r="K321" s="43"/>
      <c r="L321" s="45">
        <f>SUMIF(CD60:CD306, 2, AW60:AW306)-SUMIF(CD60:CD306, 2, BK60:BK306)</f>
        <v>52828.250000000007</v>
      </c>
    </row>
    <row r="322" spans="1:12" ht="14.25" hidden="1" x14ac:dyDescent="0.2">
      <c r="A322" s="56"/>
      <c r="B322" s="58"/>
      <c r="C322" s="107" t="s">
        <v>799</v>
      </c>
      <c r="D322" s="107"/>
      <c r="E322" s="107"/>
      <c r="F322" s="107"/>
      <c r="G322" s="107"/>
      <c r="H322" s="107"/>
      <c r="I322" s="45"/>
      <c r="J322" s="56"/>
      <c r="K322" s="43"/>
      <c r="L322" s="45">
        <f>SUMIF(CD60:CD306, 2, BC60:BC306)</f>
        <v>0</v>
      </c>
    </row>
    <row r="323" spans="1:12" ht="14.25" hidden="1" x14ac:dyDescent="0.2">
      <c r="A323" s="56"/>
      <c r="B323" s="58"/>
      <c r="C323" s="107" t="s">
        <v>800</v>
      </c>
      <c r="D323" s="107"/>
      <c r="E323" s="107"/>
      <c r="F323" s="107"/>
      <c r="G323" s="107"/>
      <c r="H323" s="107"/>
      <c r="I323" s="45"/>
      <c r="J323" s="56"/>
      <c r="K323" s="43"/>
      <c r="L323" s="45">
        <f>SUMIF(CD60:CD306, 2, BB60:BB306)</f>
        <v>0</v>
      </c>
    </row>
    <row r="324" spans="1:12" ht="14.25" x14ac:dyDescent="0.2">
      <c r="A324" s="56"/>
      <c r="B324" s="58"/>
      <c r="C324" s="107" t="s">
        <v>834</v>
      </c>
      <c r="D324" s="107"/>
      <c r="E324" s="107"/>
      <c r="F324" s="107"/>
      <c r="G324" s="107"/>
      <c r="H324" s="107"/>
      <c r="I324" s="45"/>
      <c r="J324" s="56"/>
      <c r="K324" s="43"/>
      <c r="L324" s="45">
        <f>SUMIF(CD60:CD306, 2, AR60:AR306)+SUMIF(CD60:CD306, 2, AT60:AT306)+SUMIF(CD60:CD306, 2, AV60:AV306)</f>
        <v>4039.5000000000005</v>
      </c>
    </row>
    <row r="325" spans="1:12" ht="14.25" x14ac:dyDescent="0.2">
      <c r="A325" s="56"/>
      <c r="B325" s="58"/>
      <c r="C325" s="107" t="s">
        <v>835</v>
      </c>
      <c r="D325" s="107"/>
      <c r="E325" s="107"/>
      <c r="F325" s="107"/>
      <c r="G325" s="107"/>
      <c r="H325" s="107"/>
      <c r="I325" s="45"/>
      <c r="J325" s="56"/>
      <c r="K325" s="43"/>
      <c r="L325" s="45">
        <f>SUMIF(CD60:CD306, 2, AZ60:AZ306)</f>
        <v>3765.0800000000004</v>
      </c>
    </row>
    <row r="326" spans="1:12" ht="14.25" x14ac:dyDescent="0.2">
      <c r="A326" s="56"/>
      <c r="B326" s="58"/>
      <c r="C326" s="107" t="s">
        <v>836</v>
      </c>
      <c r="D326" s="107"/>
      <c r="E326" s="107"/>
      <c r="F326" s="107"/>
      <c r="G326" s="107"/>
      <c r="H326" s="107"/>
      <c r="I326" s="45"/>
      <c r="J326" s="56"/>
      <c r="K326" s="43"/>
      <c r="L326" s="45">
        <f>SUMIF(CD60:CD306, 2, BA60:BA306)</f>
        <v>1950.6900000000003</v>
      </c>
    </row>
    <row r="327" spans="1:12" hidden="1" x14ac:dyDescent="0.2"/>
    <row r="328" spans="1:12" ht="15" hidden="1" x14ac:dyDescent="0.2">
      <c r="A328" s="59"/>
      <c r="B328" s="60"/>
      <c r="C328" s="80" t="s">
        <v>838</v>
      </c>
      <c r="D328" s="80"/>
      <c r="E328" s="80"/>
      <c r="F328" s="80"/>
      <c r="G328" s="80"/>
      <c r="H328" s="80"/>
      <c r="I328" s="48"/>
      <c r="J328" s="59"/>
      <c r="K328" s="61"/>
      <c r="L328" s="48">
        <f>L330+L331</f>
        <v>0</v>
      </c>
    </row>
    <row r="329" spans="1:12" ht="14.25" hidden="1" x14ac:dyDescent="0.2">
      <c r="A329" s="56"/>
      <c r="B329" s="58"/>
      <c r="C329" s="106" t="s">
        <v>791</v>
      </c>
      <c r="D329" s="107"/>
      <c r="E329" s="107"/>
      <c r="F329" s="107"/>
      <c r="G329" s="107"/>
      <c r="H329" s="107"/>
      <c r="I329" s="45"/>
      <c r="J329" s="56"/>
      <c r="K329" s="43"/>
      <c r="L329" s="45"/>
    </row>
    <row r="330" spans="1:12" ht="14.25" hidden="1" x14ac:dyDescent="0.2">
      <c r="A330" s="56"/>
      <c r="B330" s="58"/>
      <c r="C330" s="107" t="s">
        <v>805</v>
      </c>
      <c r="D330" s="107"/>
      <c r="E330" s="107"/>
      <c r="F330" s="107"/>
      <c r="G330" s="107"/>
      <c r="H330" s="107"/>
      <c r="I330" s="45"/>
      <c r="J330" s="56"/>
      <c r="K330" s="43"/>
      <c r="L330" s="45">
        <f>SUMIF(CD60:CD326, 3, BK60:BK326)</f>
        <v>0</v>
      </c>
    </row>
    <row r="331" spans="1:12" ht="14.25" hidden="1" x14ac:dyDescent="0.2">
      <c r="A331" s="56"/>
      <c r="B331" s="58"/>
      <c r="C331" s="107" t="s">
        <v>806</v>
      </c>
      <c r="D331" s="107"/>
      <c r="E331" s="107"/>
      <c r="F331" s="107"/>
      <c r="G331" s="107"/>
      <c r="H331" s="107"/>
      <c r="I331" s="45"/>
      <c r="J331" s="56"/>
      <c r="K331" s="43"/>
      <c r="L331" s="45">
        <f>SUMIF(CD60:CD326, 3, BD60:BD326)</f>
        <v>0</v>
      </c>
    </row>
    <row r="332" spans="1:12" hidden="1" x14ac:dyDescent="0.2"/>
    <row r="333" spans="1:12" ht="15" hidden="1" x14ac:dyDescent="0.2">
      <c r="A333" s="59"/>
      <c r="B333" s="60"/>
      <c r="C333" s="80" t="s">
        <v>839</v>
      </c>
      <c r="D333" s="80"/>
      <c r="E333" s="80"/>
      <c r="F333" s="80"/>
      <c r="G333" s="80"/>
      <c r="H333" s="80"/>
      <c r="I333" s="48"/>
      <c r="J333" s="59"/>
      <c r="K333" s="61"/>
      <c r="L333" s="48">
        <f>L339+L354+L355+L335+L336</f>
        <v>0</v>
      </c>
    </row>
    <row r="334" spans="1:12" ht="14.25" hidden="1" x14ac:dyDescent="0.2">
      <c r="A334" s="56"/>
      <c r="B334" s="58"/>
      <c r="C334" s="106" t="s">
        <v>791</v>
      </c>
      <c r="D334" s="107"/>
      <c r="E334" s="107"/>
      <c r="F334" s="107"/>
      <c r="G334" s="107"/>
      <c r="H334" s="107"/>
      <c r="I334" s="45"/>
      <c r="J334" s="56"/>
      <c r="K334" s="43"/>
      <c r="L334" s="45"/>
    </row>
    <row r="335" spans="1:12" ht="14.25" hidden="1" x14ac:dyDescent="0.2">
      <c r="A335" s="56"/>
      <c r="B335" s="58"/>
      <c r="C335" s="107" t="s">
        <v>840</v>
      </c>
      <c r="D335" s="107"/>
      <c r="E335" s="107"/>
      <c r="F335" s="107"/>
      <c r="G335" s="107"/>
      <c r="H335" s="107"/>
      <c r="I335" s="45"/>
      <c r="J335" s="56"/>
      <c r="K335" s="43"/>
      <c r="L335" s="45"/>
    </row>
    <row r="336" spans="1:12" ht="14.25" hidden="1" x14ac:dyDescent="0.2">
      <c r="A336" s="56"/>
      <c r="B336" s="58"/>
      <c r="C336" s="107" t="s">
        <v>841</v>
      </c>
      <c r="D336" s="107"/>
      <c r="E336" s="107"/>
      <c r="F336" s="107"/>
      <c r="G336" s="107"/>
      <c r="H336" s="107"/>
      <c r="I336" s="45"/>
      <c r="J336" s="56"/>
      <c r="K336" s="43"/>
      <c r="L336" s="45">
        <f>SUM(BO60:BO331)</f>
        <v>0</v>
      </c>
    </row>
    <row r="337" spans="1:12" ht="14.25" hidden="1" x14ac:dyDescent="0.2">
      <c r="A337" s="56"/>
      <c r="B337" s="58"/>
      <c r="C337" s="107" t="s">
        <v>368</v>
      </c>
      <c r="D337" s="107"/>
      <c r="E337" s="107"/>
      <c r="F337" s="107"/>
      <c r="G337" s="107"/>
      <c r="H337" s="107"/>
      <c r="I337" s="45"/>
      <c r="J337" s="56"/>
      <c r="K337" s="43"/>
      <c r="L337" s="45">
        <f>L339+L354+L355</f>
        <v>0</v>
      </c>
    </row>
    <row r="338" spans="1:12" ht="14.25" hidden="1" x14ac:dyDescent="0.2">
      <c r="A338" s="56"/>
      <c r="B338" s="58"/>
      <c r="C338" s="106" t="s">
        <v>791</v>
      </c>
      <c r="D338" s="107"/>
      <c r="E338" s="107"/>
      <c r="F338" s="107"/>
      <c r="G338" s="107"/>
      <c r="H338" s="107"/>
      <c r="I338" s="45"/>
      <c r="J338" s="56"/>
      <c r="K338" s="43"/>
      <c r="L338" s="45"/>
    </row>
    <row r="339" spans="1:12" ht="14.25" hidden="1" x14ac:dyDescent="0.2">
      <c r="A339" s="56"/>
      <c r="B339" s="58"/>
      <c r="C339" s="107" t="s">
        <v>832</v>
      </c>
      <c r="D339" s="107"/>
      <c r="E339" s="107"/>
      <c r="F339" s="107"/>
      <c r="G339" s="107"/>
      <c r="H339" s="107"/>
      <c r="I339" s="45"/>
      <c r="J339" s="56"/>
      <c r="K339" s="43"/>
      <c r="L339" s="45">
        <f>L341+L342+L348+L352</f>
        <v>0</v>
      </c>
    </row>
    <row r="340" spans="1:12" ht="14.25" hidden="1" x14ac:dyDescent="0.2">
      <c r="A340" s="56"/>
      <c r="B340" s="58"/>
      <c r="C340" s="106" t="s">
        <v>791</v>
      </c>
      <c r="D340" s="107"/>
      <c r="E340" s="107"/>
      <c r="F340" s="107"/>
      <c r="G340" s="107"/>
      <c r="H340" s="107"/>
      <c r="I340" s="45"/>
      <c r="J340" s="56"/>
      <c r="K340" s="43"/>
      <c r="L340" s="45"/>
    </row>
    <row r="341" spans="1:12" ht="14.25" hidden="1" x14ac:dyDescent="0.2">
      <c r="A341" s="56"/>
      <c r="B341" s="58"/>
      <c r="C341" s="107" t="s">
        <v>833</v>
      </c>
      <c r="D341" s="107"/>
      <c r="E341" s="107"/>
      <c r="F341" s="107"/>
      <c r="G341" s="107"/>
      <c r="H341" s="107"/>
      <c r="I341" s="45"/>
      <c r="J341" s="56"/>
      <c r="K341" s="43"/>
      <c r="L341" s="45">
        <f>SUMIF(CD60:CD331, 4, AR60:AR331)</f>
        <v>0</v>
      </c>
    </row>
    <row r="342" spans="1:12" ht="14.25" hidden="1" x14ac:dyDescent="0.2">
      <c r="A342" s="56"/>
      <c r="B342" s="58"/>
      <c r="C342" s="107" t="s">
        <v>793</v>
      </c>
      <c r="D342" s="107"/>
      <c r="E342" s="107"/>
      <c r="F342" s="107"/>
      <c r="G342" s="107"/>
      <c r="H342" s="107"/>
      <c r="I342" s="45"/>
      <c r="J342" s="56"/>
      <c r="K342" s="43"/>
      <c r="L342" s="45">
        <f>L344+L347+L346</f>
        <v>0</v>
      </c>
    </row>
    <row r="343" spans="1:12" ht="14.25" hidden="1" x14ac:dyDescent="0.2">
      <c r="A343" s="56"/>
      <c r="B343" s="58"/>
      <c r="C343" s="106" t="s">
        <v>794</v>
      </c>
      <c r="D343" s="107"/>
      <c r="E343" s="107"/>
      <c r="F343" s="107"/>
      <c r="G343" s="107"/>
      <c r="H343" s="107"/>
      <c r="I343" s="45"/>
      <c r="J343" s="56"/>
      <c r="K343" s="43"/>
      <c r="L343" s="45"/>
    </row>
    <row r="344" spans="1:12" ht="14.25" hidden="1" x14ac:dyDescent="0.2">
      <c r="A344" s="56"/>
      <c r="B344" s="58"/>
      <c r="C344" s="107" t="s">
        <v>793</v>
      </c>
      <c r="D344" s="107"/>
      <c r="E344" s="107"/>
      <c r="F344" s="107"/>
      <c r="G344" s="107"/>
      <c r="H344" s="107"/>
      <c r="I344" s="45"/>
      <c r="J344" s="56"/>
      <c r="K344" s="43"/>
      <c r="L344" s="45">
        <f>SUMIF(CD60:CD331, 4, AO60:AO331)</f>
        <v>0</v>
      </c>
    </row>
    <row r="345" spans="1:12" ht="14.25" hidden="1" x14ac:dyDescent="0.2">
      <c r="A345" s="56"/>
      <c r="B345" s="58"/>
      <c r="C345" s="106" t="s">
        <v>795</v>
      </c>
      <c r="D345" s="107"/>
      <c r="E345" s="107"/>
      <c r="F345" s="107"/>
      <c r="G345" s="107"/>
      <c r="H345" s="107"/>
      <c r="I345" s="45"/>
      <c r="J345" s="56"/>
      <c r="K345" s="43"/>
      <c r="L345" s="45"/>
    </row>
    <row r="346" spans="1:12" ht="14.25" hidden="1" x14ac:dyDescent="0.2">
      <c r="A346" s="56"/>
      <c r="B346" s="58"/>
      <c r="C346" s="107" t="s">
        <v>815</v>
      </c>
      <c r="D346" s="107"/>
      <c r="E346" s="107"/>
      <c r="F346" s="107"/>
      <c r="G346" s="107"/>
      <c r="H346" s="107"/>
      <c r="I346" s="45"/>
      <c r="J346" s="56"/>
      <c r="K346" s="43"/>
      <c r="L346" s="45">
        <f>SUMIF(CD60:CD331, 4, AT60:AT331)</f>
        <v>0</v>
      </c>
    </row>
    <row r="347" spans="1:12" ht="14.25" hidden="1" x14ac:dyDescent="0.2">
      <c r="A347" s="56"/>
      <c r="B347" s="58"/>
      <c r="C347" s="107" t="s">
        <v>796</v>
      </c>
      <c r="D347" s="107"/>
      <c r="E347" s="107"/>
      <c r="F347" s="107"/>
      <c r="G347" s="107"/>
      <c r="H347" s="107"/>
      <c r="I347" s="45"/>
      <c r="J347" s="56"/>
      <c r="K347" s="43"/>
      <c r="L347" s="45">
        <f>SUMIF(CD60:CD331, 4, AV60:AV331)</f>
        <v>0</v>
      </c>
    </row>
    <row r="348" spans="1:12" ht="14.25" hidden="1" x14ac:dyDescent="0.2">
      <c r="A348" s="56"/>
      <c r="B348" s="58"/>
      <c r="C348" s="107" t="s">
        <v>797</v>
      </c>
      <c r="D348" s="107"/>
      <c r="E348" s="107"/>
      <c r="F348" s="107"/>
      <c r="G348" s="107"/>
      <c r="H348" s="107"/>
      <c r="I348" s="45"/>
      <c r="J348" s="56"/>
      <c r="K348" s="43"/>
      <c r="L348" s="45">
        <f>L350+L351</f>
        <v>0</v>
      </c>
    </row>
    <row r="349" spans="1:12" ht="14.25" hidden="1" x14ac:dyDescent="0.2">
      <c r="A349" s="56"/>
      <c r="B349" s="58"/>
      <c r="C349" s="106" t="s">
        <v>794</v>
      </c>
      <c r="D349" s="107"/>
      <c r="E349" s="107"/>
      <c r="F349" s="107"/>
      <c r="G349" s="107"/>
      <c r="H349" s="107"/>
      <c r="I349" s="45"/>
      <c r="J349" s="56"/>
      <c r="K349" s="43"/>
      <c r="L349" s="45"/>
    </row>
    <row r="350" spans="1:12" ht="14.25" hidden="1" x14ac:dyDescent="0.2">
      <c r="A350" s="56"/>
      <c r="B350" s="58"/>
      <c r="C350" s="107" t="s">
        <v>798</v>
      </c>
      <c r="D350" s="107"/>
      <c r="E350" s="107"/>
      <c r="F350" s="107"/>
      <c r="G350" s="107"/>
      <c r="H350" s="107"/>
      <c r="I350" s="45"/>
      <c r="J350" s="56"/>
      <c r="K350" s="43"/>
      <c r="L350" s="45">
        <f>SUMIF(CD60:CD331, 4, AW60:AW331)-SUMIF(CD60:CD331, 4, BK60:BK331)</f>
        <v>0</v>
      </c>
    </row>
    <row r="351" spans="1:12" ht="14.25" hidden="1" x14ac:dyDescent="0.2">
      <c r="A351" s="56"/>
      <c r="B351" s="58"/>
      <c r="C351" s="107" t="s">
        <v>799</v>
      </c>
      <c r="D351" s="107"/>
      <c r="E351" s="107"/>
      <c r="F351" s="107"/>
      <c r="G351" s="107"/>
      <c r="H351" s="107"/>
      <c r="I351" s="45"/>
      <c r="J351" s="56"/>
      <c r="K351" s="43"/>
      <c r="L351" s="45">
        <f>SUMIF(CD60:CD331, 4, BC60:BC331)</f>
        <v>0</v>
      </c>
    </row>
    <row r="352" spans="1:12" ht="14.25" hidden="1" x14ac:dyDescent="0.2">
      <c r="A352" s="56"/>
      <c r="B352" s="58"/>
      <c r="C352" s="107" t="s">
        <v>800</v>
      </c>
      <c r="D352" s="107"/>
      <c r="E352" s="107"/>
      <c r="F352" s="107"/>
      <c r="G352" s="107"/>
      <c r="H352" s="107"/>
      <c r="I352" s="45"/>
      <c r="J352" s="56"/>
      <c r="K352" s="43"/>
      <c r="L352" s="45">
        <f>SUMIF(CD60:CD331, 4, BB60:BB331)</f>
        <v>0</v>
      </c>
    </row>
    <row r="353" spans="1:12" ht="14.25" hidden="1" x14ac:dyDescent="0.2">
      <c r="A353" s="56"/>
      <c r="B353" s="58"/>
      <c r="C353" s="107" t="s">
        <v>834</v>
      </c>
      <c r="D353" s="107"/>
      <c r="E353" s="107"/>
      <c r="F353" s="107"/>
      <c r="G353" s="107"/>
      <c r="H353" s="107"/>
      <c r="I353" s="45"/>
      <c r="J353" s="56"/>
      <c r="K353" s="43"/>
      <c r="L353" s="45">
        <f>SUMIF(CD60:CD331, 4, AR60:AR331)+SUMIF(CD60:CD331, 4, AT60:AT331)+SUMIF(CD60:CD331, 4, AV60:AV331)</f>
        <v>0</v>
      </c>
    </row>
    <row r="354" spans="1:12" ht="14.25" hidden="1" x14ac:dyDescent="0.2">
      <c r="A354" s="56"/>
      <c r="B354" s="58"/>
      <c r="C354" s="107" t="s">
        <v>835</v>
      </c>
      <c r="D354" s="107"/>
      <c r="E354" s="107"/>
      <c r="F354" s="107"/>
      <c r="G354" s="107"/>
      <c r="H354" s="107"/>
      <c r="I354" s="45"/>
      <c r="J354" s="56"/>
      <c r="K354" s="43"/>
      <c r="L354" s="45">
        <f>SUMIF(CD60:CD331, 4, AZ60:AZ331)</f>
        <v>0</v>
      </c>
    </row>
    <row r="355" spans="1:12" ht="14.25" hidden="1" x14ac:dyDescent="0.2">
      <c r="A355" s="56"/>
      <c r="B355" s="58"/>
      <c r="C355" s="107" t="s">
        <v>836</v>
      </c>
      <c r="D355" s="107"/>
      <c r="E355" s="107"/>
      <c r="F355" s="107"/>
      <c r="G355" s="107"/>
      <c r="H355" s="107"/>
      <c r="I355" s="45"/>
      <c r="J355" s="56"/>
      <c r="K355" s="43"/>
      <c r="L355" s="45">
        <f>SUMIF(CD60:CD331, 4, BA60:BA331)</f>
        <v>0</v>
      </c>
    </row>
    <row r="357" spans="1:12" ht="15" x14ac:dyDescent="0.2">
      <c r="A357" s="59"/>
      <c r="B357" s="60"/>
      <c r="C357" s="80" t="s">
        <v>842</v>
      </c>
      <c r="D357" s="80"/>
      <c r="E357" s="80"/>
      <c r="F357" s="80"/>
      <c r="G357" s="80"/>
      <c r="H357" s="80"/>
      <c r="I357" s="48"/>
      <c r="J357" s="59"/>
      <c r="K357" s="61"/>
      <c r="L357" s="48">
        <f>L288+L308+L328+L333</f>
        <v>85029.260000000009</v>
      </c>
    </row>
    <row r="358" spans="1:12" ht="15" x14ac:dyDescent="0.2">
      <c r="A358" s="56"/>
      <c r="B358" s="58"/>
      <c r="C358" s="80" t="s">
        <v>890</v>
      </c>
      <c r="D358" s="80"/>
      <c r="E358" s="80"/>
      <c r="F358" s="80"/>
      <c r="G358" s="80"/>
      <c r="H358" s="80"/>
      <c r="I358" s="77">
        <v>0.34396108619999999</v>
      </c>
      <c r="J358" s="56"/>
      <c r="K358" s="43"/>
      <c r="L358" s="48">
        <f>ROUND(L357*I358,2)</f>
        <v>29246.76</v>
      </c>
    </row>
    <row r="359" spans="1:12" ht="14.25" x14ac:dyDescent="0.2">
      <c r="A359" s="56"/>
      <c r="B359" s="58"/>
      <c r="C359" s="107" t="s">
        <v>832</v>
      </c>
      <c r="D359" s="107"/>
      <c r="E359" s="107"/>
      <c r="F359" s="107"/>
      <c r="G359" s="107"/>
      <c r="H359" s="107"/>
      <c r="I359" s="45"/>
      <c r="J359" s="56"/>
      <c r="K359" s="43"/>
      <c r="L359" s="45">
        <f>L361+L362+L368+L372</f>
        <v>76095.539999999994</v>
      </c>
    </row>
    <row r="360" spans="1:12" ht="14.25" x14ac:dyDescent="0.2">
      <c r="A360" s="56"/>
      <c r="B360" s="58"/>
      <c r="C360" s="106" t="s">
        <v>791</v>
      </c>
      <c r="D360" s="107"/>
      <c r="E360" s="107"/>
      <c r="F360" s="107"/>
      <c r="G360" s="107"/>
      <c r="H360" s="107"/>
      <c r="I360" s="45"/>
      <c r="J360" s="56"/>
      <c r="K360" s="43"/>
      <c r="L360" s="45"/>
    </row>
    <row r="361" spans="1:12" ht="14.25" x14ac:dyDescent="0.2">
      <c r="A361" s="56"/>
      <c r="B361" s="58"/>
      <c r="C361" s="107" t="s">
        <v>833</v>
      </c>
      <c r="D361" s="107"/>
      <c r="E361" s="107"/>
      <c r="F361" s="107"/>
      <c r="G361" s="107"/>
      <c r="H361" s="107"/>
      <c r="I361" s="45"/>
      <c r="J361" s="56"/>
      <c r="K361" s="43"/>
      <c r="L361" s="45">
        <f>SUM(AR60:AR355)</f>
        <v>6187.0900000000011</v>
      </c>
    </row>
    <row r="362" spans="1:12" ht="14.25" hidden="1" x14ac:dyDescent="0.2">
      <c r="A362" s="56"/>
      <c r="B362" s="58"/>
      <c r="C362" s="107" t="s">
        <v>793</v>
      </c>
      <c r="D362" s="107"/>
      <c r="E362" s="107"/>
      <c r="F362" s="107"/>
      <c r="G362" s="107"/>
      <c r="H362" s="107"/>
      <c r="I362" s="45"/>
      <c r="J362" s="56"/>
      <c r="K362" s="43"/>
      <c r="L362" s="45">
        <f>L364+L367+L366</f>
        <v>327.05</v>
      </c>
    </row>
    <row r="363" spans="1:12" ht="14.25" hidden="1" x14ac:dyDescent="0.2">
      <c r="A363" s="56"/>
      <c r="B363" s="58"/>
      <c r="C363" s="106" t="s">
        <v>794</v>
      </c>
      <c r="D363" s="107"/>
      <c r="E363" s="107"/>
      <c r="F363" s="107"/>
      <c r="G363" s="107"/>
      <c r="H363" s="107"/>
      <c r="I363" s="45"/>
      <c r="J363" s="56"/>
      <c r="K363" s="43"/>
      <c r="L363" s="45"/>
    </row>
    <row r="364" spans="1:12" ht="14.25" x14ac:dyDescent="0.2">
      <c r="A364" s="56"/>
      <c r="B364" s="58"/>
      <c r="C364" s="107" t="s">
        <v>793</v>
      </c>
      <c r="D364" s="107"/>
      <c r="E364" s="107"/>
      <c r="F364" s="107"/>
      <c r="G364" s="107"/>
      <c r="H364" s="107"/>
      <c r="I364" s="45"/>
      <c r="J364" s="56"/>
      <c r="K364" s="43"/>
      <c r="L364" s="45">
        <f>SUM(AO60:AO355)</f>
        <v>219.95000000000002</v>
      </c>
    </row>
    <row r="365" spans="1:12" ht="14.25" hidden="1" x14ac:dyDescent="0.2">
      <c r="A365" s="56"/>
      <c r="B365" s="58"/>
      <c r="C365" s="106" t="s">
        <v>795</v>
      </c>
      <c r="D365" s="107"/>
      <c r="E365" s="107"/>
      <c r="F365" s="107"/>
      <c r="G365" s="107"/>
      <c r="H365" s="107"/>
      <c r="I365" s="45"/>
      <c r="J365" s="56"/>
      <c r="K365" s="43"/>
      <c r="L365" s="45"/>
    </row>
    <row r="366" spans="1:12" ht="14.25" x14ac:dyDescent="0.2">
      <c r="A366" s="56"/>
      <c r="B366" s="58"/>
      <c r="C366" s="107" t="s">
        <v>815</v>
      </c>
      <c r="D366" s="107"/>
      <c r="E366" s="107"/>
      <c r="F366" s="107"/>
      <c r="G366" s="107"/>
      <c r="H366" s="107"/>
      <c r="I366" s="45"/>
      <c r="J366" s="56"/>
      <c r="K366" s="43"/>
      <c r="L366" s="45">
        <f>SUM(AT60:AT355)</f>
        <v>107.1</v>
      </c>
    </row>
    <row r="367" spans="1:12" ht="14.25" hidden="1" x14ac:dyDescent="0.2">
      <c r="A367" s="56"/>
      <c r="B367" s="58"/>
      <c r="C367" s="107" t="s">
        <v>796</v>
      </c>
      <c r="D367" s="107"/>
      <c r="E367" s="107"/>
      <c r="F367" s="107"/>
      <c r="G367" s="107"/>
      <c r="H367" s="107"/>
      <c r="I367" s="45"/>
      <c r="J367" s="56"/>
      <c r="K367" s="43"/>
      <c r="L367" s="45">
        <f>SUM(AV60:AV355)</f>
        <v>0</v>
      </c>
    </row>
    <row r="368" spans="1:12" ht="14.25" x14ac:dyDescent="0.2">
      <c r="A368" s="56"/>
      <c r="B368" s="58"/>
      <c r="C368" s="107" t="s">
        <v>797</v>
      </c>
      <c r="D368" s="107"/>
      <c r="E368" s="107"/>
      <c r="F368" s="107"/>
      <c r="G368" s="107"/>
      <c r="H368" s="107"/>
      <c r="I368" s="45"/>
      <c r="J368" s="56"/>
      <c r="K368" s="43"/>
      <c r="L368" s="45">
        <f>L370+L371</f>
        <v>69581.399999999994</v>
      </c>
    </row>
    <row r="369" spans="1:12" ht="14.25" x14ac:dyDescent="0.2">
      <c r="A369" s="56"/>
      <c r="B369" s="58"/>
      <c r="C369" s="106" t="s">
        <v>794</v>
      </c>
      <c r="D369" s="107"/>
      <c r="E369" s="107"/>
      <c r="F369" s="107"/>
      <c r="G369" s="107"/>
      <c r="H369" s="107"/>
      <c r="I369" s="45"/>
      <c r="J369" s="56"/>
      <c r="K369" s="43"/>
      <c r="L369" s="45"/>
    </row>
    <row r="370" spans="1:12" ht="14.25" x14ac:dyDescent="0.2">
      <c r="A370" s="56"/>
      <c r="B370" s="58"/>
      <c r="C370" s="107" t="s">
        <v>798</v>
      </c>
      <c r="D370" s="107"/>
      <c r="E370" s="107"/>
      <c r="F370" s="107"/>
      <c r="G370" s="107"/>
      <c r="H370" s="107"/>
      <c r="I370" s="45"/>
      <c r="J370" s="56"/>
      <c r="K370" s="43"/>
      <c r="L370" s="45">
        <f>SUM(AW60:AW355)-SUM(BK60:BK355)</f>
        <v>69581.399999999994</v>
      </c>
    </row>
    <row r="371" spans="1:12" ht="14.25" hidden="1" x14ac:dyDescent="0.2">
      <c r="A371" s="56"/>
      <c r="B371" s="58"/>
      <c r="C371" s="107" t="s">
        <v>799</v>
      </c>
      <c r="D371" s="107"/>
      <c r="E371" s="107"/>
      <c r="F371" s="107"/>
      <c r="G371" s="107"/>
      <c r="H371" s="107"/>
      <c r="I371" s="45"/>
      <c r="J371" s="56"/>
      <c r="K371" s="43"/>
      <c r="L371" s="45">
        <f>SUM(BC60:BC355)</f>
        <v>0</v>
      </c>
    </row>
    <row r="372" spans="1:12" ht="14.25" hidden="1" x14ac:dyDescent="0.2">
      <c r="A372" s="56"/>
      <c r="B372" s="58"/>
      <c r="C372" s="107" t="s">
        <v>800</v>
      </c>
      <c r="D372" s="107"/>
      <c r="E372" s="107"/>
      <c r="F372" s="107"/>
      <c r="G372" s="107"/>
      <c r="H372" s="107"/>
      <c r="I372" s="45"/>
      <c r="J372" s="56"/>
      <c r="K372" s="43"/>
      <c r="L372" s="45">
        <f>SUM(BB60:BB355)</f>
        <v>0</v>
      </c>
    </row>
    <row r="373" spans="1:12" ht="14.25" x14ac:dyDescent="0.2">
      <c r="A373" s="56"/>
      <c r="B373" s="58"/>
      <c r="C373" s="107" t="s">
        <v>801</v>
      </c>
      <c r="D373" s="107"/>
      <c r="E373" s="107"/>
      <c r="F373" s="107"/>
      <c r="G373" s="107"/>
      <c r="H373" s="107"/>
      <c r="I373" s="45"/>
      <c r="J373" s="56"/>
      <c r="K373" s="43"/>
      <c r="L373" s="45">
        <f>SUM(AR60:AR355)+SUM(AT60:AT355)+SUM(AV60:AV355)</f>
        <v>6294.1900000000014</v>
      </c>
    </row>
    <row r="374" spans="1:12" ht="14.25" x14ac:dyDescent="0.2">
      <c r="A374" s="56"/>
      <c r="B374" s="58"/>
      <c r="C374" s="107" t="s">
        <v>802</v>
      </c>
      <c r="D374" s="107"/>
      <c r="E374" s="107"/>
      <c r="F374" s="107"/>
      <c r="G374" s="107"/>
      <c r="H374" s="107"/>
      <c r="I374" s="45"/>
      <c r="J374" s="56"/>
      <c r="K374" s="43"/>
      <c r="L374" s="45">
        <f>SUM(AZ60:AZ355)</f>
        <v>5875.15</v>
      </c>
    </row>
    <row r="375" spans="1:12" ht="14.25" x14ac:dyDescent="0.2">
      <c r="A375" s="56"/>
      <c r="B375" s="58"/>
      <c r="C375" s="107" t="s">
        <v>803</v>
      </c>
      <c r="D375" s="107"/>
      <c r="E375" s="107"/>
      <c r="F375" s="107"/>
      <c r="G375" s="107"/>
      <c r="H375" s="107"/>
      <c r="I375" s="45"/>
      <c r="J375" s="56"/>
      <c r="K375" s="43"/>
      <c r="L375" s="45">
        <f>SUM(BA60:BA355)</f>
        <v>3058.5699999999997</v>
      </c>
    </row>
    <row r="376" spans="1:12" ht="14.25" hidden="1" x14ac:dyDescent="0.2">
      <c r="A376" s="56"/>
      <c r="B376" s="58"/>
      <c r="C376" s="107" t="s">
        <v>843</v>
      </c>
      <c r="D376" s="107"/>
      <c r="E376" s="107"/>
      <c r="F376" s="107"/>
      <c r="G376" s="107"/>
      <c r="H376" s="107"/>
      <c r="I376" s="45"/>
      <c r="J376" s="56"/>
      <c r="K376" s="43"/>
      <c r="L376" s="45">
        <f>L378+L379</f>
        <v>0</v>
      </c>
    </row>
    <row r="377" spans="1:12" ht="14.25" hidden="1" x14ac:dyDescent="0.2">
      <c r="A377" s="56"/>
      <c r="B377" s="58"/>
      <c r="C377" s="106" t="s">
        <v>791</v>
      </c>
      <c r="D377" s="107"/>
      <c r="E377" s="107"/>
      <c r="F377" s="107"/>
      <c r="G377" s="107"/>
      <c r="H377" s="107"/>
      <c r="I377" s="45"/>
      <c r="J377" s="56"/>
      <c r="K377" s="43"/>
      <c r="L377" s="45"/>
    </row>
    <row r="378" spans="1:12" ht="14.25" hidden="1" x14ac:dyDescent="0.2">
      <c r="A378" s="56"/>
      <c r="B378" s="58"/>
      <c r="C378" s="107" t="s">
        <v>805</v>
      </c>
      <c r="D378" s="107"/>
      <c r="E378" s="107"/>
      <c r="F378" s="107"/>
      <c r="G378" s="107"/>
      <c r="H378" s="107"/>
      <c r="I378" s="45"/>
      <c r="J378" s="56"/>
      <c r="K378" s="43"/>
      <c r="L378" s="45">
        <f>SUM(BK60:BK355)</f>
        <v>0</v>
      </c>
    </row>
    <row r="379" spans="1:12" ht="14.25" hidden="1" x14ac:dyDescent="0.2">
      <c r="A379" s="56"/>
      <c r="B379" s="58"/>
      <c r="C379" s="107" t="s">
        <v>806</v>
      </c>
      <c r="D379" s="107"/>
      <c r="E379" s="107"/>
      <c r="F379" s="107"/>
      <c r="G379" s="107"/>
      <c r="H379" s="107"/>
      <c r="I379" s="45"/>
      <c r="J379" s="56"/>
      <c r="K379" s="43"/>
      <c r="L379" s="45">
        <f>SUM(BD60:BD355)</f>
        <v>0</v>
      </c>
    </row>
    <row r="380" spans="1:12" ht="14.25" hidden="1" x14ac:dyDescent="0.2">
      <c r="A380" s="56"/>
      <c r="B380" s="58"/>
      <c r="C380" s="107" t="s">
        <v>844</v>
      </c>
      <c r="D380" s="107"/>
      <c r="E380" s="107"/>
      <c r="F380" s="107"/>
      <c r="G380" s="107"/>
      <c r="H380" s="107"/>
      <c r="I380" s="45"/>
      <c r="J380" s="56"/>
      <c r="K380" s="43"/>
      <c r="L380" s="45">
        <f>L333</f>
        <v>0</v>
      </c>
    </row>
    <row r="381" spans="1:12" ht="14.25" x14ac:dyDescent="0.2">
      <c r="A381" s="56"/>
      <c r="B381" s="58"/>
      <c r="C381" s="80" t="s">
        <v>810</v>
      </c>
      <c r="D381" s="107"/>
      <c r="E381" s="107"/>
      <c r="F381" s="107"/>
      <c r="G381" s="107"/>
      <c r="H381" s="107"/>
      <c r="I381" s="45"/>
      <c r="J381" s="56"/>
      <c r="K381" s="43"/>
      <c r="L381" s="45"/>
    </row>
    <row r="382" spans="1:12" ht="14.25" x14ac:dyDescent="0.2">
      <c r="A382" s="56"/>
      <c r="B382" s="58"/>
      <c r="C382" s="107" t="s">
        <v>811</v>
      </c>
      <c r="D382" s="107"/>
      <c r="E382" s="107"/>
      <c r="F382" s="107"/>
      <c r="G382" s="107"/>
      <c r="H382" s="107"/>
      <c r="I382" s="45"/>
      <c r="J382" s="56"/>
      <c r="K382" s="43"/>
      <c r="L382" s="45">
        <f>SUM(AX60:AX355)</f>
        <v>52699.890000000007</v>
      </c>
    </row>
    <row r="383" spans="1:12" ht="14.25" hidden="1" x14ac:dyDescent="0.2">
      <c r="A383" s="56"/>
      <c r="B383" s="58"/>
      <c r="C383" s="107" t="s">
        <v>812</v>
      </c>
      <c r="D383" s="107"/>
      <c r="E383" s="107"/>
      <c r="F383" s="107"/>
      <c r="G383" s="107"/>
      <c r="H383" s="107"/>
      <c r="I383" s="45"/>
      <c r="J383" s="56"/>
      <c r="K383" s="43"/>
      <c r="L383" s="45">
        <f>SUM(AY60:AY355)</f>
        <v>0</v>
      </c>
    </row>
    <row r="384" spans="1:12" ht="14.25" x14ac:dyDescent="0.2">
      <c r="A384" s="56"/>
      <c r="B384" s="58"/>
      <c r="C384" s="107" t="s">
        <v>813</v>
      </c>
      <c r="D384" s="107"/>
      <c r="E384" s="107"/>
      <c r="F384" s="108"/>
      <c r="G384" s="47">
        <f>Source!F373</f>
        <v>13.358456800000001</v>
      </c>
      <c r="H384" s="56"/>
      <c r="I384" s="56"/>
      <c r="J384" s="56"/>
      <c r="K384" s="56"/>
      <c r="L384" s="56"/>
    </row>
    <row r="385" spans="1:12" ht="14.25" x14ac:dyDescent="0.2">
      <c r="A385" s="56"/>
      <c r="B385" s="58"/>
      <c r="C385" s="107" t="s">
        <v>814</v>
      </c>
      <c r="D385" s="107"/>
      <c r="E385" s="107"/>
      <c r="F385" s="108"/>
      <c r="G385" s="47">
        <f>Source!F374</f>
        <v>0.1699156</v>
      </c>
      <c r="H385" s="56"/>
      <c r="I385" s="56"/>
      <c r="J385" s="56"/>
      <c r="K385" s="56"/>
      <c r="L385" s="56"/>
    </row>
    <row r="389" spans="1:12" ht="14.25" customHeight="1" x14ac:dyDescent="0.2">
      <c r="A389" s="70"/>
      <c r="B389" s="71" t="s">
        <v>845</v>
      </c>
      <c r="C389" s="72" t="str">
        <f>IF(Source!AC12&lt;&gt;"", Source!AC12," ")</f>
        <v xml:space="preserve"> </v>
      </c>
      <c r="D389" s="32"/>
      <c r="E389" s="32"/>
      <c r="F389" s="32"/>
      <c r="G389" s="32"/>
      <c r="H389" s="12" t="str">
        <f>IF(Source!AB12&lt;&gt;"", Source!AB12," ")</f>
        <v xml:space="preserve"> </v>
      </c>
      <c r="I389" s="22"/>
      <c r="J389" s="22"/>
      <c r="K389" s="36"/>
      <c r="L389" s="36"/>
    </row>
    <row r="390" spans="1:12" ht="14.25" customHeight="1" x14ac:dyDescent="0.2">
      <c r="A390" s="70"/>
      <c r="B390" s="73"/>
      <c r="C390" s="110" t="s">
        <v>846</v>
      </c>
      <c r="D390" s="110"/>
      <c r="E390" s="110"/>
      <c r="F390" s="110"/>
      <c r="G390" s="110"/>
      <c r="H390" s="22"/>
      <c r="I390" s="22"/>
      <c r="J390" s="22"/>
      <c r="K390" s="36"/>
      <c r="L390" s="36"/>
    </row>
    <row r="391" spans="1:12" ht="14.25" customHeight="1" x14ac:dyDescent="0.2">
      <c r="A391" s="70"/>
      <c r="B391" s="73"/>
      <c r="C391" s="11"/>
      <c r="D391" s="11"/>
      <c r="E391" s="11"/>
      <c r="F391" s="11"/>
      <c r="G391" s="11"/>
      <c r="H391" s="22"/>
      <c r="I391" s="22"/>
      <c r="J391" s="22"/>
      <c r="K391" s="36"/>
      <c r="L391" s="36"/>
    </row>
    <row r="392" spans="1:12" ht="14.25" customHeight="1" x14ac:dyDescent="0.2">
      <c r="A392" s="70"/>
      <c r="B392" s="71" t="s">
        <v>847</v>
      </c>
      <c r="C392" s="72" t="str">
        <f>IF(Source!AE12&lt;&gt;"", Source!AE12," ")</f>
        <v xml:space="preserve"> </v>
      </c>
      <c r="D392" s="32"/>
      <c r="E392" s="32"/>
      <c r="F392" s="32"/>
      <c r="G392" s="32"/>
      <c r="H392" s="12" t="str">
        <f>IF(Source!AD12&lt;&gt;"", Source!AD12," ")</f>
        <v xml:space="preserve"> </v>
      </c>
      <c r="I392" s="22"/>
      <c r="J392" s="22"/>
      <c r="K392" s="36"/>
      <c r="L392" s="36"/>
    </row>
    <row r="393" spans="1:12" ht="14.25" customHeight="1" x14ac:dyDescent="0.2">
      <c r="A393" s="11"/>
      <c r="B393" s="11"/>
      <c r="C393" s="110" t="s">
        <v>846</v>
      </c>
      <c r="D393" s="110"/>
      <c r="E393" s="110"/>
      <c r="F393" s="110"/>
      <c r="G393" s="110"/>
      <c r="H393" s="22"/>
      <c r="I393" s="22"/>
      <c r="J393" s="22"/>
      <c r="K393" s="36"/>
      <c r="L393" s="36"/>
    </row>
  </sheetData>
  <mergeCells count="276">
    <mergeCell ref="C382:H382"/>
    <mergeCell ref="C383:H383"/>
    <mergeCell ref="C384:F384"/>
    <mergeCell ref="C385:F385"/>
    <mergeCell ref="C390:G390"/>
    <mergeCell ref="C393:G393"/>
    <mergeCell ref="C376:H376"/>
    <mergeCell ref="C377:H377"/>
    <mergeCell ref="C378:H378"/>
    <mergeCell ref="C379:H379"/>
    <mergeCell ref="C380:H380"/>
    <mergeCell ref="C381:H381"/>
    <mergeCell ref="C370:H370"/>
    <mergeCell ref="C371:H371"/>
    <mergeCell ref="C372:H372"/>
    <mergeCell ref="C373:H373"/>
    <mergeCell ref="C374:H374"/>
    <mergeCell ref="C375:H375"/>
    <mergeCell ref="C364:H364"/>
    <mergeCell ref="C365:H365"/>
    <mergeCell ref="C366:H366"/>
    <mergeCell ref="C367:H367"/>
    <mergeCell ref="C368:H368"/>
    <mergeCell ref="C369:H369"/>
    <mergeCell ref="C358:H358"/>
    <mergeCell ref="C359:H359"/>
    <mergeCell ref="C360:H360"/>
    <mergeCell ref="C361:H361"/>
    <mergeCell ref="C362:H362"/>
    <mergeCell ref="C363:H363"/>
    <mergeCell ref="C351:H351"/>
    <mergeCell ref="C352:H352"/>
    <mergeCell ref="C353:H353"/>
    <mergeCell ref="C354:H354"/>
    <mergeCell ref="C355:H355"/>
    <mergeCell ref="C357:H357"/>
    <mergeCell ref="C345:H345"/>
    <mergeCell ref="C346:H346"/>
    <mergeCell ref="C347:H347"/>
    <mergeCell ref="C348:H348"/>
    <mergeCell ref="C349:H349"/>
    <mergeCell ref="C350:H350"/>
    <mergeCell ref="C339:H339"/>
    <mergeCell ref="C340:H340"/>
    <mergeCell ref="C341:H341"/>
    <mergeCell ref="C342:H342"/>
    <mergeCell ref="C343:H343"/>
    <mergeCell ref="C344:H344"/>
    <mergeCell ref="C333:H333"/>
    <mergeCell ref="C334:H334"/>
    <mergeCell ref="C335:H335"/>
    <mergeCell ref="C336:H336"/>
    <mergeCell ref="C337:H337"/>
    <mergeCell ref="C338:H338"/>
    <mergeCell ref="C325:H325"/>
    <mergeCell ref="C326:H326"/>
    <mergeCell ref="C328:H328"/>
    <mergeCell ref="C329:H329"/>
    <mergeCell ref="C330:H330"/>
    <mergeCell ref="C331:H331"/>
    <mergeCell ref="C319:H319"/>
    <mergeCell ref="C320:H320"/>
    <mergeCell ref="C321:H321"/>
    <mergeCell ref="C322:H322"/>
    <mergeCell ref="C323:H323"/>
    <mergeCell ref="C324:H324"/>
    <mergeCell ref="C313:H313"/>
    <mergeCell ref="C314:H314"/>
    <mergeCell ref="C315:H315"/>
    <mergeCell ref="C316:H316"/>
    <mergeCell ref="C317:H317"/>
    <mergeCell ref="C318:H318"/>
    <mergeCell ref="C306:H306"/>
    <mergeCell ref="C308:H308"/>
    <mergeCell ref="C309:H309"/>
    <mergeCell ref="C310:H310"/>
    <mergeCell ref="C311:H311"/>
    <mergeCell ref="C312:H312"/>
    <mergeCell ref="C300:H300"/>
    <mergeCell ref="C301:H301"/>
    <mergeCell ref="C302:H302"/>
    <mergeCell ref="C303:H303"/>
    <mergeCell ref="C304:H304"/>
    <mergeCell ref="C305:H305"/>
    <mergeCell ref="C294:H294"/>
    <mergeCell ref="C295:H295"/>
    <mergeCell ref="C296:H296"/>
    <mergeCell ref="C297:H297"/>
    <mergeCell ref="C298:H298"/>
    <mergeCell ref="C299:H299"/>
    <mergeCell ref="C288:H288"/>
    <mergeCell ref="C289:H289"/>
    <mergeCell ref="C290:H290"/>
    <mergeCell ref="C291:H291"/>
    <mergeCell ref="C292:H292"/>
    <mergeCell ref="C293:H293"/>
    <mergeCell ref="C279:H279"/>
    <mergeCell ref="C280:H280"/>
    <mergeCell ref="C281:H281"/>
    <mergeCell ref="C282:F282"/>
    <mergeCell ref="C283:F283"/>
    <mergeCell ref="C286:H286"/>
    <mergeCell ref="C273:H273"/>
    <mergeCell ref="C274:H274"/>
    <mergeCell ref="C275:H275"/>
    <mergeCell ref="C276:H276"/>
    <mergeCell ref="C277:H277"/>
    <mergeCell ref="C278:H278"/>
    <mergeCell ref="C267:H267"/>
    <mergeCell ref="C268:H268"/>
    <mergeCell ref="C269:H269"/>
    <mergeCell ref="C270:H270"/>
    <mergeCell ref="C271:H271"/>
    <mergeCell ref="C272:H272"/>
    <mergeCell ref="C261:H261"/>
    <mergeCell ref="C262:H262"/>
    <mergeCell ref="C263:H263"/>
    <mergeCell ref="C264:H264"/>
    <mergeCell ref="C265:H265"/>
    <mergeCell ref="C266:H266"/>
    <mergeCell ref="C255:H255"/>
    <mergeCell ref="C256:H256"/>
    <mergeCell ref="C257:H257"/>
    <mergeCell ref="C258:H258"/>
    <mergeCell ref="C259:H259"/>
    <mergeCell ref="C260:H260"/>
    <mergeCell ref="C251:H251"/>
    <mergeCell ref="I251:J251"/>
    <mergeCell ref="K251:L251"/>
    <mergeCell ref="C253:H253"/>
    <mergeCell ref="I253:J253"/>
    <mergeCell ref="K253:L253"/>
    <mergeCell ref="C243:F243"/>
    <mergeCell ref="C244:F244"/>
    <mergeCell ref="A247:L247"/>
    <mergeCell ref="C249:H249"/>
    <mergeCell ref="I249:J249"/>
    <mergeCell ref="K249:L249"/>
    <mergeCell ref="C237:H237"/>
    <mergeCell ref="C238:H238"/>
    <mergeCell ref="C239:H239"/>
    <mergeCell ref="C240:H240"/>
    <mergeCell ref="C241:H241"/>
    <mergeCell ref="C242:H242"/>
    <mergeCell ref="C231:H231"/>
    <mergeCell ref="C232:H232"/>
    <mergeCell ref="C233:H233"/>
    <mergeCell ref="C234:H234"/>
    <mergeCell ref="C235:H235"/>
    <mergeCell ref="C236:H236"/>
    <mergeCell ref="C225:H225"/>
    <mergeCell ref="C226:H226"/>
    <mergeCell ref="C227:H227"/>
    <mergeCell ref="C228:H228"/>
    <mergeCell ref="C229:H229"/>
    <mergeCell ref="C230:H230"/>
    <mergeCell ref="C219:H219"/>
    <mergeCell ref="C220:H220"/>
    <mergeCell ref="C221:H221"/>
    <mergeCell ref="C222:H222"/>
    <mergeCell ref="C223:H223"/>
    <mergeCell ref="C224:H224"/>
    <mergeCell ref="C210:F210"/>
    <mergeCell ref="C211:F211"/>
    <mergeCell ref="A214:L214"/>
    <mergeCell ref="C216:H216"/>
    <mergeCell ref="C217:H217"/>
    <mergeCell ref="C218:H218"/>
    <mergeCell ref="C204:H204"/>
    <mergeCell ref="C205:H205"/>
    <mergeCell ref="C206:H206"/>
    <mergeCell ref="C207:H207"/>
    <mergeCell ref="C208:H208"/>
    <mergeCell ref="C209:H209"/>
    <mergeCell ref="C198:H198"/>
    <mergeCell ref="C199:H199"/>
    <mergeCell ref="C200:H200"/>
    <mergeCell ref="C201:H201"/>
    <mergeCell ref="C202:H202"/>
    <mergeCell ref="C203:H203"/>
    <mergeCell ref="C192:H192"/>
    <mergeCell ref="C193:H193"/>
    <mergeCell ref="C194:H194"/>
    <mergeCell ref="C195:H195"/>
    <mergeCell ref="C196:H196"/>
    <mergeCell ref="C197:H197"/>
    <mergeCell ref="C186:H186"/>
    <mergeCell ref="C187:H187"/>
    <mergeCell ref="C188:H188"/>
    <mergeCell ref="C189:H189"/>
    <mergeCell ref="C190:H190"/>
    <mergeCell ref="C191:H191"/>
    <mergeCell ref="C181:H181"/>
    <mergeCell ref="I181:J181"/>
    <mergeCell ref="K181:L181"/>
    <mergeCell ref="C183:H183"/>
    <mergeCell ref="C184:H184"/>
    <mergeCell ref="C185:H185"/>
    <mergeCell ref="C169:H169"/>
    <mergeCell ref="I169:J169"/>
    <mergeCell ref="K169:L169"/>
    <mergeCell ref="C179:H179"/>
    <mergeCell ref="I179:J179"/>
    <mergeCell ref="K179:L179"/>
    <mergeCell ref="C157:H157"/>
    <mergeCell ref="I157:J157"/>
    <mergeCell ref="K157:L157"/>
    <mergeCell ref="C159:H159"/>
    <mergeCell ref="I159:J159"/>
    <mergeCell ref="K159:L159"/>
    <mergeCell ref="C131:H131"/>
    <mergeCell ref="I131:J131"/>
    <mergeCell ref="K131:L131"/>
    <mergeCell ref="C145:H145"/>
    <mergeCell ref="I145:J145"/>
    <mergeCell ref="K145:L145"/>
    <mergeCell ref="C107:H107"/>
    <mergeCell ref="I107:J107"/>
    <mergeCell ref="K107:L107"/>
    <mergeCell ref="C109:H109"/>
    <mergeCell ref="I109:J109"/>
    <mergeCell ref="K109:L109"/>
    <mergeCell ref="C87:H87"/>
    <mergeCell ref="I87:J87"/>
    <mergeCell ref="K87:L87"/>
    <mergeCell ref="C98:H98"/>
    <mergeCell ref="I98:J98"/>
    <mergeCell ref="K98:L98"/>
    <mergeCell ref="E54:G57"/>
    <mergeCell ref="H54:L57"/>
    <mergeCell ref="A61:L61"/>
    <mergeCell ref="C78:H78"/>
    <mergeCell ref="I78:J78"/>
    <mergeCell ref="K78:L78"/>
    <mergeCell ref="C51:D51"/>
    <mergeCell ref="C52:D52"/>
    <mergeCell ref="A54:A58"/>
    <mergeCell ref="B54:B58"/>
    <mergeCell ref="C54:C58"/>
    <mergeCell ref="D54:D58"/>
    <mergeCell ref="A36:L36"/>
    <mergeCell ref="C41:L41"/>
    <mergeCell ref="C42:L42"/>
    <mergeCell ref="C46:D46"/>
    <mergeCell ref="C49:D49"/>
    <mergeCell ref="C50:D50"/>
    <mergeCell ref="A27:L27"/>
    <mergeCell ref="A28:L28"/>
    <mergeCell ref="A30:L30"/>
    <mergeCell ref="A31:L31"/>
    <mergeCell ref="A33:L33"/>
    <mergeCell ref="A35:L35"/>
    <mergeCell ref="A20:E20"/>
    <mergeCell ref="F20:L20"/>
    <mergeCell ref="A22:E22"/>
    <mergeCell ref="F22:L22"/>
    <mergeCell ref="A24:E24"/>
    <mergeCell ref="F24:L24"/>
    <mergeCell ref="A14:E14"/>
    <mergeCell ref="F14:L14"/>
    <mergeCell ref="A16:E16"/>
    <mergeCell ref="F16:L16"/>
    <mergeCell ref="A18:E18"/>
    <mergeCell ref="F18:L18"/>
    <mergeCell ref="B7:E7"/>
    <mergeCell ref="H7:L7"/>
    <mergeCell ref="A10:E10"/>
    <mergeCell ref="F10:L10"/>
    <mergeCell ref="A12:E12"/>
    <mergeCell ref="F12:L12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308"/>
  <sheetViews>
    <sheetView topLeftCell="A169" zoomScaleNormal="100" workbookViewId="0">
      <selection activeCell="C273" sqref="C273:L273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93" ht="16.5" customHeight="1" x14ac:dyDescent="0.25">
      <c r="A3" s="10"/>
      <c r="B3" s="78" t="s">
        <v>707</v>
      </c>
      <c r="C3" s="78"/>
      <c r="D3" s="78"/>
      <c r="E3" s="78"/>
      <c r="F3" s="11"/>
      <c r="G3" s="11"/>
      <c r="H3" s="78" t="s">
        <v>708</v>
      </c>
      <c r="I3" s="78"/>
      <c r="J3" s="78"/>
      <c r="K3" s="78"/>
      <c r="L3" s="78"/>
    </row>
    <row r="4" spans="1:93" ht="14.25" customHeight="1" x14ac:dyDescent="0.2">
      <c r="A4" s="11"/>
      <c r="B4" s="79"/>
      <c r="C4" s="79"/>
      <c r="D4" s="79"/>
      <c r="E4" s="79"/>
      <c r="F4" s="11"/>
      <c r="G4" s="11"/>
      <c r="H4" s="79"/>
      <c r="I4" s="79"/>
      <c r="J4" s="79"/>
      <c r="K4" s="79"/>
      <c r="L4" s="79"/>
    </row>
    <row r="5" spans="1:93" ht="14.25" customHeight="1" x14ac:dyDescent="0.2">
      <c r="A5" s="11"/>
      <c r="B5" s="11"/>
      <c r="C5" s="12"/>
      <c r="D5" s="12"/>
      <c r="E5" s="12"/>
      <c r="F5" s="11"/>
      <c r="G5" s="11"/>
      <c r="H5" s="12"/>
      <c r="I5" s="12"/>
      <c r="J5" s="12"/>
      <c r="K5" s="12"/>
      <c r="L5" s="12"/>
    </row>
    <row r="6" spans="1:93" ht="14.25" customHeight="1" x14ac:dyDescent="0.2">
      <c r="A6" s="12"/>
      <c r="B6" s="79" t="str">
        <f>CONCATENATE("______________________ ", IF(Source!AL12&lt;&gt;"", Source!AL12, ""))</f>
        <v xml:space="preserve">______________________ </v>
      </c>
      <c r="C6" s="79"/>
      <c r="D6" s="79"/>
      <c r="E6" s="79"/>
      <c r="F6" s="11"/>
      <c r="G6" s="11"/>
      <c r="H6" s="79" t="str">
        <f>CONCATENATE("______________________ ", IF(Source!AH12&lt;&gt;"", Source!AH12, ""))</f>
        <v xml:space="preserve">______________________ </v>
      </c>
      <c r="I6" s="79"/>
      <c r="J6" s="79"/>
      <c r="K6" s="79"/>
      <c r="L6" s="79"/>
    </row>
    <row r="7" spans="1:93" ht="14.25" customHeight="1" x14ac:dyDescent="0.2">
      <c r="A7" s="13"/>
      <c r="B7" s="83" t="s">
        <v>709</v>
      </c>
      <c r="C7" s="83"/>
      <c r="D7" s="83"/>
      <c r="E7" s="83"/>
      <c r="F7" s="11"/>
      <c r="G7" s="11"/>
      <c r="H7" s="83" t="s">
        <v>709</v>
      </c>
      <c r="I7" s="83"/>
      <c r="J7" s="83"/>
      <c r="K7" s="83"/>
      <c r="L7" s="83"/>
    </row>
    <row r="10" spans="1:93" ht="12.75" customHeight="1" x14ac:dyDescent="0.2">
      <c r="A10" s="81" t="s">
        <v>710</v>
      </c>
      <c r="B10" s="81"/>
      <c r="C10" s="81"/>
      <c r="D10" s="81"/>
      <c r="E10" s="81"/>
      <c r="F10" s="82" t="s">
        <v>749</v>
      </c>
      <c r="G10" s="82"/>
      <c r="H10" s="82"/>
      <c r="I10" s="82"/>
      <c r="J10" s="82"/>
      <c r="K10" s="82"/>
      <c r="L10" s="82"/>
    </row>
    <row r="11" spans="1:93" ht="12.75" customHeight="1" x14ac:dyDescent="0.2">
      <c r="A11" s="15"/>
      <c r="B11" s="15"/>
      <c r="C11" s="15"/>
      <c r="D11" s="15"/>
      <c r="E11" s="15"/>
      <c r="F11" s="16"/>
      <c r="G11" s="16"/>
      <c r="H11" s="16"/>
      <c r="I11" s="16"/>
      <c r="J11" s="16"/>
      <c r="K11" s="16"/>
      <c r="L11" s="16"/>
    </row>
    <row r="12" spans="1:93" ht="25.5" x14ac:dyDescent="0.2">
      <c r="A12" s="81" t="s">
        <v>711</v>
      </c>
      <c r="B12" s="81"/>
      <c r="C12" s="81"/>
      <c r="D12" s="81"/>
      <c r="E12" s="81"/>
      <c r="F12" s="8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12" s="82"/>
      <c r="H12" s="82"/>
      <c r="I12" s="82"/>
      <c r="J12" s="82"/>
      <c r="K12" s="82"/>
      <c r="L12" s="82"/>
      <c r="CO12" s="3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13" spans="1:93" ht="12.75" customHeight="1" x14ac:dyDescent="0.2">
      <c r="A13" s="15"/>
      <c r="B13" s="15"/>
      <c r="C13" s="15"/>
      <c r="D13" s="15"/>
      <c r="E13" s="15"/>
      <c r="F13" s="16"/>
      <c r="G13" s="16"/>
      <c r="H13" s="16"/>
      <c r="I13" s="16"/>
      <c r="J13" s="16"/>
      <c r="K13" s="16"/>
      <c r="L13" s="16"/>
    </row>
    <row r="14" spans="1:93" ht="127.5" x14ac:dyDescent="0.2">
      <c r="A14" s="81" t="s">
        <v>712</v>
      </c>
      <c r="B14" s="81"/>
      <c r="C14" s="81"/>
      <c r="D14" s="81"/>
      <c r="E14" s="81"/>
      <c r="F14" s="8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14" s="82"/>
      <c r="H14" s="82"/>
      <c r="I14" s="82"/>
      <c r="J14" s="82"/>
      <c r="K14" s="82"/>
      <c r="L14" s="82"/>
      <c r="CO14" s="3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15" spans="1:93" ht="12.75" customHeight="1" x14ac:dyDescent="0.2">
      <c r="A15" s="15"/>
      <c r="B15" s="15"/>
      <c r="C15" s="15"/>
      <c r="D15" s="15"/>
      <c r="E15" s="15"/>
      <c r="F15" s="16"/>
      <c r="G15" s="16"/>
      <c r="H15" s="16"/>
      <c r="I15" s="16"/>
      <c r="J15" s="16"/>
      <c r="K15" s="16"/>
      <c r="L15" s="16"/>
    </row>
    <row r="16" spans="1:93" ht="76.5" customHeight="1" x14ac:dyDescent="0.2">
      <c r="A16" s="81" t="s">
        <v>713</v>
      </c>
      <c r="B16" s="81"/>
      <c r="C16" s="81"/>
      <c r="D16" s="81"/>
      <c r="E16" s="81"/>
      <c r="F16" s="82" t="s">
        <v>499</v>
      </c>
      <c r="G16" s="82"/>
      <c r="H16" s="82"/>
      <c r="I16" s="82"/>
      <c r="J16" s="82"/>
      <c r="K16" s="82"/>
      <c r="L16" s="82"/>
    </row>
    <row r="17" spans="1:12" ht="12.75" customHeight="1" x14ac:dyDescent="0.2">
      <c r="A17" s="15"/>
      <c r="B17" s="15"/>
      <c r="C17" s="15"/>
      <c r="D17" s="15"/>
      <c r="E17" s="15"/>
      <c r="F17" s="16"/>
      <c r="G17" s="16"/>
      <c r="H17" s="16"/>
      <c r="I17" s="16"/>
      <c r="J17" s="16"/>
      <c r="K17" s="16"/>
      <c r="L17" s="16"/>
    </row>
    <row r="18" spans="1:12" ht="38.25" customHeight="1" x14ac:dyDescent="0.2">
      <c r="A18" s="81" t="s">
        <v>714</v>
      </c>
      <c r="B18" s="81"/>
      <c r="C18" s="81"/>
      <c r="D18" s="81"/>
      <c r="E18" s="81"/>
      <c r="F18" s="82" t="s">
        <v>501</v>
      </c>
      <c r="G18" s="82"/>
      <c r="H18" s="82"/>
      <c r="I18" s="82"/>
      <c r="J18" s="82"/>
      <c r="K18" s="82"/>
      <c r="L18" s="82"/>
    </row>
    <row r="19" spans="1:12" ht="12.75" customHeight="1" x14ac:dyDescent="0.2">
      <c r="A19" s="17"/>
      <c r="B19" s="17"/>
      <c r="C19" s="17"/>
      <c r="D19" s="17"/>
      <c r="E19" s="17"/>
      <c r="F19" s="18"/>
      <c r="G19" s="18"/>
      <c r="H19" s="18"/>
      <c r="I19" s="18"/>
      <c r="J19" s="18"/>
      <c r="K19" s="18"/>
      <c r="L19" s="18"/>
    </row>
    <row r="20" spans="1:12" ht="12.75" customHeight="1" x14ac:dyDescent="0.2">
      <c r="A20" s="81" t="s">
        <v>715</v>
      </c>
      <c r="B20" s="81"/>
      <c r="C20" s="81"/>
      <c r="D20" s="81"/>
      <c r="E20" s="81"/>
      <c r="F20" s="82" t="s">
        <v>750</v>
      </c>
      <c r="G20" s="82"/>
      <c r="H20" s="82"/>
      <c r="I20" s="82"/>
      <c r="J20" s="82"/>
      <c r="K20" s="82"/>
      <c r="L20" s="82"/>
    </row>
    <row r="21" spans="1:12" ht="12.75" customHeight="1" x14ac:dyDescent="0.2">
      <c r="A21" s="17"/>
      <c r="B21" s="17"/>
      <c r="C21" s="17"/>
      <c r="D21" s="17"/>
      <c r="E21" s="17"/>
      <c r="F21" s="18"/>
      <c r="G21" s="18"/>
      <c r="H21" s="18"/>
      <c r="I21" s="18"/>
      <c r="J21" s="18"/>
      <c r="K21" s="18"/>
      <c r="L21" s="18"/>
    </row>
    <row r="22" spans="1:12" ht="12.75" customHeight="1" x14ac:dyDescent="0.2">
      <c r="A22" s="81" t="s">
        <v>716</v>
      </c>
      <c r="B22" s="81"/>
      <c r="C22" s="81"/>
      <c r="D22" s="81"/>
      <c r="E22" s="81"/>
      <c r="F22" s="82" t="str">
        <f>IF(Source!CZ12 &lt;&gt; "", Source!CZ12, "")</f>
        <v/>
      </c>
      <c r="G22" s="82"/>
      <c r="H22" s="82"/>
      <c r="I22" s="82"/>
      <c r="J22" s="82"/>
      <c r="K22" s="82"/>
      <c r="L22" s="82"/>
    </row>
    <row r="23" spans="1:12" ht="12.75" customHeight="1" x14ac:dyDescent="0.2">
      <c r="A23" s="17"/>
      <c r="B23" s="17"/>
      <c r="C23" s="17"/>
      <c r="D23" s="17"/>
      <c r="E23" s="17"/>
      <c r="F23" s="18"/>
      <c r="G23" s="18"/>
      <c r="H23" s="18"/>
      <c r="I23" s="18"/>
      <c r="J23" s="18"/>
      <c r="K23" s="18"/>
      <c r="L23" s="16"/>
    </row>
    <row r="24" spans="1:12" ht="12.75" customHeight="1" x14ac:dyDescent="0.2">
      <c r="A24" s="81" t="s">
        <v>717</v>
      </c>
      <c r="B24" s="81"/>
      <c r="C24" s="81"/>
      <c r="D24" s="81"/>
      <c r="E24" s="81"/>
      <c r="F24" s="82" t="str">
        <f>IF(Source!DA12 &lt;&gt; "", Source!DA12, "")</f>
        <v/>
      </c>
      <c r="G24" s="82"/>
      <c r="H24" s="82"/>
      <c r="I24" s="82"/>
      <c r="J24" s="82"/>
      <c r="K24" s="82"/>
      <c r="L24" s="82"/>
    </row>
    <row r="25" spans="1:12" ht="12.75" customHeight="1" x14ac:dyDescent="0.2">
      <c r="A25" s="9"/>
      <c r="B25" s="9"/>
      <c r="C25" s="9"/>
      <c r="D25" s="9"/>
      <c r="E25" s="9"/>
      <c r="F25" s="19"/>
      <c r="G25" s="19"/>
      <c r="H25" s="19"/>
      <c r="I25" s="19"/>
      <c r="J25" s="19"/>
      <c r="K25" s="19"/>
      <c r="L25" s="19"/>
    </row>
    <row r="26" spans="1:12" ht="12.75" customHeight="1" x14ac:dyDescent="0.2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</row>
    <row r="27" spans="1:12" ht="15.75" customHeight="1" x14ac:dyDescent="0.25">
      <c r="A27" s="84"/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</row>
    <row r="28" spans="1:12" ht="14.25" customHeight="1" x14ac:dyDescent="0.2">
      <c r="A28" s="85" t="s">
        <v>718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</row>
    <row r="29" spans="1:12" ht="14.25" customHeight="1" x14ac:dyDescent="0.2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spans="1:12" ht="31.5" customHeight="1" x14ac:dyDescent="0.25">
      <c r="A30" s="84" t="s">
        <v>886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</row>
    <row r="31" spans="1:12" ht="14.25" customHeight="1" x14ac:dyDescent="0.2">
      <c r="A31" s="85" t="s">
        <v>719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</row>
    <row r="32" spans="1:12" ht="14.25" customHeight="1" x14ac:dyDescent="0.2">
      <c r="A32" s="11"/>
      <c r="B32" s="11"/>
      <c r="C32" s="11"/>
      <c r="D32" s="11"/>
      <c r="E32" s="11"/>
      <c r="F32" s="13"/>
      <c r="G32" s="13"/>
      <c r="H32" s="13"/>
      <c r="I32" s="13"/>
      <c r="J32" s="13"/>
      <c r="K32" s="13"/>
      <c r="L32" s="13"/>
    </row>
    <row r="33" spans="1:12" ht="15.75" customHeight="1" x14ac:dyDescent="0.25">
      <c r="A33" s="86" t="str">
        <f>CONCATENATE( "ЛОКАЛЬНАЯ СМЕТА № ", Source!L381, " ",Source!CM381)</f>
        <v xml:space="preserve">ЛОКАЛЬНАЯ СМЕТА № 02-01-04 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</row>
    <row r="34" spans="1:12" ht="15" customHeight="1" x14ac:dyDescent="0.25">
      <c r="A34" s="20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0"/>
    </row>
    <row r="35" spans="1:12" ht="18" customHeight="1" x14ac:dyDescent="0.25">
      <c r="A35" s="87" t="str">
        <f>IF(Source!G381&lt;&gt;"Новая локальная смета", Source!G381, "")</f>
        <v>Строительство 2КЛ-10 кВ(ввода)</v>
      </c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</row>
    <row r="36" spans="1:12" ht="14.25" customHeight="1" x14ac:dyDescent="0.2">
      <c r="A36" s="85" t="s">
        <v>720</v>
      </c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</row>
    <row r="37" spans="1:12" ht="14.25" customHeight="1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ht="14.25" customHeight="1" x14ac:dyDescent="0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1:12" ht="12.75" customHeight="1" x14ac:dyDescent="0.2">
      <c r="A39" s="14" t="s">
        <v>721</v>
      </c>
      <c r="B39" s="14"/>
      <c r="C39" s="23" t="s">
        <v>751</v>
      </c>
      <c r="D39" s="14" t="s">
        <v>722</v>
      </c>
      <c r="E39" s="14"/>
      <c r="F39" s="14"/>
      <c r="G39" s="14"/>
      <c r="H39" s="14"/>
      <c r="I39" s="14"/>
      <c r="J39" s="14"/>
      <c r="K39" s="14"/>
      <c r="L39" s="14"/>
    </row>
    <row r="40" spans="1:12" ht="12.75" customHeight="1" x14ac:dyDescent="0.2">
      <c r="A40" s="14"/>
      <c r="B40" s="14"/>
      <c r="C40" s="24"/>
      <c r="D40" s="14"/>
      <c r="E40" s="14"/>
      <c r="F40" s="14"/>
      <c r="G40" s="14"/>
      <c r="H40" s="14"/>
      <c r="I40" s="14"/>
      <c r="J40" s="14"/>
      <c r="K40" s="14"/>
      <c r="L40" s="14"/>
    </row>
    <row r="41" spans="1:12" ht="12.75" customHeight="1" x14ac:dyDescent="0.2">
      <c r="A41" s="14" t="s">
        <v>723</v>
      </c>
      <c r="B41" s="14"/>
      <c r="C41" s="93"/>
      <c r="D41" s="93"/>
      <c r="E41" s="93"/>
      <c r="F41" s="93"/>
      <c r="G41" s="93"/>
      <c r="H41" s="93"/>
      <c r="I41" s="93"/>
      <c r="J41" s="93"/>
      <c r="K41" s="93"/>
      <c r="L41" s="93"/>
    </row>
    <row r="42" spans="1:12" ht="12.75" customHeight="1" x14ac:dyDescent="0.2">
      <c r="A42" s="25"/>
      <c r="B42" s="26"/>
      <c r="C42" s="85" t="s">
        <v>724</v>
      </c>
      <c r="D42" s="85"/>
      <c r="E42" s="85"/>
      <c r="F42" s="85"/>
      <c r="G42" s="85"/>
      <c r="H42" s="85"/>
      <c r="I42" s="85"/>
      <c r="J42" s="85"/>
      <c r="K42" s="85"/>
      <c r="L42" s="85"/>
    </row>
    <row r="43" spans="1:12" ht="14.25" customHeight="1" x14ac:dyDescent="0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spans="1:12" ht="14.25" customHeight="1" x14ac:dyDescent="0.2">
      <c r="A44" s="27" t="s">
        <v>752</v>
      </c>
      <c r="B44" s="11"/>
      <c r="C44" s="11"/>
      <c r="D44" s="28"/>
      <c r="E44" s="11"/>
      <c r="F44" s="11"/>
      <c r="G44" s="11"/>
      <c r="H44" s="11"/>
      <c r="I44" s="11"/>
      <c r="J44" s="11"/>
      <c r="K44" s="11"/>
      <c r="L44" s="11"/>
    </row>
    <row r="45" spans="1:12" ht="14.25" customHeight="1" x14ac:dyDescent="0.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spans="1:12" ht="14.25" customHeight="1" x14ac:dyDescent="0.2">
      <c r="A46" s="27" t="s">
        <v>725</v>
      </c>
      <c r="B46" s="11"/>
      <c r="C46" s="88">
        <f>C49+C50+C51+C52</f>
        <v>50.930000000000007</v>
      </c>
      <c r="D46" s="89"/>
      <c r="E46" s="14" t="s">
        <v>726</v>
      </c>
      <c r="F46" s="9"/>
      <c r="G46" s="9"/>
      <c r="H46" s="9"/>
      <c r="I46" s="9"/>
      <c r="J46" s="9"/>
      <c r="K46" s="9"/>
      <c r="L46" s="11"/>
    </row>
    <row r="47" spans="1:12" ht="14.25" customHeight="1" x14ac:dyDescent="0.2">
      <c r="A47" s="27"/>
      <c r="B47" s="11"/>
      <c r="C47" s="66"/>
      <c r="D47" s="29"/>
      <c r="E47" s="14"/>
      <c r="F47" s="9"/>
      <c r="G47" s="14" t="s">
        <v>727</v>
      </c>
      <c r="H47" s="11"/>
      <c r="I47" s="14"/>
      <c r="J47" s="14"/>
      <c r="K47" s="68">
        <f>ROUND(SUM(AR60:AR301)/1000, 2)</f>
        <v>3.76</v>
      </c>
      <c r="L47" s="14" t="s">
        <v>726</v>
      </c>
    </row>
    <row r="48" spans="1:12" ht="14.25" customHeight="1" x14ac:dyDescent="0.2">
      <c r="A48" s="11"/>
      <c r="B48" s="30" t="s">
        <v>728</v>
      </c>
      <c r="C48" s="67"/>
      <c r="D48" s="11"/>
      <c r="E48" s="14"/>
      <c r="F48" s="9"/>
      <c r="G48" s="14" t="s">
        <v>729</v>
      </c>
      <c r="H48" s="11"/>
      <c r="I48" s="14"/>
      <c r="J48" s="14"/>
      <c r="K48" s="68">
        <f>ROUND(SUM(AT60:AT301)/1000, 2)</f>
        <v>0.03</v>
      </c>
      <c r="L48" s="14" t="s">
        <v>726</v>
      </c>
    </row>
    <row r="49" spans="1:12" ht="14.25" customHeight="1" x14ac:dyDescent="0.2">
      <c r="A49" s="11"/>
      <c r="B49" s="27" t="s">
        <v>730</v>
      </c>
      <c r="C49" s="88">
        <f>ROUND((Source!F488)/1000, 2)</f>
        <v>2.16</v>
      </c>
      <c r="D49" s="89"/>
      <c r="E49" s="14" t="s">
        <v>726</v>
      </c>
      <c r="F49" s="9"/>
      <c r="G49" s="14" t="s">
        <v>731</v>
      </c>
      <c r="H49" s="11"/>
      <c r="I49" s="14"/>
      <c r="J49" s="29"/>
      <c r="K49" s="69">
        <f>Source!F493</f>
        <v>7.6872829999999999</v>
      </c>
      <c r="L49" s="14" t="s">
        <v>505</v>
      </c>
    </row>
    <row r="50" spans="1:12" ht="14.25" customHeight="1" x14ac:dyDescent="0.2">
      <c r="A50" s="11"/>
      <c r="B50" s="27" t="s">
        <v>732</v>
      </c>
      <c r="C50" s="88">
        <f>ROUND((Source!F489)/1000, 2)</f>
        <v>48.77</v>
      </c>
      <c r="D50" s="89"/>
      <c r="E50" s="14" t="s">
        <v>726</v>
      </c>
      <c r="F50" s="9"/>
      <c r="G50" s="14" t="s">
        <v>733</v>
      </c>
      <c r="H50" s="11"/>
      <c r="I50" s="14"/>
      <c r="J50" s="31"/>
      <c r="K50" s="69">
        <f>Source!F494</f>
        <v>4.4238E-2</v>
      </c>
      <c r="L50" s="14" t="s">
        <v>505</v>
      </c>
    </row>
    <row r="51" spans="1:12" ht="14.25" customHeight="1" x14ac:dyDescent="0.2">
      <c r="A51" s="11"/>
      <c r="B51" s="27" t="s">
        <v>734</v>
      </c>
      <c r="C51" s="88">
        <f>ROUND((Source!F480)/1000, 2)</f>
        <v>0</v>
      </c>
      <c r="D51" s="89"/>
      <c r="E51" s="14" t="s">
        <v>726</v>
      </c>
      <c r="F51" s="9"/>
      <c r="G51" s="14"/>
      <c r="H51" s="14"/>
      <c r="I51" s="14"/>
      <c r="J51" s="14"/>
      <c r="K51" s="9"/>
      <c r="L51" s="14"/>
    </row>
    <row r="52" spans="1:12" ht="14.25" customHeight="1" x14ac:dyDescent="0.2">
      <c r="A52" s="11"/>
      <c r="B52" s="27" t="s">
        <v>735</v>
      </c>
      <c r="C52" s="88">
        <f>ROUND((Source!F490)/1000, 2)</f>
        <v>0</v>
      </c>
      <c r="D52" s="89"/>
      <c r="E52" s="14" t="s">
        <v>726</v>
      </c>
      <c r="F52" s="9"/>
      <c r="G52" s="14"/>
      <c r="H52" s="14"/>
      <c r="I52" s="14"/>
      <c r="J52" s="14"/>
      <c r="K52" s="9"/>
      <c r="L52" s="14"/>
    </row>
    <row r="53" spans="1:12" ht="14.25" customHeight="1" x14ac:dyDescent="0.2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</row>
    <row r="54" spans="1:12" ht="12.75" customHeight="1" x14ac:dyDescent="0.2">
      <c r="A54" s="90" t="s">
        <v>736</v>
      </c>
      <c r="B54" s="90" t="s">
        <v>737</v>
      </c>
      <c r="C54" s="90" t="s">
        <v>738</v>
      </c>
      <c r="D54" s="90" t="s">
        <v>739</v>
      </c>
      <c r="E54" s="96" t="s">
        <v>740</v>
      </c>
      <c r="F54" s="97"/>
      <c r="G54" s="98"/>
      <c r="H54" s="96" t="s">
        <v>741</v>
      </c>
      <c r="I54" s="97"/>
      <c r="J54" s="97"/>
      <c r="K54" s="97"/>
      <c r="L54" s="98"/>
    </row>
    <row r="55" spans="1:12" ht="12.75" customHeight="1" x14ac:dyDescent="0.2">
      <c r="A55" s="91"/>
      <c r="B55" s="91"/>
      <c r="C55" s="91"/>
      <c r="D55" s="91"/>
      <c r="E55" s="99"/>
      <c r="F55" s="100"/>
      <c r="G55" s="101"/>
      <c r="H55" s="99"/>
      <c r="I55" s="100"/>
      <c r="J55" s="100"/>
      <c r="K55" s="100"/>
      <c r="L55" s="101"/>
    </row>
    <row r="56" spans="1:12" ht="12.75" customHeight="1" x14ac:dyDescent="0.2">
      <c r="A56" s="91"/>
      <c r="B56" s="91"/>
      <c r="C56" s="91"/>
      <c r="D56" s="91"/>
      <c r="E56" s="99"/>
      <c r="F56" s="100"/>
      <c r="G56" s="101"/>
      <c r="H56" s="99"/>
      <c r="I56" s="100"/>
      <c r="J56" s="100"/>
      <c r="K56" s="100"/>
      <c r="L56" s="101"/>
    </row>
    <row r="57" spans="1:12" ht="12.75" customHeight="1" x14ac:dyDescent="0.2">
      <c r="A57" s="91"/>
      <c r="B57" s="91"/>
      <c r="C57" s="91"/>
      <c r="D57" s="91"/>
      <c r="E57" s="102"/>
      <c r="F57" s="103"/>
      <c r="G57" s="104"/>
      <c r="H57" s="102"/>
      <c r="I57" s="103"/>
      <c r="J57" s="103"/>
      <c r="K57" s="103"/>
      <c r="L57" s="104"/>
    </row>
    <row r="58" spans="1:12" ht="51" customHeight="1" x14ac:dyDescent="0.2">
      <c r="A58" s="92"/>
      <c r="B58" s="92"/>
      <c r="C58" s="92"/>
      <c r="D58" s="92"/>
      <c r="E58" s="33" t="s">
        <v>742</v>
      </c>
      <c r="F58" s="33" t="s">
        <v>743</v>
      </c>
      <c r="G58" s="34" t="s">
        <v>744</v>
      </c>
      <c r="H58" s="33" t="s">
        <v>745</v>
      </c>
      <c r="I58" s="33" t="s">
        <v>746</v>
      </c>
      <c r="J58" s="33" t="s">
        <v>747</v>
      </c>
      <c r="K58" s="33" t="s">
        <v>743</v>
      </c>
      <c r="L58" s="33" t="s">
        <v>748</v>
      </c>
    </row>
    <row r="59" spans="1:12" ht="14.25" customHeight="1" x14ac:dyDescent="0.2">
      <c r="A59" s="35">
        <v>1</v>
      </c>
      <c r="B59" s="35">
        <v>2</v>
      </c>
      <c r="C59" s="35">
        <v>3</v>
      </c>
      <c r="D59" s="35">
        <v>4</v>
      </c>
      <c r="E59" s="35">
        <v>5</v>
      </c>
      <c r="F59" s="35">
        <v>6</v>
      </c>
      <c r="G59" s="35">
        <v>7</v>
      </c>
      <c r="H59" s="35">
        <v>8</v>
      </c>
      <c r="I59" s="35">
        <v>9</v>
      </c>
      <c r="J59" s="35">
        <v>10</v>
      </c>
      <c r="K59" s="37">
        <v>11</v>
      </c>
      <c r="L59" s="37">
        <v>12</v>
      </c>
    </row>
    <row r="61" spans="1:12" ht="16.5" x14ac:dyDescent="0.2">
      <c r="A61" s="105" t="s">
        <v>861</v>
      </c>
      <c r="B61" s="105"/>
      <c r="C61" s="105"/>
      <c r="D61" s="105"/>
      <c r="E61" s="105"/>
      <c r="F61" s="105"/>
      <c r="G61" s="105"/>
      <c r="H61" s="105"/>
      <c r="I61" s="105"/>
      <c r="J61" s="105"/>
      <c r="K61" s="105"/>
      <c r="L61" s="105"/>
    </row>
    <row r="62" spans="1:12" ht="57" x14ac:dyDescent="0.2">
      <c r="A62" s="39" t="s">
        <v>17</v>
      </c>
      <c r="B62" s="41" t="s">
        <v>862</v>
      </c>
      <c r="C62" s="41" t="str">
        <f>Source!G389</f>
        <v>Кабель до 35 кВ по установленным конструкциям и лоткам с креплением на поворотах и в конце трассы, масса 1 м кабеля: свыше 3 до 6 кг</v>
      </c>
      <c r="D62" s="42" t="str">
        <f>Source!H389</f>
        <v>100 м</v>
      </c>
      <c r="E62" s="43">
        <f>Source!K389</f>
        <v>0.1</v>
      </c>
      <c r="F62" s="43"/>
      <c r="G62" s="43">
        <f>Source!I389</f>
        <v>0.1</v>
      </c>
      <c r="H62" s="45"/>
      <c r="I62" s="44"/>
      <c r="J62" s="45"/>
      <c r="K62" s="44"/>
      <c r="L62" s="45"/>
    </row>
    <row r="63" spans="1:12" x14ac:dyDescent="0.2">
      <c r="C63" s="46" t="str">
        <f>"Объем: "&amp;Source!I389&amp;"=10/"&amp;"100"</f>
        <v>Объем: 0,1=10/100</v>
      </c>
    </row>
    <row r="64" spans="1:12" ht="15" x14ac:dyDescent="0.2">
      <c r="A64" s="40"/>
      <c r="B64" s="43">
        <v>1</v>
      </c>
      <c r="C64" s="40" t="s">
        <v>755</v>
      </c>
      <c r="D64" s="42" t="s">
        <v>505</v>
      </c>
      <c r="E64" s="47"/>
      <c r="F64" s="43"/>
      <c r="G64" s="47">
        <f>Source!U389</f>
        <v>2.024</v>
      </c>
      <c r="H64" s="43"/>
      <c r="I64" s="43"/>
      <c r="J64" s="43"/>
      <c r="K64" s="43"/>
      <c r="L64" s="48">
        <f>SUM(L65:L65)-SUMIF(CE65:CE65, 1, L65:L65)</f>
        <v>995.24</v>
      </c>
    </row>
    <row r="65" spans="1:83" ht="14.25" x14ac:dyDescent="0.2">
      <c r="A65" s="41"/>
      <c r="B65" s="41" t="s">
        <v>531</v>
      </c>
      <c r="C65" s="41" t="s">
        <v>532</v>
      </c>
      <c r="D65" s="42" t="s">
        <v>505</v>
      </c>
      <c r="E65" s="43">
        <v>20.239999999999998</v>
      </c>
      <c r="F65" s="43"/>
      <c r="G65" s="43">
        <f>SmtRes!CX146</f>
        <v>2.024</v>
      </c>
      <c r="H65" s="45"/>
      <c r="I65" s="44"/>
      <c r="J65" s="45">
        <f>SmtRes!CZ146</f>
        <v>491.72</v>
      </c>
      <c r="K65" s="44"/>
      <c r="L65" s="45">
        <f>SmtRes!DI146</f>
        <v>995.24</v>
      </c>
    </row>
    <row r="66" spans="1:83" ht="15" x14ac:dyDescent="0.2">
      <c r="A66" s="40"/>
      <c r="B66" s="43">
        <v>2</v>
      </c>
      <c r="C66" s="40" t="s">
        <v>756</v>
      </c>
      <c r="D66" s="42"/>
      <c r="E66" s="47"/>
      <c r="F66" s="43"/>
      <c r="G66" s="47"/>
      <c r="H66" s="43"/>
      <c r="I66" s="43"/>
      <c r="J66" s="43"/>
      <c r="K66" s="43"/>
      <c r="L66" s="48">
        <f>SUM(L67:L73)-SUMIF(CE67:CE73, 1, L67:L73)</f>
        <v>54.67</v>
      </c>
    </row>
    <row r="67" spans="1:83" ht="15" x14ac:dyDescent="0.2">
      <c r="A67" s="40"/>
      <c r="B67" s="43"/>
      <c r="C67" s="40" t="s">
        <v>758</v>
      </c>
      <c r="D67" s="42" t="s">
        <v>505</v>
      </c>
      <c r="E67" s="47"/>
      <c r="F67" s="43"/>
      <c r="G67" s="47">
        <f>Source!V389</f>
        <v>0.04</v>
      </c>
      <c r="H67" s="43"/>
      <c r="I67" s="43"/>
      <c r="J67" s="43"/>
      <c r="K67" s="43"/>
      <c r="L67" s="48">
        <f>SUMIF(CE68:CE73, 1, L68:L73)</f>
        <v>23.57</v>
      </c>
      <c r="CE67">
        <v>1</v>
      </c>
    </row>
    <row r="68" spans="1:83" ht="28.5" x14ac:dyDescent="0.2">
      <c r="A68" s="41"/>
      <c r="B68" s="41" t="s">
        <v>539</v>
      </c>
      <c r="C68" s="41" t="s">
        <v>541</v>
      </c>
      <c r="D68" s="42" t="s">
        <v>511</v>
      </c>
      <c r="E68" s="43">
        <v>0.2</v>
      </c>
      <c r="F68" s="43"/>
      <c r="G68" s="43">
        <f>SmtRes!CX148</f>
        <v>0.02</v>
      </c>
      <c r="H68" s="45"/>
      <c r="I68" s="44"/>
      <c r="J68" s="45">
        <f>SmtRes!CZ148</f>
        <v>1613.51</v>
      </c>
      <c r="K68" s="44"/>
      <c r="L68" s="45">
        <f>SmtRes!DG148</f>
        <v>32.270000000000003</v>
      </c>
    </row>
    <row r="69" spans="1:83" ht="28.5" x14ac:dyDescent="0.2">
      <c r="A69" s="41"/>
      <c r="B69" s="41" t="s">
        <v>512</v>
      </c>
      <c r="C69" s="41" t="s">
        <v>757</v>
      </c>
      <c r="D69" s="42" t="s">
        <v>505</v>
      </c>
      <c r="E69" s="43">
        <f>SmtRes!DO148*SmtRes!AT148</f>
        <v>0.2</v>
      </c>
      <c r="F69" s="43"/>
      <c r="G69" s="43">
        <f>ROUND(E69*G62, 7)</f>
        <v>0.02</v>
      </c>
      <c r="H69" s="45"/>
      <c r="I69" s="44"/>
      <c r="J69" s="45">
        <f>ROUND(SmtRes!AG148/SmtRes!DO148, 2)</f>
        <v>675.65</v>
      </c>
      <c r="K69" s="44"/>
      <c r="L69" s="45">
        <f>SmtRes!DH148</f>
        <v>13.51</v>
      </c>
      <c r="CE69">
        <v>1</v>
      </c>
    </row>
    <row r="70" spans="1:83" ht="28.5" x14ac:dyDescent="0.2">
      <c r="A70" s="41"/>
      <c r="B70" s="41" t="s">
        <v>542</v>
      </c>
      <c r="C70" s="41" t="s">
        <v>544</v>
      </c>
      <c r="D70" s="42" t="s">
        <v>511</v>
      </c>
      <c r="E70" s="43">
        <v>4.67</v>
      </c>
      <c r="F70" s="43"/>
      <c r="G70" s="43">
        <f>SmtRes!CX149</f>
        <v>0.46700000000000003</v>
      </c>
      <c r="H70" s="45"/>
      <c r="I70" s="44"/>
      <c r="J70" s="45">
        <f>SmtRes!CZ149</f>
        <v>2.96</v>
      </c>
      <c r="K70" s="44"/>
      <c r="L70" s="45">
        <f>SmtRes!DG149</f>
        <v>1.38</v>
      </c>
    </row>
    <row r="71" spans="1:83" ht="28.5" x14ac:dyDescent="0.2">
      <c r="A71" s="41"/>
      <c r="B71" s="41" t="s">
        <v>545</v>
      </c>
      <c r="C71" s="41" t="s">
        <v>547</v>
      </c>
      <c r="D71" s="42" t="s">
        <v>511</v>
      </c>
      <c r="E71" s="43">
        <v>4.67</v>
      </c>
      <c r="F71" s="43"/>
      <c r="G71" s="43">
        <f>SmtRes!CX150</f>
        <v>0.46700000000000003</v>
      </c>
      <c r="H71" s="45">
        <f>SmtRes!CZ150</f>
        <v>13.44</v>
      </c>
      <c r="I71" s="44">
        <f>SmtRes!AJ150</f>
        <v>1.42</v>
      </c>
      <c r="J71" s="45">
        <f>ROUND(H71*I71, 2)</f>
        <v>19.079999999999998</v>
      </c>
      <c r="K71" s="44"/>
      <c r="L71" s="45">
        <f>SmtRes!DG150</f>
        <v>8.91</v>
      </c>
    </row>
    <row r="72" spans="1:83" ht="28.5" x14ac:dyDescent="0.2">
      <c r="A72" s="41"/>
      <c r="B72" s="41" t="s">
        <v>533</v>
      </c>
      <c r="C72" s="41" t="s">
        <v>535</v>
      </c>
      <c r="D72" s="42" t="s">
        <v>511</v>
      </c>
      <c r="E72" s="43">
        <v>0.2</v>
      </c>
      <c r="F72" s="43"/>
      <c r="G72" s="43">
        <f>SmtRes!CX151</f>
        <v>0.02</v>
      </c>
      <c r="H72" s="45"/>
      <c r="I72" s="44"/>
      <c r="J72" s="45">
        <f>SmtRes!CZ151</f>
        <v>605.36</v>
      </c>
      <c r="K72" s="44"/>
      <c r="L72" s="45">
        <f>SmtRes!DG151</f>
        <v>12.11</v>
      </c>
    </row>
    <row r="73" spans="1:83" ht="28.5" x14ac:dyDescent="0.2">
      <c r="A73" s="41"/>
      <c r="B73" s="41" t="s">
        <v>536</v>
      </c>
      <c r="C73" s="41" t="s">
        <v>775</v>
      </c>
      <c r="D73" s="42" t="s">
        <v>505</v>
      </c>
      <c r="E73" s="43">
        <f>SmtRes!DO151*SmtRes!AT151</f>
        <v>0.2</v>
      </c>
      <c r="F73" s="43"/>
      <c r="G73" s="43">
        <f>ROUND(E73*G62, 7)</f>
        <v>0.02</v>
      </c>
      <c r="H73" s="45"/>
      <c r="I73" s="44"/>
      <c r="J73" s="45">
        <f>ROUND(SmtRes!AG151/SmtRes!DO151, 2)</f>
        <v>502.98</v>
      </c>
      <c r="K73" s="44"/>
      <c r="L73" s="45">
        <f>SmtRes!DH151</f>
        <v>10.06</v>
      </c>
      <c r="CE73">
        <v>1</v>
      </c>
    </row>
    <row r="74" spans="1:83" ht="15" x14ac:dyDescent="0.2">
      <c r="A74" s="40"/>
      <c r="B74" s="43">
        <v>4</v>
      </c>
      <c r="C74" s="40" t="s">
        <v>759</v>
      </c>
      <c r="D74" s="42"/>
      <c r="E74" s="47"/>
      <c r="F74" s="43"/>
      <c r="G74" s="47"/>
      <c r="H74" s="43"/>
      <c r="I74" s="43"/>
      <c r="J74" s="43"/>
      <c r="K74" s="43"/>
      <c r="L74" s="48">
        <f>SUM(L75:L78)-SUMIF(CE75:CE78, 1, L75:L78)</f>
        <v>47.98</v>
      </c>
    </row>
    <row r="75" spans="1:83" ht="57" x14ac:dyDescent="0.2">
      <c r="A75" s="41"/>
      <c r="B75" s="41" t="s">
        <v>548</v>
      </c>
      <c r="C75" s="41" t="s">
        <v>550</v>
      </c>
      <c r="D75" s="42" t="s">
        <v>551</v>
      </c>
      <c r="E75" s="43">
        <v>0.245</v>
      </c>
      <c r="F75" s="43"/>
      <c r="G75" s="43">
        <f>SmtRes!CX152</f>
        <v>2.4500000000000001E-2</v>
      </c>
      <c r="H75" s="45">
        <f>SmtRes!CZ152</f>
        <v>37.71</v>
      </c>
      <c r="I75" s="44">
        <f>SmtRes!AI152</f>
        <v>1.53</v>
      </c>
      <c r="J75" s="45">
        <f>ROUND(H75*I75, 2)</f>
        <v>57.7</v>
      </c>
      <c r="K75" s="44"/>
      <c r="L75" s="45">
        <f>SmtRes!DF152</f>
        <v>1.41</v>
      </c>
    </row>
    <row r="76" spans="1:83" ht="57" x14ac:dyDescent="0.2">
      <c r="A76" s="41"/>
      <c r="B76" s="41" t="s">
        <v>619</v>
      </c>
      <c r="C76" s="41" t="s">
        <v>621</v>
      </c>
      <c r="D76" s="42" t="s">
        <v>106</v>
      </c>
      <c r="E76" s="43">
        <v>1.1E-4</v>
      </c>
      <c r="F76" s="43"/>
      <c r="G76" s="43">
        <f>SmtRes!CX153</f>
        <v>1.1E-5</v>
      </c>
      <c r="H76" s="45">
        <f>SmtRes!CZ153</f>
        <v>99190.96</v>
      </c>
      <c r="I76" s="44">
        <f>SmtRes!AI153</f>
        <v>1.29</v>
      </c>
      <c r="J76" s="45">
        <f>ROUND(H76*I76, 2)</f>
        <v>127956.34</v>
      </c>
      <c r="K76" s="44"/>
      <c r="L76" s="45">
        <f>SmtRes!DF153</f>
        <v>1.41</v>
      </c>
    </row>
    <row r="77" spans="1:83" ht="28.5" x14ac:dyDescent="0.2">
      <c r="A77" s="41"/>
      <c r="B77" s="41" t="s">
        <v>604</v>
      </c>
      <c r="C77" s="41" t="s">
        <v>606</v>
      </c>
      <c r="D77" s="42" t="s">
        <v>256</v>
      </c>
      <c r="E77" s="43">
        <v>0.25</v>
      </c>
      <c r="F77" s="43"/>
      <c r="G77" s="43">
        <f>SmtRes!CX154</f>
        <v>2.5000000000000001E-2</v>
      </c>
      <c r="H77" s="45">
        <f>SmtRes!CZ154</f>
        <v>931.11</v>
      </c>
      <c r="I77" s="44">
        <f>SmtRes!AI154</f>
        <v>1.61</v>
      </c>
      <c r="J77" s="45">
        <f>ROUND(H77*I77, 2)</f>
        <v>1499.09</v>
      </c>
      <c r="K77" s="44"/>
      <c r="L77" s="45">
        <f>SmtRes!DF154</f>
        <v>37.479999999999997</v>
      </c>
    </row>
    <row r="78" spans="1:83" ht="14.25" x14ac:dyDescent="0.2">
      <c r="A78" s="41"/>
      <c r="B78" s="41" t="s">
        <v>558</v>
      </c>
      <c r="C78" s="49" t="s">
        <v>560</v>
      </c>
      <c r="D78" s="50" t="s">
        <v>106</v>
      </c>
      <c r="E78" s="51">
        <v>7.2000000000000005E-4</v>
      </c>
      <c r="F78" s="51"/>
      <c r="G78" s="51">
        <f>SmtRes!CX155</f>
        <v>7.2000000000000002E-5</v>
      </c>
      <c r="H78" s="52">
        <f>SmtRes!CZ155</f>
        <v>82698.14</v>
      </c>
      <c r="I78" s="53">
        <f>SmtRes!AI155</f>
        <v>1.29</v>
      </c>
      <c r="J78" s="52">
        <f>ROUND(H78*I78, 2)</f>
        <v>106680.6</v>
      </c>
      <c r="K78" s="53"/>
      <c r="L78" s="52">
        <f>SmtRes!DF155</f>
        <v>7.68</v>
      </c>
    </row>
    <row r="79" spans="1:83" ht="15" x14ac:dyDescent="0.2">
      <c r="A79" s="41"/>
      <c r="B79" s="41"/>
      <c r="C79" s="55" t="s">
        <v>760</v>
      </c>
      <c r="D79" s="42"/>
      <c r="E79" s="43"/>
      <c r="F79" s="43"/>
      <c r="G79" s="43"/>
      <c r="H79" s="45"/>
      <c r="I79" s="44"/>
      <c r="J79" s="45"/>
      <c r="K79" s="44"/>
      <c r="L79" s="45">
        <f>L64+L66+L67+L74</f>
        <v>1121.46</v>
      </c>
    </row>
    <row r="80" spans="1:83" ht="57" x14ac:dyDescent="0.2">
      <c r="A80" s="39" t="s">
        <v>654</v>
      </c>
      <c r="B80" s="41" t="str">
        <f>Source!F390</f>
        <v>421/пр_2020_п.75_пп.а</v>
      </c>
      <c r="C80" s="41" t="str">
        <f>Source!G390</f>
        <v>Сметная стоимость вспомогательных ненормируемых материальных ресурсов, не учтенная в сметной норме, 2%</v>
      </c>
      <c r="D80" s="42" t="str">
        <f>Source!H390</f>
        <v>%</v>
      </c>
      <c r="E80" s="43">
        <f>SmtRes!AT156</f>
        <v>2</v>
      </c>
      <c r="F80" s="43"/>
      <c r="G80" s="43">
        <f>Source!I390</f>
        <v>2</v>
      </c>
      <c r="H80" s="45"/>
      <c r="I80" s="44"/>
      <c r="J80" s="45"/>
      <c r="K80" s="44"/>
      <c r="L80" s="45">
        <f>Source!P390</f>
        <v>19.899999999999999</v>
      </c>
      <c r="AD80">
        <f>ROUND((Source!AT390/100)*((ROUND(0*Source!I390, 2)+ROUND(0*Source!I390, 2))), 2)</f>
        <v>0</v>
      </c>
      <c r="AE80">
        <f>ROUND((Source!AU390/100)*((ROUND(0*Source!I390, 2)+ROUND(0*Source!I390, 2))), 2)</f>
        <v>0</v>
      </c>
      <c r="AN80">
        <f>L80</f>
        <v>19.899999999999999</v>
      </c>
      <c r="AW80">
        <f>L80</f>
        <v>19.899999999999999</v>
      </c>
      <c r="AZ80">
        <f>Source!X390</f>
        <v>0</v>
      </c>
      <c r="BA80">
        <f>Source!Y390</f>
        <v>0</v>
      </c>
      <c r="CD80">
        <v>2</v>
      </c>
    </row>
    <row r="81" spans="1:82" ht="14.25" x14ac:dyDescent="0.2">
      <c r="A81" s="41"/>
      <c r="B81" s="41"/>
      <c r="C81" s="41" t="s">
        <v>761</v>
      </c>
      <c r="D81" s="42"/>
      <c r="E81" s="43"/>
      <c r="F81" s="43"/>
      <c r="G81" s="43"/>
      <c r="H81" s="45"/>
      <c r="I81" s="44"/>
      <c r="J81" s="45"/>
      <c r="K81" s="44"/>
      <c r="L81" s="45">
        <f>SUM(AR62:AR84)+SUM(AS62:AS84)+SUM(AT62:AT84)+SUM(AU62:AU84)+SUM(AV62:AV84)</f>
        <v>1018.8100000000001</v>
      </c>
    </row>
    <row r="82" spans="1:82" ht="28.5" x14ac:dyDescent="0.2">
      <c r="A82" s="41"/>
      <c r="B82" s="41" t="s">
        <v>58</v>
      </c>
      <c r="C82" s="41" t="s">
        <v>776</v>
      </c>
      <c r="D82" s="42" t="s">
        <v>63</v>
      </c>
      <c r="E82" s="43">
        <f>Source!BZ389</f>
        <v>97</v>
      </c>
      <c r="F82" s="43"/>
      <c r="G82" s="43">
        <f>Source!AT389</f>
        <v>97</v>
      </c>
      <c r="H82" s="45"/>
      <c r="I82" s="44"/>
      <c r="J82" s="45"/>
      <c r="K82" s="44"/>
      <c r="L82" s="45">
        <f>SUM(AZ62:AZ84)</f>
        <v>988.25</v>
      </c>
    </row>
    <row r="83" spans="1:82" ht="28.5" x14ac:dyDescent="0.2">
      <c r="A83" s="49"/>
      <c r="B83" s="49" t="s">
        <v>59</v>
      </c>
      <c r="C83" s="49" t="s">
        <v>777</v>
      </c>
      <c r="D83" s="50" t="s">
        <v>63</v>
      </c>
      <c r="E83" s="51">
        <f>Source!CA389</f>
        <v>51</v>
      </c>
      <c r="F83" s="51"/>
      <c r="G83" s="51">
        <f>Source!AU389</f>
        <v>51</v>
      </c>
      <c r="H83" s="52"/>
      <c r="I83" s="53"/>
      <c r="J83" s="52"/>
      <c r="K83" s="53"/>
      <c r="L83" s="52">
        <f>SUM(BA62:BA84)</f>
        <v>519.59</v>
      </c>
    </row>
    <row r="84" spans="1:82" ht="15" x14ac:dyDescent="0.2">
      <c r="C84" s="94" t="s">
        <v>764</v>
      </c>
      <c r="D84" s="94"/>
      <c r="E84" s="94"/>
      <c r="F84" s="94"/>
      <c r="G84" s="94"/>
      <c r="H84" s="94"/>
      <c r="I84" s="95">
        <f>IF(E62&lt;&gt;0,K84/E62, 0)</f>
        <v>26492.000000000007</v>
      </c>
      <c r="J84" s="95"/>
      <c r="K84" s="95">
        <f>L64+L66+L74+L82+L83+L67+SUM(L80:L80)</f>
        <v>2649.2000000000007</v>
      </c>
      <c r="L84" s="95"/>
      <c r="AD84">
        <f>ROUND((Source!AT389/100)*((ROUND(SUMIF(SmtRes!AQ146:'SmtRes'!AQ156,"=1",SmtRes!AD146:'SmtRes'!AD156)*Source!I389, 2)+ROUND(SUMIF(SmtRes!AQ146:'SmtRes'!AQ156,"=1",SmtRes!AC146:'SmtRes'!AC156)*Source!I389, 2))), 2)</f>
        <v>162.02000000000001</v>
      </c>
      <c r="AE84">
        <f>ROUND((Source!AU389/100)*((ROUND(SUMIF(SmtRes!AQ146:'SmtRes'!AQ156,"=1",SmtRes!AD146:'SmtRes'!AD156)*Source!I389, 2)+ROUND(SUMIF(SmtRes!AQ146:'SmtRes'!AQ156,"=1",SmtRes!AC146:'SmtRes'!AC156)*Source!I389, 2))), 2)</f>
        <v>85.19</v>
      </c>
      <c r="AN84" s="54">
        <f>L64+L66+L74+L82+L83+L67</f>
        <v>2629.3000000000006</v>
      </c>
      <c r="AO84" s="54">
        <f>L66</f>
        <v>54.67</v>
      </c>
      <c r="AQ84" t="s">
        <v>765</v>
      </c>
      <c r="AR84" s="54">
        <f>L64</f>
        <v>995.24</v>
      </c>
      <c r="AT84" s="54">
        <f>L67</f>
        <v>23.57</v>
      </c>
      <c r="AV84" t="s">
        <v>765</v>
      </c>
      <c r="AW84" s="54">
        <f>L74</f>
        <v>47.98</v>
      </c>
      <c r="AZ84">
        <f>Source!X389</f>
        <v>988.25</v>
      </c>
      <c r="BA84">
        <f>Source!Y389</f>
        <v>519.59</v>
      </c>
      <c r="CD84">
        <v>2</v>
      </c>
    </row>
    <row r="85" spans="1:82" ht="57" x14ac:dyDescent="0.2">
      <c r="A85" s="39" t="s">
        <v>34</v>
      </c>
      <c r="B85" s="41" t="s">
        <v>863</v>
      </c>
      <c r="C85" s="41" t="str">
        <f>Source!G393</f>
        <v>Заделка концевая в резиновой перчатке для 3-5-жильного кабеля напряжением: до 10 кВ, сечение одной жилы до 120 мм2</v>
      </c>
      <c r="D85" s="42" t="str">
        <f>Source!H393</f>
        <v>ШТ</v>
      </c>
      <c r="E85" s="43">
        <f>Source!K393</f>
        <v>2</v>
      </c>
      <c r="F85" s="43"/>
      <c r="G85" s="43">
        <f>Source!I393</f>
        <v>2</v>
      </c>
      <c r="H85" s="45"/>
      <c r="I85" s="44"/>
      <c r="J85" s="45"/>
      <c r="K85" s="44"/>
      <c r="L85" s="45"/>
    </row>
    <row r="86" spans="1:82" ht="15" x14ac:dyDescent="0.2">
      <c r="A86" s="40"/>
      <c r="B86" s="43">
        <v>1</v>
      </c>
      <c r="C86" s="40" t="s">
        <v>755</v>
      </c>
      <c r="D86" s="42" t="s">
        <v>505</v>
      </c>
      <c r="E86" s="47"/>
      <c r="F86" s="43"/>
      <c r="G86" s="47">
        <f>Source!U393</f>
        <v>4.5199999999999996</v>
      </c>
      <c r="H86" s="43"/>
      <c r="I86" s="43"/>
      <c r="J86" s="43"/>
      <c r="K86" s="43"/>
      <c r="L86" s="48">
        <f>SUM(L87:L87)-SUMIF(CE87:CE87, 1, L87:L87)</f>
        <v>2222.5700000000002</v>
      </c>
    </row>
    <row r="87" spans="1:82" ht="14.25" x14ac:dyDescent="0.2">
      <c r="A87" s="41"/>
      <c r="B87" s="41" t="s">
        <v>531</v>
      </c>
      <c r="C87" s="41" t="s">
        <v>532</v>
      </c>
      <c r="D87" s="42" t="s">
        <v>505</v>
      </c>
      <c r="E87" s="43">
        <v>2.2599999999999998</v>
      </c>
      <c r="F87" s="43"/>
      <c r="G87" s="43">
        <f>SmtRes!CX167</f>
        <v>4.5199999999999996</v>
      </c>
      <c r="H87" s="45"/>
      <c r="I87" s="44"/>
      <c r="J87" s="45">
        <f>SmtRes!CZ167</f>
        <v>491.72</v>
      </c>
      <c r="K87" s="44"/>
      <c r="L87" s="45">
        <f>SmtRes!DI167</f>
        <v>2222.5700000000002</v>
      </c>
    </row>
    <row r="88" spans="1:82" ht="15" x14ac:dyDescent="0.2">
      <c r="A88" s="40"/>
      <c r="B88" s="43">
        <v>4</v>
      </c>
      <c r="C88" s="40" t="s">
        <v>759</v>
      </c>
      <c r="D88" s="42"/>
      <c r="E88" s="47"/>
      <c r="F88" s="43"/>
      <c r="G88" s="47"/>
      <c r="H88" s="43"/>
      <c r="I88" s="43"/>
      <c r="J88" s="43"/>
      <c r="K88" s="43"/>
      <c r="L88" s="48">
        <f>SUM(L89:L92)-SUMIF(CE89:CE92, 1, L89:L92)</f>
        <v>235.45000000000002</v>
      </c>
    </row>
    <row r="89" spans="1:82" ht="14.25" x14ac:dyDescent="0.2">
      <c r="A89" s="41"/>
      <c r="B89" s="41" t="s">
        <v>567</v>
      </c>
      <c r="C89" s="41" t="s">
        <v>569</v>
      </c>
      <c r="D89" s="42" t="s">
        <v>106</v>
      </c>
      <c r="E89" s="43">
        <v>8.0000000000000004E-4</v>
      </c>
      <c r="F89" s="43"/>
      <c r="G89" s="43">
        <f>SmtRes!CX168</f>
        <v>1.6000000000000001E-3</v>
      </c>
      <c r="H89" s="45">
        <f>SmtRes!CZ168</f>
        <v>116448.72</v>
      </c>
      <c r="I89" s="44">
        <f>SmtRes!AI168</f>
        <v>1.1499999999999999</v>
      </c>
      <c r="J89" s="45">
        <f>ROUND(H89*I89, 2)</f>
        <v>133916.03</v>
      </c>
      <c r="K89" s="44"/>
      <c r="L89" s="45">
        <f>SmtRes!DF168</f>
        <v>214.27</v>
      </c>
    </row>
    <row r="90" spans="1:82" ht="14.25" x14ac:dyDescent="0.2">
      <c r="A90" s="41"/>
      <c r="B90" s="41" t="s">
        <v>570</v>
      </c>
      <c r="C90" s="41" t="s">
        <v>572</v>
      </c>
      <c r="D90" s="42" t="s">
        <v>106</v>
      </c>
      <c r="E90" s="43">
        <v>1.0000000000000001E-5</v>
      </c>
      <c r="F90" s="43"/>
      <c r="G90" s="43">
        <f>SmtRes!CX169</f>
        <v>2.0000000000000002E-5</v>
      </c>
      <c r="H90" s="45">
        <f>SmtRes!CZ169</f>
        <v>81827.199999999997</v>
      </c>
      <c r="I90" s="44">
        <f>SmtRes!AI169</f>
        <v>1.69</v>
      </c>
      <c r="J90" s="45">
        <f>ROUND(H90*I90, 2)</f>
        <v>138287.97</v>
      </c>
      <c r="K90" s="44"/>
      <c r="L90" s="45">
        <f>SmtRes!DF169</f>
        <v>2.77</v>
      </c>
    </row>
    <row r="91" spans="1:82" ht="14.25" x14ac:dyDescent="0.2">
      <c r="A91" s="41"/>
      <c r="B91" s="41" t="s">
        <v>564</v>
      </c>
      <c r="C91" s="41" t="s">
        <v>566</v>
      </c>
      <c r="D91" s="42" t="s">
        <v>256</v>
      </c>
      <c r="E91" s="43">
        <v>0.15</v>
      </c>
      <c r="F91" s="43"/>
      <c r="G91" s="43">
        <f>SmtRes!CX170</f>
        <v>0.3</v>
      </c>
      <c r="H91" s="45">
        <f>SmtRes!CZ170</f>
        <v>41.38</v>
      </c>
      <c r="I91" s="44">
        <f>SmtRes!AI170</f>
        <v>1.26</v>
      </c>
      <c r="J91" s="45">
        <f>ROUND(H91*I91, 2)</f>
        <v>52.14</v>
      </c>
      <c r="K91" s="44"/>
      <c r="L91" s="45">
        <f>SmtRes!DF170</f>
        <v>15.64</v>
      </c>
    </row>
    <row r="92" spans="1:82" ht="57" x14ac:dyDescent="0.2">
      <c r="A92" s="41"/>
      <c r="B92" s="41" t="s">
        <v>548</v>
      </c>
      <c r="C92" s="49" t="s">
        <v>550</v>
      </c>
      <c r="D92" s="50" t="s">
        <v>551</v>
      </c>
      <c r="E92" s="51">
        <v>2.4E-2</v>
      </c>
      <c r="F92" s="51"/>
      <c r="G92" s="51">
        <f>SmtRes!CX171</f>
        <v>4.8000000000000001E-2</v>
      </c>
      <c r="H92" s="52">
        <f>SmtRes!CZ171</f>
        <v>37.71</v>
      </c>
      <c r="I92" s="53">
        <f>SmtRes!AI171</f>
        <v>1.53</v>
      </c>
      <c r="J92" s="52">
        <f>ROUND(H92*I92, 2)</f>
        <v>57.7</v>
      </c>
      <c r="K92" s="53"/>
      <c r="L92" s="52">
        <f>SmtRes!DF171</f>
        <v>2.77</v>
      </c>
    </row>
    <row r="93" spans="1:82" ht="15" x14ac:dyDescent="0.2">
      <c r="A93" s="41"/>
      <c r="B93" s="41"/>
      <c r="C93" s="55" t="s">
        <v>760</v>
      </c>
      <c r="D93" s="42"/>
      <c r="E93" s="43"/>
      <c r="F93" s="43"/>
      <c r="G93" s="43"/>
      <c r="H93" s="45"/>
      <c r="I93" s="44"/>
      <c r="J93" s="45"/>
      <c r="K93" s="44"/>
      <c r="L93" s="45">
        <f>L86+L88</f>
        <v>2458.02</v>
      </c>
    </row>
    <row r="94" spans="1:82" ht="57" x14ac:dyDescent="0.2">
      <c r="A94" s="39" t="s">
        <v>671</v>
      </c>
      <c r="B94" s="41" t="str">
        <f>Source!F394</f>
        <v>421/пр_2020_п.75_пп.а</v>
      </c>
      <c r="C94" s="41" t="str">
        <f>Source!G394</f>
        <v>Сметная стоимость вспомогательных ненормируемых материальных ресурсов, не учтенная в сметной норме, 2%</v>
      </c>
      <c r="D94" s="42" t="str">
        <f>Source!H394</f>
        <v>%</v>
      </c>
      <c r="E94" s="43">
        <f>SmtRes!AT172</f>
        <v>2</v>
      </c>
      <c r="F94" s="43"/>
      <c r="G94" s="43">
        <f>Source!I394</f>
        <v>2</v>
      </c>
      <c r="H94" s="45"/>
      <c r="I94" s="44"/>
      <c r="J94" s="45"/>
      <c r="K94" s="44"/>
      <c r="L94" s="45">
        <f>Source!P394</f>
        <v>44.45</v>
      </c>
      <c r="AD94">
        <f>ROUND((Source!AT394/100)*((ROUND(0*Source!I394, 2)+ROUND(0*Source!I394, 2))), 2)</f>
        <v>0</v>
      </c>
      <c r="AE94">
        <f>ROUND((Source!AU394/100)*((ROUND(0*Source!I394, 2)+ROUND(0*Source!I394, 2))), 2)</f>
        <v>0</v>
      </c>
      <c r="AN94">
        <f>L94</f>
        <v>44.45</v>
      </c>
      <c r="AW94">
        <f>L94</f>
        <v>44.45</v>
      </c>
      <c r="AZ94">
        <f>Source!X394</f>
        <v>0</v>
      </c>
      <c r="BA94">
        <f>Source!Y394</f>
        <v>0</v>
      </c>
      <c r="CD94">
        <v>2</v>
      </c>
    </row>
    <row r="95" spans="1:82" ht="14.25" x14ac:dyDescent="0.2">
      <c r="A95" s="41"/>
      <c r="B95" s="41"/>
      <c r="C95" s="41" t="s">
        <v>761</v>
      </c>
      <c r="D95" s="42"/>
      <c r="E95" s="43"/>
      <c r="F95" s="43"/>
      <c r="G95" s="43"/>
      <c r="H95" s="45"/>
      <c r="I95" s="44"/>
      <c r="J95" s="45"/>
      <c r="K95" s="44"/>
      <c r="L95" s="45">
        <f>SUM(AR85:AR98)+SUM(AS85:AS98)+SUM(AT85:AT98)+SUM(AU85:AU98)+SUM(AV85:AV98)</f>
        <v>2222.5700000000002</v>
      </c>
    </row>
    <row r="96" spans="1:82" ht="28.5" x14ac:dyDescent="0.2">
      <c r="A96" s="41"/>
      <c r="B96" s="41" t="s">
        <v>58</v>
      </c>
      <c r="C96" s="41" t="s">
        <v>776</v>
      </c>
      <c r="D96" s="42" t="s">
        <v>63</v>
      </c>
      <c r="E96" s="43">
        <f>Source!BZ393</f>
        <v>97</v>
      </c>
      <c r="F96" s="43"/>
      <c r="G96" s="43">
        <f>Source!AT393</f>
        <v>97</v>
      </c>
      <c r="H96" s="45"/>
      <c r="I96" s="44"/>
      <c r="J96" s="45"/>
      <c r="K96" s="44"/>
      <c r="L96" s="45">
        <f>SUM(AZ85:AZ98)</f>
        <v>2155.89</v>
      </c>
    </row>
    <row r="97" spans="1:83" ht="28.5" x14ac:dyDescent="0.2">
      <c r="A97" s="49"/>
      <c r="B97" s="49" t="s">
        <v>59</v>
      </c>
      <c r="C97" s="49" t="s">
        <v>777</v>
      </c>
      <c r="D97" s="50" t="s">
        <v>63</v>
      </c>
      <c r="E97" s="51">
        <f>Source!CA393</f>
        <v>51</v>
      </c>
      <c r="F97" s="51"/>
      <c r="G97" s="51">
        <f>Source!AU393</f>
        <v>51</v>
      </c>
      <c r="H97" s="52"/>
      <c r="I97" s="53"/>
      <c r="J97" s="52"/>
      <c r="K97" s="53"/>
      <c r="L97" s="52">
        <f>SUM(BA85:BA98)</f>
        <v>1133.51</v>
      </c>
    </row>
    <row r="98" spans="1:83" ht="15" x14ac:dyDescent="0.2">
      <c r="C98" s="94" t="s">
        <v>764</v>
      </c>
      <c r="D98" s="94"/>
      <c r="E98" s="94"/>
      <c r="F98" s="94"/>
      <c r="G98" s="94"/>
      <c r="H98" s="94"/>
      <c r="I98" s="95">
        <f>IF(E85&lt;&gt;0,K98/E85, 0)</f>
        <v>2895.9349999999999</v>
      </c>
      <c r="J98" s="95"/>
      <c r="K98" s="95">
        <f>L86+L88+L96+L97+SUM(L94:L94)</f>
        <v>5791.87</v>
      </c>
      <c r="L98" s="95"/>
      <c r="AD98">
        <f>ROUND((Source!AT393/100)*((ROUND(SUMIF(SmtRes!AQ167:'SmtRes'!AQ172,"=1",SmtRes!AD167:'SmtRes'!AD172)*Source!I393, 2)+ROUND(SUMIF(SmtRes!AQ167:'SmtRes'!AQ172,"=1",SmtRes!AC167:'SmtRes'!AC172)*Source!I393, 2))), 2)</f>
        <v>953.94</v>
      </c>
      <c r="AE98">
        <f>ROUND((Source!AU393/100)*((ROUND(SUMIF(SmtRes!AQ167:'SmtRes'!AQ172,"=1",SmtRes!AD167:'SmtRes'!AD172)*Source!I393, 2)+ROUND(SUMIF(SmtRes!AQ167:'SmtRes'!AQ172,"=1",SmtRes!AC167:'SmtRes'!AC172)*Source!I393, 2))), 2)</f>
        <v>501.55</v>
      </c>
      <c r="AN98" s="54">
        <f>L86+L88+L96+L97</f>
        <v>5747.42</v>
      </c>
      <c r="AO98">
        <f>0</f>
        <v>0</v>
      </c>
      <c r="AQ98" t="s">
        <v>765</v>
      </c>
      <c r="AR98" s="54">
        <f>L86</f>
        <v>2222.5700000000002</v>
      </c>
      <c r="AT98">
        <f>0</f>
        <v>0</v>
      </c>
      <c r="AV98" t="s">
        <v>765</v>
      </c>
      <c r="AW98" s="54">
        <f>L88</f>
        <v>235.45000000000002</v>
      </c>
      <c r="AZ98">
        <f>Source!X393</f>
        <v>2155.89</v>
      </c>
      <c r="BA98">
        <f>Source!Y393</f>
        <v>1133.51</v>
      </c>
      <c r="CD98">
        <v>2</v>
      </c>
    </row>
    <row r="99" spans="1:83" ht="28.5" x14ac:dyDescent="0.2">
      <c r="A99" s="39" t="s">
        <v>42</v>
      </c>
      <c r="B99" s="41" t="s">
        <v>864</v>
      </c>
      <c r="C99" s="41" t="str">
        <f>Source!G395</f>
        <v>Огнезащитное покрытие толщиной слоя 1 мм кабелей и проводов</v>
      </c>
      <c r="D99" s="42" t="str">
        <f>Source!H395</f>
        <v>100 м2</v>
      </c>
      <c r="E99" s="43">
        <f>Source!K395</f>
        <v>1.6299999999999999E-2</v>
      </c>
      <c r="F99" s="43"/>
      <c r="G99" s="43">
        <f>Source!I395</f>
        <v>1.6299999999999999E-2</v>
      </c>
      <c r="H99" s="45"/>
      <c r="I99" s="44"/>
      <c r="J99" s="45"/>
      <c r="K99" s="44"/>
      <c r="L99" s="45"/>
    </row>
    <row r="100" spans="1:83" x14ac:dyDescent="0.2">
      <c r="C100" s="46" t="str">
        <f>"Объем: "&amp;Source!I395&amp;"=1,63/"&amp;"100"</f>
        <v>Объем: 0,0163=1,63/100</v>
      </c>
    </row>
    <row r="101" spans="1:83" ht="15" x14ac:dyDescent="0.2">
      <c r="A101" s="40"/>
      <c r="B101" s="43">
        <v>1</v>
      </c>
      <c r="C101" s="40" t="s">
        <v>755</v>
      </c>
      <c r="D101" s="42" t="s">
        <v>505</v>
      </c>
      <c r="E101" s="47"/>
      <c r="F101" s="43"/>
      <c r="G101" s="47">
        <f>Source!U395</f>
        <v>1.0172829999999999</v>
      </c>
      <c r="H101" s="43"/>
      <c r="I101" s="43"/>
      <c r="J101" s="43"/>
      <c r="K101" s="43"/>
      <c r="L101" s="48">
        <f>SUM(L102:L102)-SUMIF(CE102:CE102, 1, L102:L102)</f>
        <v>483.04</v>
      </c>
    </row>
    <row r="102" spans="1:83" ht="14.25" x14ac:dyDescent="0.2">
      <c r="A102" s="41"/>
      <c r="B102" s="41" t="s">
        <v>622</v>
      </c>
      <c r="C102" s="41" t="s">
        <v>623</v>
      </c>
      <c r="D102" s="42" t="s">
        <v>505</v>
      </c>
      <c r="E102" s="43">
        <v>62.41</v>
      </c>
      <c r="F102" s="43"/>
      <c r="G102" s="43">
        <f>SmtRes!CX173</f>
        <v>1.0172829999999999</v>
      </c>
      <c r="H102" s="45"/>
      <c r="I102" s="44"/>
      <c r="J102" s="45">
        <f>SmtRes!CZ173</f>
        <v>474.83</v>
      </c>
      <c r="K102" s="44"/>
      <c r="L102" s="45">
        <f>SmtRes!DI173</f>
        <v>483.04</v>
      </c>
    </row>
    <row r="103" spans="1:83" ht="15" x14ac:dyDescent="0.2">
      <c r="A103" s="40"/>
      <c r="B103" s="43">
        <v>2</v>
      </c>
      <c r="C103" s="40" t="s">
        <v>756</v>
      </c>
      <c r="D103" s="42"/>
      <c r="E103" s="47"/>
      <c r="F103" s="43"/>
      <c r="G103" s="47"/>
      <c r="H103" s="43"/>
      <c r="I103" s="43"/>
      <c r="J103" s="43"/>
      <c r="K103" s="43"/>
      <c r="L103" s="48">
        <f>SUM(L104:L107)-SUMIF(CE104:CE107, 1, L104:L107)</f>
        <v>5.0199999999999996</v>
      </c>
    </row>
    <row r="104" spans="1:83" ht="15" x14ac:dyDescent="0.2">
      <c r="A104" s="40"/>
      <c r="B104" s="43"/>
      <c r="C104" s="40" t="s">
        <v>758</v>
      </c>
      <c r="D104" s="42" t="s">
        <v>505</v>
      </c>
      <c r="E104" s="47"/>
      <c r="F104" s="43"/>
      <c r="G104" s="47">
        <f>Source!V395</f>
        <v>4.2379999999999996E-3</v>
      </c>
      <c r="H104" s="43"/>
      <c r="I104" s="43"/>
      <c r="J104" s="43"/>
      <c r="K104" s="43"/>
      <c r="L104" s="48">
        <f>SUMIF(CE105:CE107, 1, L105:L107)</f>
        <v>2.13</v>
      </c>
      <c r="CE104">
        <v>1</v>
      </c>
    </row>
    <row r="105" spans="1:83" ht="28.5" x14ac:dyDescent="0.2">
      <c r="A105" s="41"/>
      <c r="B105" s="41" t="s">
        <v>533</v>
      </c>
      <c r="C105" s="41" t="s">
        <v>535</v>
      </c>
      <c r="D105" s="42" t="s">
        <v>511</v>
      </c>
      <c r="E105" s="43">
        <v>0.26</v>
      </c>
      <c r="F105" s="43"/>
      <c r="G105" s="43">
        <f>SmtRes!CX175</f>
        <v>4.2379999999999996E-3</v>
      </c>
      <c r="H105" s="45"/>
      <c r="I105" s="44"/>
      <c r="J105" s="45">
        <f>SmtRes!CZ175</f>
        <v>605.36</v>
      </c>
      <c r="K105" s="44"/>
      <c r="L105" s="45">
        <f>SmtRes!DG175</f>
        <v>2.57</v>
      </c>
    </row>
    <row r="106" spans="1:83" ht="28.5" x14ac:dyDescent="0.2">
      <c r="A106" s="41"/>
      <c r="B106" s="41" t="s">
        <v>536</v>
      </c>
      <c r="C106" s="41" t="s">
        <v>775</v>
      </c>
      <c r="D106" s="42" t="s">
        <v>505</v>
      </c>
      <c r="E106" s="43">
        <f>SmtRes!DO175*SmtRes!AT175</f>
        <v>0.26</v>
      </c>
      <c r="F106" s="43"/>
      <c r="G106" s="43">
        <f>ROUND(E106*G99, 7)</f>
        <v>4.2379999999999996E-3</v>
      </c>
      <c r="H106" s="45"/>
      <c r="I106" s="44"/>
      <c r="J106" s="45">
        <f>ROUND(SmtRes!AG175/SmtRes!DO175, 2)</f>
        <v>502.98</v>
      </c>
      <c r="K106" s="44"/>
      <c r="L106" s="45">
        <f>SmtRes!DH175</f>
        <v>2.13</v>
      </c>
      <c r="CE106">
        <v>1</v>
      </c>
    </row>
    <row r="107" spans="1:83" ht="42.75" x14ac:dyDescent="0.2">
      <c r="A107" s="41"/>
      <c r="B107" s="41" t="s">
        <v>624</v>
      </c>
      <c r="C107" s="41" t="s">
        <v>626</v>
      </c>
      <c r="D107" s="42" t="s">
        <v>511</v>
      </c>
      <c r="E107" s="43">
        <v>25.2</v>
      </c>
      <c r="F107" s="43"/>
      <c r="G107" s="43">
        <f>SmtRes!CX176</f>
        <v>0.41076000000000001</v>
      </c>
      <c r="H107" s="45">
        <f>SmtRes!CZ176</f>
        <v>4.5199999999999996</v>
      </c>
      <c r="I107" s="44">
        <f>SmtRes!AJ176</f>
        <v>1.32</v>
      </c>
      <c r="J107" s="45">
        <f>ROUND(H107*I107, 2)</f>
        <v>5.97</v>
      </c>
      <c r="K107" s="44"/>
      <c r="L107" s="45">
        <f>SmtRes!DG176</f>
        <v>2.4500000000000002</v>
      </c>
    </row>
    <row r="108" spans="1:83" ht="15" x14ac:dyDescent="0.2">
      <c r="A108" s="40"/>
      <c r="B108" s="43">
        <v>4</v>
      </c>
      <c r="C108" s="40" t="s">
        <v>759</v>
      </c>
      <c r="D108" s="42"/>
      <c r="E108" s="47"/>
      <c r="F108" s="43"/>
      <c r="G108" s="47"/>
      <c r="H108" s="43"/>
      <c r="I108" s="43"/>
      <c r="J108" s="43"/>
      <c r="K108" s="43"/>
      <c r="L108" s="48">
        <f>SUM(L109:L111)-SUMIF(CE109:CE111, 1, L109:L111)</f>
        <v>17.619999999999997</v>
      </c>
    </row>
    <row r="109" spans="1:83" ht="14.25" x14ac:dyDescent="0.2">
      <c r="A109" s="41"/>
      <c r="B109" s="41" t="s">
        <v>601</v>
      </c>
      <c r="C109" s="41" t="s">
        <v>603</v>
      </c>
      <c r="D109" s="42" t="s">
        <v>72</v>
      </c>
      <c r="E109" s="43">
        <v>0.21</v>
      </c>
      <c r="F109" s="43"/>
      <c r="G109" s="43">
        <f>SmtRes!CX177</f>
        <v>3.4229999999999998E-3</v>
      </c>
      <c r="H109" s="45">
        <f>SmtRes!CZ177</f>
        <v>35.71</v>
      </c>
      <c r="I109" s="44">
        <f>SmtRes!AI177</f>
        <v>0.92</v>
      </c>
      <c r="J109" s="45">
        <f>ROUND(H109*I109, 2)</f>
        <v>32.85</v>
      </c>
      <c r="K109" s="44"/>
      <c r="L109" s="45">
        <f>SmtRes!DF177</f>
        <v>0.11</v>
      </c>
    </row>
    <row r="110" spans="1:83" ht="14.25" x14ac:dyDescent="0.2">
      <c r="A110" s="41"/>
      <c r="B110" s="41" t="s">
        <v>627</v>
      </c>
      <c r="C110" s="41" t="s">
        <v>629</v>
      </c>
      <c r="D110" s="42" t="s">
        <v>92</v>
      </c>
      <c r="E110" s="43">
        <v>10</v>
      </c>
      <c r="F110" s="43"/>
      <c r="G110" s="43">
        <f>SmtRes!CX178</f>
        <v>0.16300000000000001</v>
      </c>
      <c r="H110" s="45">
        <f>SmtRes!CZ178</f>
        <v>18.59</v>
      </c>
      <c r="I110" s="44">
        <f>SmtRes!AI178</f>
        <v>1.31</v>
      </c>
      <c r="J110" s="45">
        <f>ROUND(H110*I110, 2)</f>
        <v>24.35</v>
      </c>
      <c r="K110" s="44"/>
      <c r="L110" s="45">
        <f>SmtRes!DF178</f>
        <v>3.97</v>
      </c>
    </row>
    <row r="111" spans="1:83" ht="14.25" x14ac:dyDescent="0.2">
      <c r="A111" s="41"/>
      <c r="B111" s="41" t="s">
        <v>630</v>
      </c>
      <c r="C111" s="41" t="s">
        <v>632</v>
      </c>
      <c r="D111" s="42" t="s">
        <v>256</v>
      </c>
      <c r="E111" s="43">
        <v>10</v>
      </c>
      <c r="F111" s="43"/>
      <c r="G111" s="43">
        <f>SmtRes!CX179</f>
        <v>0.16300000000000001</v>
      </c>
      <c r="H111" s="45">
        <f>SmtRes!CZ179</f>
        <v>56.11</v>
      </c>
      <c r="I111" s="44">
        <f>SmtRes!AI179</f>
        <v>1.48</v>
      </c>
      <c r="J111" s="45">
        <f>ROUND(H111*I111, 2)</f>
        <v>83.04</v>
      </c>
      <c r="K111" s="44"/>
      <c r="L111" s="45">
        <f>SmtRes!DF179</f>
        <v>13.54</v>
      </c>
    </row>
    <row r="112" spans="1:83" ht="14.25" x14ac:dyDescent="0.2">
      <c r="A112" s="41"/>
      <c r="B112" s="41" t="str">
        <f>EtalonRes!I179</f>
        <v>14.2.02.03</v>
      </c>
      <c r="C112" s="49" t="str">
        <f>EtalonRes!K179</f>
        <v>Краска огнезащитная</v>
      </c>
      <c r="D112" s="50" t="str">
        <f>EtalonRes!O179</f>
        <v>т</v>
      </c>
      <c r="E112" s="51">
        <f>EtalonRes!X179</f>
        <v>0.15</v>
      </c>
      <c r="F112" s="51"/>
      <c r="G112" s="51">
        <f>ROUND(EtalonRes!AG179*Source!I395, 7)</f>
        <v>2.4450000000000001E-3</v>
      </c>
      <c r="H112" s="52"/>
      <c r="I112" s="53"/>
      <c r="J112" s="52"/>
      <c r="K112" s="53"/>
      <c r="L112" s="52"/>
    </row>
    <row r="113" spans="1:82" ht="15" x14ac:dyDescent="0.2">
      <c r="A113" s="41"/>
      <c r="B113" s="41"/>
      <c r="C113" s="55" t="s">
        <v>760</v>
      </c>
      <c r="D113" s="42"/>
      <c r="E113" s="43"/>
      <c r="F113" s="43"/>
      <c r="G113" s="43"/>
      <c r="H113" s="45"/>
      <c r="I113" s="44"/>
      <c r="J113" s="45"/>
      <c r="K113" s="44"/>
      <c r="L113" s="45">
        <f>L101+L103+L104+L108</f>
        <v>507.81</v>
      </c>
    </row>
    <row r="114" spans="1:82" ht="42.75" x14ac:dyDescent="0.2">
      <c r="A114" s="39" t="s">
        <v>676</v>
      </c>
      <c r="B114" s="41" t="str">
        <f>Source!F396</f>
        <v>14.2.02.03-0019</v>
      </c>
      <c r="C114" s="41" t="str">
        <f>Source!G396</f>
        <v>Краска огнезащитная из термостойких, газообразующих и пенообразующих наполнителей</v>
      </c>
      <c r="D114" s="42" t="str">
        <f>Source!H396</f>
        <v>кг</v>
      </c>
      <c r="E114" s="43">
        <f>SmtRes!AT180</f>
        <v>150</v>
      </c>
      <c r="F114" s="43"/>
      <c r="G114" s="43">
        <f>Source!I396</f>
        <v>2.4449999999999998</v>
      </c>
      <c r="H114" s="45">
        <f>Source!AL396+Source!AO396+Source!AM396+Source!AN396</f>
        <v>376.05</v>
      </c>
      <c r="I114" s="44"/>
      <c r="J114" s="45"/>
      <c r="K114" s="44"/>
      <c r="L114" s="45">
        <f>Source!P396</f>
        <v>919.44</v>
      </c>
      <c r="AD114">
        <f>ROUND((Source!AT396/100)*((ROUND(ROUND(Source!AO396,2)*Source!I396, 2)+ROUND(ROUND(Source!AN396,2)*Source!I396, 2))), 2)</f>
        <v>0</v>
      </c>
      <c r="AE114">
        <f>ROUND((Source!AU396/100)*((ROUND(ROUND(Source!AO396,2)*Source!I396, 2)+ROUND(ROUND(Source!AN396,2)*Source!I396, 2))), 2)</f>
        <v>0</v>
      </c>
      <c r="AN114">
        <f>L114</f>
        <v>919.44</v>
      </c>
      <c r="AW114">
        <f>L114</f>
        <v>919.44</v>
      </c>
      <c r="AZ114">
        <f>Source!X396</f>
        <v>0</v>
      </c>
      <c r="BA114">
        <f>Source!Y396</f>
        <v>0</v>
      </c>
      <c r="CD114">
        <v>1</v>
      </c>
    </row>
    <row r="115" spans="1:82" ht="14.25" x14ac:dyDescent="0.2">
      <c r="A115" s="41"/>
      <c r="B115" s="41"/>
      <c r="C115" s="41" t="s">
        <v>761</v>
      </c>
      <c r="D115" s="42"/>
      <c r="E115" s="43"/>
      <c r="F115" s="43"/>
      <c r="G115" s="43"/>
      <c r="H115" s="45"/>
      <c r="I115" s="44"/>
      <c r="J115" s="45"/>
      <c r="K115" s="44"/>
      <c r="L115" s="45">
        <f>SUM(AR99:AR118)+SUM(AS99:AS118)+SUM(AT99:AT118)+SUM(AU99:AU118)+SUM(AV99:AV118)</f>
        <v>485.17</v>
      </c>
    </row>
    <row r="116" spans="1:82" ht="14.25" x14ac:dyDescent="0.2">
      <c r="A116" s="41"/>
      <c r="B116" s="41" t="s">
        <v>342</v>
      </c>
      <c r="C116" s="41" t="s">
        <v>865</v>
      </c>
      <c r="D116" s="42" t="s">
        <v>63</v>
      </c>
      <c r="E116" s="43">
        <f>Source!BZ395</f>
        <v>97</v>
      </c>
      <c r="F116" s="43"/>
      <c r="G116" s="43">
        <f>Source!AT395</f>
        <v>97</v>
      </c>
      <c r="H116" s="45"/>
      <c r="I116" s="44"/>
      <c r="J116" s="45"/>
      <c r="K116" s="44"/>
      <c r="L116" s="45">
        <f>SUM(AZ99:AZ118)</f>
        <v>470.61</v>
      </c>
    </row>
    <row r="117" spans="1:82" ht="14.25" x14ac:dyDescent="0.2">
      <c r="A117" s="49"/>
      <c r="B117" s="49" t="s">
        <v>343</v>
      </c>
      <c r="C117" s="49" t="s">
        <v>866</v>
      </c>
      <c r="D117" s="50" t="s">
        <v>63</v>
      </c>
      <c r="E117" s="51">
        <f>Source!CA395</f>
        <v>55</v>
      </c>
      <c r="F117" s="51"/>
      <c r="G117" s="51">
        <f>Source!AU395</f>
        <v>55</v>
      </c>
      <c r="H117" s="52"/>
      <c r="I117" s="53"/>
      <c r="J117" s="52"/>
      <c r="K117" s="53"/>
      <c r="L117" s="52">
        <f>SUM(BA99:BA118)</f>
        <v>266.83999999999997</v>
      </c>
    </row>
    <row r="118" spans="1:82" ht="15" x14ac:dyDescent="0.2">
      <c r="C118" s="94" t="s">
        <v>764</v>
      </c>
      <c r="D118" s="94"/>
      <c r="E118" s="94"/>
      <c r="F118" s="94"/>
      <c r="G118" s="94"/>
      <c r="H118" s="94"/>
      <c r="I118" s="95">
        <f>IF(E99&lt;&gt;0,K118/E99, 0)</f>
        <v>132803.6809815951</v>
      </c>
      <c r="J118" s="95"/>
      <c r="K118" s="95">
        <f>L101+L103+L108+L116+L117+L104+SUM(L114:L114)</f>
        <v>2164.6999999999998</v>
      </c>
      <c r="L118" s="95"/>
      <c r="AD118">
        <f>ROUND((Source!AT395/100)*((ROUND(SUMIF(SmtRes!AQ173:'SmtRes'!AQ180,"=1",SmtRes!AD173:'SmtRes'!AD180)*Source!I395, 2)+ROUND(SUMIF(SmtRes!AQ173:'SmtRes'!AQ180,"=1",SmtRes!AC173:'SmtRes'!AC180)*Source!I395, 2))), 2)</f>
        <v>15.46</v>
      </c>
      <c r="AE118">
        <f>ROUND((Source!AU395/100)*((ROUND(SUMIF(SmtRes!AQ173:'SmtRes'!AQ180,"=1",SmtRes!AD173:'SmtRes'!AD180)*Source!I395, 2)+ROUND(SUMIF(SmtRes!AQ173:'SmtRes'!AQ180,"=1",SmtRes!AC173:'SmtRes'!AC180)*Source!I395, 2))), 2)</f>
        <v>8.77</v>
      </c>
      <c r="AN118" s="54">
        <f>L101+L103+L108+L116+L117+L104</f>
        <v>1245.26</v>
      </c>
      <c r="AO118" s="54">
        <f>L103</f>
        <v>5.0199999999999996</v>
      </c>
      <c r="AQ118" t="s">
        <v>765</v>
      </c>
      <c r="AR118" s="54">
        <f>L101</f>
        <v>483.04</v>
      </c>
      <c r="AT118" s="54">
        <f>L104</f>
        <v>2.13</v>
      </c>
      <c r="AV118" t="s">
        <v>765</v>
      </c>
      <c r="AW118" s="54">
        <f>L108</f>
        <v>17.619999999999997</v>
      </c>
      <c r="AZ118">
        <f>Source!X395</f>
        <v>470.61</v>
      </c>
      <c r="BA118">
        <f>Source!Y395</f>
        <v>266.83999999999997</v>
      </c>
      <c r="CD118">
        <v>1</v>
      </c>
    </row>
    <row r="119" spans="1:82" ht="28.5" x14ac:dyDescent="0.2">
      <c r="A119" s="39" t="s">
        <v>46</v>
      </c>
      <c r="B119" s="41" t="s">
        <v>867</v>
      </c>
      <c r="C119" s="41" t="str">
        <f>Source!G397</f>
        <v>Снятие с кабеля верхнего джутового покрова, масса 1 м кабеля: до 9 кг</v>
      </c>
      <c r="D119" s="42" t="str">
        <f>Source!H397</f>
        <v>100 м</v>
      </c>
      <c r="E119" s="43">
        <f>Source!K397</f>
        <v>0.1</v>
      </c>
      <c r="F119" s="43"/>
      <c r="G119" s="43">
        <f>Source!I397</f>
        <v>0.1</v>
      </c>
      <c r="H119" s="45"/>
      <c r="I119" s="44"/>
      <c r="J119" s="45"/>
      <c r="K119" s="44"/>
      <c r="L119" s="45"/>
    </row>
    <row r="120" spans="1:82" x14ac:dyDescent="0.2">
      <c r="C120" s="46" t="str">
        <f>"Объем: "&amp;Source!I397&amp;"=10/"&amp;"100"</f>
        <v>Объем: 0,1=10/100</v>
      </c>
    </row>
    <row r="121" spans="1:82" ht="15" x14ac:dyDescent="0.2">
      <c r="A121" s="40"/>
      <c r="B121" s="43">
        <v>1</v>
      </c>
      <c r="C121" s="40" t="s">
        <v>755</v>
      </c>
      <c r="D121" s="42" t="s">
        <v>505</v>
      </c>
      <c r="E121" s="47"/>
      <c r="F121" s="43"/>
      <c r="G121" s="47">
        <f>Source!U397</f>
        <v>0.126</v>
      </c>
      <c r="H121" s="43"/>
      <c r="I121" s="43"/>
      <c r="J121" s="43"/>
      <c r="K121" s="43"/>
      <c r="L121" s="48">
        <f>SUM(L122:L122)-SUMIF(CE122:CE122, 1, L122:L122)</f>
        <v>61.96</v>
      </c>
    </row>
    <row r="122" spans="1:82" ht="14.25" x14ac:dyDescent="0.2">
      <c r="A122" s="41"/>
      <c r="B122" s="41" t="s">
        <v>531</v>
      </c>
      <c r="C122" s="49" t="s">
        <v>532</v>
      </c>
      <c r="D122" s="50" t="s">
        <v>505</v>
      </c>
      <c r="E122" s="51">
        <v>1.26</v>
      </c>
      <c r="F122" s="51"/>
      <c r="G122" s="51">
        <f>SmtRes!CX181</f>
        <v>0.126</v>
      </c>
      <c r="H122" s="52"/>
      <c r="I122" s="53"/>
      <c r="J122" s="52">
        <f>SmtRes!CZ181</f>
        <v>491.72</v>
      </c>
      <c r="K122" s="53"/>
      <c r="L122" s="52">
        <f>SmtRes!DI181</f>
        <v>61.96</v>
      </c>
    </row>
    <row r="123" spans="1:82" ht="15" x14ac:dyDescent="0.2">
      <c r="A123" s="41"/>
      <c r="B123" s="41"/>
      <c r="C123" s="55" t="s">
        <v>760</v>
      </c>
      <c r="D123" s="42"/>
      <c r="E123" s="43"/>
      <c r="F123" s="43"/>
      <c r="G123" s="43"/>
      <c r="H123" s="45"/>
      <c r="I123" s="44"/>
      <c r="J123" s="45"/>
      <c r="K123" s="44"/>
      <c r="L123" s="45">
        <f>L121</f>
        <v>61.96</v>
      </c>
    </row>
    <row r="124" spans="1:82" ht="57" x14ac:dyDescent="0.2">
      <c r="A124" s="39" t="s">
        <v>681</v>
      </c>
      <c r="B124" s="41" t="str">
        <f>Source!F398</f>
        <v>421/пр_2020_п.75_пп.а</v>
      </c>
      <c r="C124" s="41" t="str">
        <f>Source!G398</f>
        <v>Сметная стоимость вспомогательных ненормируемых материальных ресурсов, не учтенная в сметной норме, 2%</v>
      </c>
      <c r="D124" s="42" t="str">
        <f>Source!H398</f>
        <v>%</v>
      </c>
      <c r="E124" s="43">
        <f>SmtRes!AT182</f>
        <v>2</v>
      </c>
      <c r="F124" s="43"/>
      <c r="G124" s="43">
        <f>Source!I398</f>
        <v>2</v>
      </c>
      <c r="H124" s="45"/>
      <c r="I124" s="44"/>
      <c r="J124" s="45"/>
      <c r="K124" s="44"/>
      <c r="L124" s="45">
        <f>Source!P398</f>
        <v>1.24</v>
      </c>
      <c r="AD124">
        <f>ROUND((Source!AT398/100)*((ROUND(0*Source!I398, 2)+ROUND(0*Source!I398, 2))), 2)</f>
        <v>0</v>
      </c>
      <c r="AE124">
        <f>ROUND((Source!AU398/100)*((ROUND(0*Source!I398, 2)+ROUND(0*Source!I398, 2))), 2)</f>
        <v>0</v>
      </c>
      <c r="AN124">
        <f>L124</f>
        <v>1.24</v>
      </c>
      <c r="AW124">
        <f>L124</f>
        <v>1.24</v>
      </c>
      <c r="AZ124">
        <f>Source!X398</f>
        <v>0</v>
      </c>
      <c r="BA124">
        <f>Source!Y398</f>
        <v>0</v>
      </c>
      <c r="CD124">
        <v>2</v>
      </c>
    </row>
    <row r="125" spans="1:82" ht="14.25" x14ac:dyDescent="0.2">
      <c r="A125" s="41"/>
      <c r="B125" s="41"/>
      <c r="C125" s="41" t="s">
        <v>761</v>
      </c>
      <c r="D125" s="42"/>
      <c r="E125" s="43"/>
      <c r="F125" s="43"/>
      <c r="G125" s="43"/>
      <c r="H125" s="45"/>
      <c r="I125" s="44"/>
      <c r="J125" s="45"/>
      <c r="K125" s="44"/>
      <c r="L125" s="45">
        <f>SUM(AR119:AR128)+SUM(AS119:AS128)+SUM(AT119:AT128)+SUM(AU119:AU128)+SUM(AV119:AV128)</f>
        <v>61.96</v>
      </c>
    </row>
    <row r="126" spans="1:82" ht="28.5" x14ac:dyDescent="0.2">
      <c r="A126" s="41"/>
      <c r="B126" s="41" t="s">
        <v>58</v>
      </c>
      <c r="C126" s="41" t="s">
        <v>776</v>
      </c>
      <c r="D126" s="42" t="s">
        <v>63</v>
      </c>
      <c r="E126" s="43">
        <f>Source!BZ397</f>
        <v>97</v>
      </c>
      <c r="F126" s="43"/>
      <c r="G126" s="43">
        <f>Source!AT397</f>
        <v>97</v>
      </c>
      <c r="H126" s="45"/>
      <c r="I126" s="44"/>
      <c r="J126" s="45"/>
      <c r="K126" s="44"/>
      <c r="L126" s="45">
        <f>SUM(AZ119:AZ128)</f>
        <v>60.1</v>
      </c>
    </row>
    <row r="127" spans="1:82" ht="28.5" x14ac:dyDescent="0.2">
      <c r="A127" s="49"/>
      <c r="B127" s="49" t="s">
        <v>59</v>
      </c>
      <c r="C127" s="49" t="s">
        <v>777</v>
      </c>
      <c r="D127" s="50" t="s">
        <v>63</v>
      </c>
      <c r="E127" s="51">
        <f>Source!CA397</f>
        <v>51</v>
      </c>
      <c r="F127" s="51"/>
      <c r="G127" s="51">
        <f>Source!AU397</f>
        <v>51</v>
      </c>
      <c r="H127" s="52"/>
      <c r="I127" s="53"/>
      <c r="J127" s="52"/>
      <c r="K127" s="53"/>
      <c r="L127" s="52">
        <f>SUM(BA119:BA128)</f>
        <v>31.6</v>
      </c>
    </row>
    <row r="128" spans="1:82" ht="15" x14ac:dyDescent="0.2">
      <c r="C128" s="94" t="s">
        <v>764</v>
      </c>
      <c r="D128" s="94"/>
      <c r="E128" s="94"/>
      <c r="F128" s="94"/>
      <c r="G128" s="94"/>
      <c r="H128" s="94"/>
      <c r="I128" s="95">
        <f>IF(E119&lt;&gt;0,K128/E119, 0)</f>
        <v>1549</v>
      </c>
      <c r="J128" s="95"/>
      <c r="K128" s="95">
        <f>L121+L126+L127+SUM(L124:L124)</f>
        <v>154.9</v>
      </c>
      <c r="L128" s="95"/>
      <c r="AD128">
        <f>ROUND((Source!AT397/100)*((ROUND(SUMIF(SmtRes!AQ181:'SmtRes'!AQ182,"=1",SmtRes!AD181:'SmtRes'!AD182)*Source!I397, 2)+ROUND(SUMIF(SmtRes!AQ181:'SmtRes'!AQ182,"=1",SmtRes!AC181:'SmtRes'!AC182)*Source!I397, 2))), 2)</f>
        <v>47.69</v>
      </c>
      <c r="AE128">
        <f>ROUND((Source!AU397/100)*((ROUND(SUMIF(SmtRes!AQ181:'SmtRes'!AQ182,"=1",SmtRes!AD181:'SmtRes'!AD182)*Source!I397, 2)+ROUND(SUMIF(SmtRes!AQ181:'SmtRes'!AQ182,"=1",SmtRes!AC181:'SmtRes'!AC182)*Source!I397, 2))), 2)</f>
        <v>25.08</v>
      </c>
      <c r="AN128" s="54">
        <f>L121+L126+L127</f>
        <v>153.66</v>
      </c>
      <c r="AO128">
        <f>0</f>
        <v>0</v>
      </c>
      <c r="AQ128" t="s">
        <v>765</v>
      </c>
      <c r="AR128" s="54">
        <f>L121</f>
        <v>61.96</v>
      </c>
      <c r="AT128">
        <f>0</f>
        <v>0</v>
      </c>
      <c r="AV128" t="s">
        <v>765</v>
      </c>
      <c r="AW128">
        <f>0</f>
        <v>0</v>
      </c>
      <c r="AZ128">
        <f>Source!X397</f>
        <v>60.1</v>
      </c>
      <c r="BA128">
        <f>Source!Y397</f>
        <v>31.6</v>
      </c>
      <c r="CD128">
        <v>2</v>
      </c>
    </row>
    <row r="130" spans="1:12" ht="15" x14ac:dyDescent="0.2">
      <c r="A130" s="59"/>
      <c r="B130" s="60"/>
      <c r="C130" s="80" t="s">
        <v>790</v>
      </c>
      <c r="D130" s="80"/>
      <c r="E130" s="80"/>
      <c r="F130" s="80"/>
      <c r="G130" s="80"/>
      <c r="H130" s="80"/>
      <c r="I130" s="48"/>
      <c r="J130" s="59"/>
      <c r="K130" s="61"/>
      <c r="L130" s="48">
        <f>L132+L133+L139+L143</f>
        <v>5134.2800000000007</v>
      </c>
    </row>
    <row r="131" spans="1:12" ht="14.25" x14ac:dyDescent="0.2">
      <c r="A131" s="56"/>
      <c r="B131" s="58"/>
      <c r="C131" s="106" t="s">
        <v>791</v>
      </c>
      <c r="D131" s="107"/>
      <c r="E131" s="107"/>
      <c r="F131" s="107"/>
      <c r="G131" s="107"/>
      <c r="H131" s="107"/>
      <c r="I131" s="45"/>
      <c r="J131" s="56"/>
      <c r="K131" s="43"/>
      <c r="L131" s="45"/>
    </row>
    <row r="132" spans="1:12" ht="14.25" x14ac:dyDescent="0.2">
      <c r="A132" s="56"/>
      <c r="B132" s="58"/>
      <c r="C132" s="107" t="s">
        <v>792</v>
      </c>
      <c r="D132" s="107"/>
      <c r="E132" s="107"/>
      <c r="F132" s="107"/>
      <c r="G132" s="107"/>
      <c r="H132" s="107"/>
      <c r="I132" s="45"/>
      <c r="J132" s="56"/>
      <c r="K132" s="43"/>
      <c r="L132" s="45">
        <f>SUM(AR61:AR128)</f>
        <v>3762.8100000000004</v>
      </c>
    </row>
    <row r="133" spans="1:12" ht="14.25" hidden="1" x14ac:dyDescent="0.2">
      <c r="A133" s="56"/>
      <c r="B133" s="58"/>
      <c r="C133" s="107" t="s">
        <v>793</v>
      </c>
      <c r="D133" s="107"/>
      <c r="E133" s="107"/>
      <c r="F133" s="107"/>
      <c r="G133" s="107"/>
      <c r="H133" s="107"/>
      <c r="I133" s="45"/>
      <c r="J133" s="56"/>
      <c r="K133" s="43"/>
      <c r="L133" s="45">
        <f>L135+L138+L137</f>
        <v>85.39</v>
      </c>
    </row>
    <row r="134" spans="1:12" ht="14.25" hidden="1" x14ac:dyDescent="0.2">
      <c r="A134" s="56"/>
      <c r="B134" s="58"/>
      <c r="C134" s="106" t="s">
        <v>794</v>
      </c>
      <c r="D134" s="107"/>
      <c r="E134" s="107"/>
      <c r="F134" s="107"/>
      <c r="G134" s="107"/>
      <c r="H134" s="107"/>
      <c r="I134" s="45"/>
      <c r="J134" s="56"/>
      <c r="K134" s="43"/>
      <c r="L134" s="45"/>
    </row>
    <row r="135" spans="1:12" ht="14.25" x14ac:dyDescent="0.2">
      <c r="A135" s="56"/>
      <c r="B135" s="58"/>
      <c r="C135" s="107" t="s">
        <v>793</v>
      </c>
      <c r="D135" s="107"/>
      <c r="E135" s="107"/>
      <c r="F135" s="107"/>
      <c r="G135" s="107"/>
      <c r="H135" s="107"/>
      <c r="I135" s="45"/>
      <c r="J135" s="56"/>
      <c r="K135" s="43"/>
      <c r="L135" s="45">
        <f>SUM(AO61:AO128)</f>
        <v>59.69</v>
      </c>
    </row>
    <row r="136" spans="1:12" ht="14.25" hidden="1" x14ac:dyDescent="0.2">
      <c r="A136" s="56"/>
      <c r="B136" s="58"/>
      <c r="C136" s="106" t="s">
        <v>795</v>
      </c>
      <c r="D136" s="107"/>
      <c r="E136" s="107"/>
      <c r="F136" s="107"/>
      <c r="G136" s="107"/>
      <c r="H136" s="107"/>
      <c r="I136" s="45"/>
      <c r="J136" s="56"/>
      <c r="K136" s="43"/>
      <c r="L136" s="45"/>
    </row>
    <row r="137" spans="1:12" ht="14.25" x14ac:dyDescent="0.2">
      <c r="A137" s="56"/>
      <c r="B137" s="58"/>
      <c r="C137" s="107" t="s">
        <v>815</v>
      </c>
      <c r="D137" s="107"/>
      <c r="E137" s="107"/>
      <c r="F137" s="107"/>
      <c r="G137" s="107"/>
      <c r="H137" s="107"/>
      <c r="I137" s="45"/>
      <c r="J137" s="56"/>
      <c r="K137" s="43"/>
      <c r="L137" s="45">
        <f>SUM(AT61:AT128)</f>
        <v>25.7</v>
      </c>
    </row>
    <row r="138" spans="1:12" ht="14.25" hidden="1" x14ac:dyDescent="0.2">
      <c r="A138" s="56"/>
      <c r="B138" s="58"/>
      <c r="C138" s="107" t="s">
        <v>796</v>
      </c>
      <c r="D138" s="107"/>
      <c r="E138" s="107"/>
      <c r="F138" s="107"/>
      <c r="G138" s="107"/>
      <c r="H138" s="107"/>
      <c r="I138" s="45"/>
      <c r="J138" s="56"/>
      <c r="K138" s="43"/>
      <c r="L138" s="45">
        <f>SUM(AV61:AV128)</f>
        <v>0</v>
      </c>
    </row>
    <row r="139" spans="1:12" ht="14.25" x14ac:dyDescent="0.2">
      <c r="A139" s="56"/>
      <c r="B139" s="58"/>
      <c r="C139" s="107" t="s">
        <v>797</v>
      </c>
      <c r="D139" s="107"/>
      <c r="E139" s="107"/>
      <c r="F139" s="107"/>
      <c r="G139" s="107"/>
      <c r="H139" s="107"/>
      <c r="I139" s="45"/>
      <c r="J139" s="56"/>
      <c r="K139" s="43"/>
      <c r="L139" s="45">
        <f>L141+L142</f>
        <v>1286.08</v>
      </c>
    </row>
    <row r="140" spans="1:12" ht="14.25" x14ac:dyDescent="0.2">
      <c r="A140" s="56"/>
      <c r="B140" s="58"/>
      <c r="C140" s="106" t="s">
        <v>794</v>
      </c>
      <c r="D140" s="107"/>
      <c r="E140" s="107"/>
      <c r="F140" s="107"/>
      <c r="G140" s="107"/>
      <c r="H140" s="107"/>
      <c r="I140" s="45"/>
      <c r="J140" s="56"/>
      <c r="K140" s="43"/>
      <c r="L140" s="45"/>
    </row>
    <row r="141" spans="1:12" ht="14.25" x14ac:dyDescent="0.2">
      <c r="A141" s="56"/>
      <c r="B141" s="58"/>
      <c r="C141" s="107" t="s">
        <v>798</v>
      </c>
      <c r="D141" s="107"/>
      <c r="E141" s="107"/>
      <c r="F141" s="107"/>
      <c r="G141" s="107"/>
      <c r="H141" s="107"/>
      <c r="I141" s="45"/>
      <c r="J141" s="56"/>
      <c r="K141" s="43"/>
      <c r="L141" s="45">
        <f>SUM(AW61:AW128)-SUM(BK61:BK128)</f>
        <v>1286.08</v>
      </c>
    </row>
    <row r="142" spans="1:12" ht="14.25" hidden="1" x14ac:dyDescent="0.2">
      <c r="A142" s="56"/>
      <c r="B142" s="58"/>
      <c r="C142" s="107" t="s">
        <v>799</v>
      </c>
      <c r="D142" s="107"/>
      <c r="E142" s="107"/>
      <c r="F142" s="107"/>
      <c r="G142" s="107"/>
      <c r="H142" s="107"/>
      <c r="I142" s="45"/>
      <c r="J142" s="56"/>
      <c r="K142" s="43"/>
      <c r="L142" s="45">
        <f>SUM(BC61:BC128)</f>
        <v>0</v>
      </c>
    </row>
    <row r="143" spans="1:12" ht="14.25" hidden="1" x14ac:dyDescent="0.2">
      <c r="A143" s="56"/>
      <c r="B143" s="58"/>
      <c r="C143" s="107" t="s">
        <v>800</v>
      </c>
      <c r="D143" s="107"/>
      <c r="E143" s="107"/>
      <c r="F143" s="107"/>
      <c r="G143" s="107"/>
      <c r="H143" s="107"/>
      <c r="I143" s="45"/>
      <c r="J143" s="56"/>
      <c r="K143" s="43"/>
      <c r="L143" s="45">
        <f>SUM(BB61:BB128)</f>
        <v>0</v>
      </c>
    </row>
    <row r="144" spans="1:12" ht="14.25" x14ac:dyDescent="0.2">
      <c r="A144" s="56"/>
      <c r="B144" s="58"/>
      <c r="C144" s="107" t="s">
        <v>801</v>
      </c>
      <c r="D144" s="107"/>
      <c r="E144" s="107"/>
      <c r="F144" s="107"/>
      <c r="G144" s="107"/>
      <c r="H144" s="107"/>
      <c r="I144" s="45"/>
      <c r="J144" s="56"/>
      <c r="K144" s="43"/>
      <c r="L144" s="45">
        <f>SUM(AR61:AR128)+SUM(AT61:AT128)+SUM(AV61:AV128)</f>
        <v>3788.51</v>
      </c>
    </row>
    <row r="145" spans="1:12" ht="14.25" x14ac:dyDescent="0.2">
      <c r="A145" s="56"/>
      <c r="B145" s="58"/>
      <c r="C145" s="107" t="s">
        <v>802</v>
      </c>
      <c r="D145" s="107"/>
      <c r="E145" s="107"/>
      <c r="F145" s="107"/>
      <c r="G145" s="107"/>
      <c r="H145" s="107"/>
      <c r="I145" s="45"/>
      <c r="J145" s="56"/>
      <c r="K145" s="43"/>
      <c r="L145" s="45">
        <f>SUM(AZ61:AZ128)</f>
        <v>3674.85</v>
      </c>
    </row>
    <row r="146" spans="1:12" ht="14.25" x14ac:dyDescent="0.2">
      <c r="A146" s="56"/>
      <c r="B146" s="58"/>
      <c r="C146" s="107" t="s">
        <v>803</v>
      </c>
      <c r="D146" s="107"/>
      <c r="E146" s="107"/>
      <c r="F146" s="107"/>
      <c r="G146" s="107"/>
      <c r="H146" s="107"/>
      <c r="I146" s="45"/>
      <c r="J146" s="56"/>
      <c r="K146" s="43"/>
      <c r="L146" s="45">
        <f>SUM(BA61:BA128)</f>
        <v>1951.5399999999997</v>
      </c>
    </row>
    <row r="147" spans="1:12" ht="14.25" hidden="1" x14ac:dyDescent="0.2">
      <c r="A147" s="56"/>
      <c r="B147" s="58"/>
      <c r="C147" s="107" t="s">
        <v>804</v>
      </c>
      <c r="D147" s="107"/>
      <c r="E147" s="107"/>
      <c r="F147" s="107"/>
      <c r="G147" s="107"/>
      <c r="H147" s="107"/>
      <c r="I147" s="45"/>
      <c r="J147" s="56"/>
      <c r="K147" s="43"/>
      <c r="L147" s="45">
        <f>L149+L150</f>
        <v>0</v>
      </c>
    </row>
    <row r="148" spans="1:12" ht="14.25" hidden="1" x14ac:dyDescent="0.2">
      <c r="A148" s="56"/>
      <c r="B148" s="58"/>
      <c r="C148" s="106" t="s">
        <v>791</v>
      </c>
      <c r="D148" s="107"/>
      <c r="E148" s="107"/>
      <c r="F148" s="107"/>
      <c r="G148" s="107"/>
      <c r="H148" s="107"/>
      <c r="I148" s="45"/>
      <c r="J148" s="56"/>
      <c r="K148" s="43"/>
      <c r="L148" s="45"/>
    </row>
    <row r="149" spans="1:12" ht="14.25" hidden="1" x14ac:dyDescent="0.2">
      <c r="A149" s="56"/>
      <c r="B149" s="58"/>
      <c r="C149" s="107" t="s">
        <v>805</v>
      </c>
      <c r="D149" s="107"/>
      <c r="E149" s="107"/>
      <c r="F149" s="107"/>
      <c r="G149" s="107"/>
      <c r="H149" s="107"/>
      <c r="I149" s="45"/>
      <c r="J149" s="56"/>
      <c r="K149" s="43"/>
      <c r="L149" s="45">
        <f>SUM(BK61:BK128)</f>
        <v>0</v>
      </c>
    </row>
    <row r="150" spans="1:12" ht="14.25" hidden="1" x14ac:dyDescent="0.2">
      <c r="A150" s="56"/>
      <c r="B150" s="58"/>
      <c r="C150" s="107" t="s">
        <v>806</v>
      </c>
      <c r="D150" s="107"/>
      <c r="E150" s="107"/>
      <c r="F150" s="107"/>
      <c r="G150" s="107"/>
      <c r="H150" s="107"/>
      <c r="I150" s="45"/>
      <c r="J150" s="56"/>
      <c r="K150" s="43"/>
      <c r="L150" s="45">
        <f>SUM(BD61:BD128)</f>
        <v>0</v>
      </c>
    </row>
    <row r="151" spans="1:12" ht="14.25" hidden="1" x14ac:dyDescent="0.2">
      <c r="A151" s="56"/>
      <c r="B151" s="58"/>
      <c r="C151" s="107" t="s">
        <v>807</v>
      </c>
      <c r="D151" s="107"/>
      <c r="E151" s="107"/>
      <c r="F151" s="107"/>
      <c r="G151" s="107"/>
      <c r="H151" s="107"/>
      <c r="I151" s="45"/>
      <c r="J151" s="56"/>
      <c r="K151" s="43"/>
      <c r="L151" s="45"/>
    </row>
    <row r="152" spans="1:12" ht="14.25" hidden="1" x14ac:dyDescent="0.2">
      <c r="A152" s="56"/>
      <c r="B152" s="58"/>
      <c r="C152" s="107" t="s">
        <v>808</v>
      </c>
      <c r="D152" s="107"/>
      <c r="E152" s="107"/>
      <c r="F152" s="107"/>
      <c r="G152" s="107"/>
      <c r="H152" s="107"/>
      <c r="I152" s="45"/>
      <c r="J152" s="56"/>
      <c r="K152" s="43"/>
      <c r="L152" s="45">
        <f>SUM(BO61:BO128)</f>
        <v>0</v>
      </c>
    </row>
    <row r="153" spans="1:12" ht="15" x14ac:dyDescent="0.2">
      <c r="A153" s="59"/>
      <c r="B153" s="60"/>
      <c r="C153" s="80" t="s">
        <v>809</v>
      </c>
      <c r="D153" s="80"/>
      <c r="E153" s="80"/>
      <c r="F153" s="80"/>
      <c r="G153" s="80"/>
      <c r="H153" s="80"/>
      <c r="I153" s="48"/>
      <c r="J153" s="59"/>
      <c r="K153" s="61"/>
      <c r="L153" s="48">
        <f>L130+L145+L146+L147+L151+L152</f>
        <v>10760.67</v>
      </c>
    </row>
    <row r="154" spans="1:12" ht="14.25" x14ac:dyDescent="0.2">
      <c r="A154" s="56"/>
      <c r="B154" s="58"/>
      <c r="C154" s="106" t="s">
        <v>810</v>
      </c>
      <c r="D154" s="107"/>
      <c r="E154" s="107"/>
      <c r="F154" s="107"/>
      <c r="G154" s="107"/>
      <c r="H154" s="107"/>
      <c r="I154" s="45"/>
      <c r="J154" s="56"/>
      <c r="K154" s="43"/>
      <c r="L154" s="45"/>
    </row>
    <row r="155" spans="1:12" ht="14.25" hidden="1" x14ac:dyDescent="0.2">
      <c r="A155" s="56"/>
      <c r="B155" s="58"/>
      <c r="C155" s="107" t="s">
        <v>811</v>
      </c>
      <c r="D155" s="107"/>
      <c r="E155" s="107"/>
      <c r="F155" s="107"/>
      <c r="G155" s="107"/>
      <c r="H155" s="107"/>
      <c r="I155" s="45"/>
      <c r="J155" s="56"/>
      <c r="K155" s="43"/>
      <c r="L155" s="45">
        <f>SUM(AX61:AX128)</f>
        <v>0</v>
      </c>
    </row>
    <row r="156" spans="1:12" ht="14.25" hidden="1" x14ac:dyDescent="0.2">
      <c r="A156" s="56"/>
      <c r="B156" s="58"/>
      <c r="C156" s="107" t="s">
        <v>812</v>
      </c>
      <c r="D156" s="107"/>
      <c r="E156" s="107"/>
      <c r="F156" s="107"/>
      <c r="G156" s="107"/>
      <c r="H156" s="107"/>
      <c r="I156" s="45"/>
      <c r="J156" s="56"/>
      <c r="K156" s="43"/>
      <c r="L156" s="45">
        <f>SUM(AY61:AY128)</f>
        <v>0</v>
      </c>
    </row>
    <row r="157" spans="1:12" ht="14.25" x14ac:dyDescent="0.2">
      <c r="A157" s="56"/>
      <c r="B157" s="58"/>
      <c r="C157" s="107" t="s">
        <v>813</v>
      </c>
      <c r="D157" s="107"/>
      <c r="E157" s="107"/>
      <c r="F157" s="108"/>
      <c r="G157" s="47">
        <f>Source!F422</f>
        <v>7.6872829999999999</v>
      </c>
      <c r="H157" s="56"/>
      <c r="I157" s="56"/>
      <c r="J157" s="56"/>
      <c r="K157" s="56"/>
      <c r="L157" s="56"/>
    </row>
    <row r="158" spans="1:12" ht="14.25" x14ac:dyDescent="0.2">
      <c r="A158" s="56"/>
      <c r="B158" s="58"/>
      <c r="C158" s="107" t="s">
        <v>814</v>
      </c>
      <c r="D158" s="107"/>
      <c r="E158" s="107"/>
      <c r="F158" s="108"/>
      <c r="G158" s="47">
        <f>Source!F423</f>
        <v>4.4238E-2</v>
      </c>
      <c r="H158" s="56"/>
      <c r="I158" s="56"/>
      <c r="J158" s="56"/>
      <c r="K158" s="56"/>
      <c r="L158" s="56"/>
    </row>
    <row r="161" spans="1:82" ht="16.5" x14ac:dyDescent="0.2">
      <c r="A161" s="105" t="s">
        <v>860</v>
      </c>
      <c r="B161" s="105"/>
      <c r="C161" s="105"/>
      <c r="D161" s="105"/>
      <c r="E161" s="105"/>
      <c r="F161" s="105"/>
      <c r="G161" s="105"/>
      <c r="H161" s="105"/>
      <c r="I161" s="105"/>
      <c r="J161" s="105"/>
      <c r="K161" s="105"/>
      <c r="L161" s="105"/>
    </row>
    <row r="162" spans="1:82" ht="42.75" x14ac:dyDescent="0.2">
      <c r="A162" s="57" t="s">
        <v>50</v>
      </c>
      <c r="B162" s="49" t="str">
        <f>Source!F436</f>
        <v>ТЦ_20_77_7719546987_30.09.2025_02_5.1</v>
      </c>
      <c r="C162" s="49" t="str">
        <f>Source!G436</f>
        <v>Кабель АСБл 3х120</v>
      </c>
      <c r="D162" s="50" t="str">
        <f>Source!H436</f>
        <v>м</v>
      </c>
      <c r="E162" s="51">
        <f>Source!K436</f>
        <v>10</v>
      </c>
      <c r="F162" s="51"/>
      <c r="G162" s="51">
        <f>Source!I436</f>
        <v>10</v>
      </c>
      <c r="H162" s="52"/>
      <c r="I162" s="53"/>
      <c r="J162" s="52">
        <f>Source!AL436</f>
        <v>1554.89</v>
      </c>
      <c r="K162" s="53"/>
      <c r="L162" s="52">
        <f>Source!HG436</f>
        <v>15548.9</v>
      </c>
    </row>
    <row r="163" spans="1:82" ht="15" x14ac:dyDescent="0.2">
      <c r="C163" s="94" t="s">
        <v>764</v>
      </c>
      <c r="D163" s="94"/>
      <c r="E163" s="94"/>
      <c r="F163" s="94"/>
      <c r="G163" s="94"/>
      <c r="H163" s="94"/>
      <c r="I163" s="95">
        <f>IF(E162&lt;&gt;0,K163/E162, 0)</f>
        <v>1554.8899999999999</v>
      </c>
      <c r="J163" s="95"/>
      <c r="K163" s="95">
        <f>L162</f>
        <v>15548.9</v>
      </c>
      <c r="L163" s="95"/>
      <c r="AD163">
        <f>ROUND((Source!AT436/100)*((ROUND(ROUND(Source!AO436,2)*Source!I436, 2)+ROUND(ROUND(Source!AN436,2)*Source!I436, 2))), 2)</f>
        <v>0</v>
      </c>
      <c r="AE163">
        <f>ROUND((Source!AU436/100)*((ROUND(ROUND(Source!AO436,2)*Source!I436, 2)+ROUND(ROUND(Source!AN436,2)*Source!I436, 2))), 2)</f>
        <v>0</v>
      </c>
      <c r="AN163" s="54">
        <f>L162</f>
        <v>15548.9</v>
      </c>
      <c r="AO163">
        <f>0</f>
        <v>0</v>
      </c>
      <c r="AQ163" t="s">
        <v>765</v>
      </c>
      <c r="AR163">
        <f>0</f>
        <v>0</v>
      </c>
      <c r="AT163">
        <f>0</f>
        <v>0</v>
      </c>
      <c r="AV163" t="s">
        <v>765</v>
      </c>
      <c r="AW163" s="54">
        <f>L162</f>
        <v>15548.9</v>
      </c>
      <c r="AX163" s="54">
        <f>L162</f>
        <v>15548.9</v>
      </c>
      <c r="AZ163">
        <f>Source!X436</f>
        <v>0</v>
      </c>
      <c r="BA163">
        <f>Source!Y436</f>
        <v>0</v>
      </c>
      <c r="CD163">
        <v>2</v>
      </c>
    </row>
    <row r="164" spans="1:82" ht="42.75" x14ac:dyDescent="0.2">
      <c r="A164" s="57" t="s">
        <v>64</v>
      </c>
      <c r="B164" s="49" t="str">
        <f>Source!F437</f>
        <v>ТЦ_20_77_7719546987_30.09.2025_02_9.1</v>
      </c>
      <c r="C164" s="49" t="str">
        <f>Source!G437</f>
        <v>Муфта концевая 3КНТп-10-70/120 (Б)</v>
      </c>
      <c r="D164" s="50" t="str">
        <f>Source!H437</f>
        <v>шт.</v>
      </c>
      <c r="E164" s="51">
        <f>Source!K437</f>
        <v>2</v>
      </c>
      <c r="F164" s="51"/>
      <c r="G164" s="51">
        <f>Source!I437</f>
        <v>2</v>
      </c>
      <c r="H164" s="52"/>
      <c r="I164" s="53"/>
      <c r="J164" s="52">
        <f>Source!AL437</f>
        <v>9914.6</v>
      </c>
      <c r="K164" s="53"/>
      <c r="L164" s="52">
        <f>Source!HG437</f>
        <v>19829.2</v>
      </c>
    </row>
    <row r="165" spans="1:82" ht="15" x14ac:dyDescent="0.2">
      <c r="C165" s="94" t="s">
        <v>764</v>
      </c>
      <c r="D165" s="94"/>
      <c r="E165" s="94"/>
      <c r="F165" s="94"/>
      <c r="G165" s="94"/>
      <c r="H165" s="94"/>
      <c r="I165" s="95">
        <f>IF(E164&lt;&gt;0,K165/E164, 0)</f>
        <v>9914.6</v>
      </c>
      <c r="J165" s="95"/>
      <c r="K165" s="95">
        <f>L164</f>
        <v>19829.2</v>
      </c>
      <c r="L165" s="95"/>
      <c r="AD165">
        <f>ROUND((Source!AT437/100)*((ROUND(ROUND(Source!AO437,2)*Source!I437, 2)+ROUND(ROUND(Source!AN437,2)*Source!I437, 2))), 2)</f>
        <v>0</v>
      </c>
      <c r="AE165">
        <f>ROUND((Source!AU437/100)*((ROUND(ROUND(Source!AO437,2)*Source!I437, 2)+ROUND(ROUND(Source!AN437,2)*Source!I437, 2))), 2)</f>
        <v>0</v>
      </c>
      <c r="AN165" s="54">
        <f>L164</f>
        <v>19829.2</v>
      </c>
      <c r="AO165">
        <f>0</f>
        <v>0</v>
      </c>
      <c r="AQ165" t="s">
        <v>765</v>
      </c>
      <c r="AR165">
        <f>0</f>
        <v>0</v>
      </c>
      <c r="AT165">
        <f>0</f>
        <v>0</v>
      </c>
      <c r="AV165" t="s">
        <v>765</v>
      </c>
      <c r="AW165" s="54">
        <f>L164</f>
        <v>19829.2</v>
      </c>
      <c r="AX165" s="54">
        <f>L164</f>
        <v>19829.2</v>
      </c>
      <c r="AZ165">
        <f>Source!X437</f>
        <v>0</v>
      </c>
      <c r="BA165">
        <f>Source!Y437</f>
        <v>0</v>
      </c>
      <c r="CD165">
        <v>2</v>
      </c>
    </row>
    <row r="166" spans="1:82" ht="42.75" x14ac:dyDescent="0.2">
      <c r="A166" s="39" t="s">
        <v>69</v>
      </c>
      <c r="B166" s="41" t="str">
        <f>Source!F439</f>
        <v>20.1.02.07-0008</v>
      </c>
      <c r="C166" s="41" t="str">
        <f>Source!G439</f>
        <v>Наконечники изолированные алюминиевые с медной клеммой, диапазон сечений 120 мм2</v>
      </c>
      <c r="D166" s="42" t="str">
        <f>Source!H439</f>
        <v>100 ШТ</v>
      </c>
      <c r="E166" s="43">
        <f>Source!K439</f>
        <v>0.06</v>
      </c>
      <c r="F166" s="43"/>
      <c r="G166" s="43">
        <f>Source!I439</f>
        <v>0.06</v>
      </c>
      <c r="H166" s="45">
        <f>Source!AL439</f>
        <v>63395.73</v>
      </c>
      <c r="I166" s="44">
        <f>IF(Source!BC439&lt;&gt; 0, Source!BC439, 1)</f>
        <v>1.26</v>
      </c>
      <c r="J166" s="45">
        <f>ROUND(H166*I166, 2)</f>
        <v>79878.62</v>
      </c>
      <c r="K166" s="44"/>
      <c r="L166" s="45">
        <f>Source!P439</f>
        <v>4792.72</v>
      </c>
    </row>
    <row r="167" spans="1:82" x14ac:dyDescent="0.2">
      <c r="A167" s="74"/>
      <c r="B167" s="74"/>
      <c r="C167" s="75" t="str">
        <f>"Объем: "&amp;Source!I439&amp;"=6/"&amp;"100"</f>
        <v>Объем: 0,06=6/100</v>
      </c>
      <c r="D167" s="74"/>
      <c r="E167" s="74"/>
      <c r="F167" s="74"/>
      <c r="G167" s="74"/>
      <c r="H167" s="74"/>
      <c r="I167" s="74"/>
      <c r="J167" s="74"/>
      <c r="K167" s="74"/>
      <c r="L167" s="74"/>
    </row>
    <row r="168" spans="1:82" ht="15" x14ac:dyDescent="0.2">
      <c r="C168" s="94" t="s">
        <v>764</v>
      </c>
      <c r="D168" s="94"/>
      <c r="E168" s="94"/>
      <c r="F168" s="94"/>
      <c r="G168" s="94"/>
      <c r="H168" s="94"/>
      <c r="I168" s="95">
        <f>IF(E166&lt;&gt;0,K168/E166, 0)</f>
        <v>79878.666666666672</v>
      </c>
      <c r="J168" s="95"/>
      <c r="K168" s="95">
        <f>L166</f>
        <v>4792.72</v>
      </c>
      <c r="L168" s="95"/>
      <c r="AD168">
        <f>ROUND((Source!AT439/100)*((ROUND(ROUND(Source!AO439,2)*Source!I439, 2)+ROUND(ROUND(Source!AN439,2)*Source!I439, 2))), 2)</f>
        <v>0</v>
      </c>
      <c r="AE168">
        <f>ROUND((Source!AU439/100)*((ROUND(ROUND(Source!AO439,2)*Source!I439, 2)+ROUND(ROUND(Source!AN439,2)*Source!I439, 2))), 2)</f>
        <v>0</v>
      </c>
      <c r="AN168" s="54">
        <f>L166</f>
        <v>4792.72</v>
      </c>
      <c r="AO168">
        <f>0</f>
        <v>0</v>
      </c>
      <c r="AQ168" t="s">
        <v>765</v>
      </c>
      <c r="AR168">
        <f>0</f>
        <v>0</v>
      </c>
      <c r="AT168">
        <f>0</f>
        <v>0</v>
      </c>
      <c r="AV168" t="s">
        <v>765</v>
      </c>
      <c r="AW168" s="54">
        <f>L166</f>
        <v>4792.72</v>
      </c>
      <c r="AZ168">
        <f>Source!X439</f>
        <v>0</v>
      </c>
      <c r="BA168">
        <f>Source!Y439</f>
        <v>0</v>
      </c>
      <c r="CD168">
        <v>2</v>
      </c>
    </row>
    <row r="170" spans="1:82" ht="15" x14ac:dyDescent="0.2">
      <c r="A170" s="59"/>
      <c r="B170" s="60"/>
      <c r="C170" s="80" t="s">
        <v>790</v>
      </c>
      <c r="D170" s="80"/>
      <c r="E170" s="80"/>
      <c r="F170" s="80"/>
      <c r="G170" s="80"/>
      <c r="H170" s="80"/>
      <c r="I170" s="48"/>
      <c r="J170" s="59"/>
      <c r="K170" s="61"/>
      <c r="L170" s="48">
        <f>L172+L173+L179+L183</f>
        <v>40170.82</v>
      </c>
    </row>
    <row r="171" spans="1:82" ht="14.25" x14ac:dyDescent="0.2">
      <c r="A171" s="56"/>
      <c r="B171" s="58"/>
      <c r="C171" s="106" t="s">
        <v>791</v>
      </c>
      <c r="D171" s="107"/>
      <c r="E171" s="107"/>
      <c r="F171" s="107"/>
      <c r="G171" s="107"/>
      <c r="H171" s="107"/>
      <c r="I171" s="45"/>
      <c r="J171" s="56"/>
      <c r="K171" s="43"/>
      <c r="L171" s="45"/>
    </row>
    <row r="172" spans="1:82" ht="14.25" hidden="1" x14ac:dyDescent="0.2">
      <c r="A172" s="56"/>
      <c r="B172" s="58"/>
      <c r="C172" s="107" t="s">
        <v>792</v>
      </c>
      <c r="D172" s="107"/>
      <c r="E172" s="107"/>
      <c r="F172" s="107"/>
      <c r="G172" s="107"/>
      <c r="H172" s="107"/>
      <c r="I172" s="45"/>
      <c r="J172" s="56"/>
      <c r="K172" s="43"/>
      <c r="L172" s="45">
        <f>SUM(AR161:AR168)</f>
        <v>0</v>
      </c>
    </row>
    <row r="173" spans="1:82" ht="14.25" hidden="1" x14ac:dyDescent="0.2">
      <c r="A173" s="56"/>
      <c r="B173" s="58"/>
      <c r="C173" s="107" t="s">
        <v>793</v>
      </c>
      <c r="D173" s="107"/>
      <c r="E173" s="107"/>
      <c r="F173" s="107"/>
      <c r="G173" s="107"/>
      <c r="H173" s="107"/>
      <c r="I173" s="45"/>
      <c r="J173" s="56"/>
      <c r="K173" s="43"/>
      <c r="L173" s="45">
        <f>L175+L178+L177</f>
        <v>0</v>
      </c>
    </row>
    <row r="174" spans="1:82" ht="14.25" hidden="1" x14ac:dyDescent="0.2">
      <c r="A174" s="56"/>
      <c r="B174" s="58"/>
      <c r="C174" s="106" t="s">
        <v>794</v>
      </c>
      <c r="D174" s="107"/>
      <c r="E174" s="107"/>
      <c r="F174" s="107"/>
      <c r="G174" s="107"/>
      <c r="H174" s="107"/>
      <c r="I174" s="45"/>
      <c r="J174" s="56"/>
      <c r="K174" s="43"/>
      <c r="L174" s="45"/>
    </row>
    <row r="175" spans="1:82" ht="14.25" hidden="1" x14ac:dyDescent="0.2">
      <c r="A175" s="56"/>
      <c r="B175" s="58"/>
      <c r="C175" s="107" t="s">
        <v>793</v>
      </c>
      <c r="D175" s="107"/>
      <c r="E175" s="107"/>
      <c r="F175" s="107"/>
      <c r="G175" s="107"/>
      <c r="H175" s="107"/>
      <c r="I175" s="45"/>
      <c r="J175" s="56"/>
      <c r="K175" s="43"/>
      <c r="L175" s="45">
        <f>SUM(AO161:AO168)</f>
        <v>0</v>
      </c>
    </row>
    <row r="176" spans="1:82" ht="14.25" hidden="1" x14ac:dyDescent="0.2">
      <c r="A176" s="56"/>
      <c r="B176" s="58"/>
      <c r="C176" s="106" t="s">
        <v>795</v>
      </c>
      <c r="D176" s="107"/>
      <c r="E176" s="107"/>
      <c r="F176" s="107"/>
      <c r="G176" s="107"/>
      <c r="H176" s="107"/>
      <c r="I176" s="45"/>
      <c r="J176" s="56"/>
      <c r="K176" s="43"/>
      <c r="L176" s="45"/>
    </row>
    <row r="177" spans="1:12" ht="14.25" hidden="1" x14ac:dyDescent="0.2">
      <c r="A177" s="56"/>
      <c r="B177" s="58"/>
      <c r="C177" s="107" t="s">
        <v>815</v>
      </c>
      <c r="D177" s="107"/>
      <c r="E177" s="107"/>
      <c r="F177" s="107"/>
      <c r="G177" s="107"/>
      <c r="H177" s="107"/>
      <c r="I177" s="45"/>
      <c r="J177" s="56"/>
      <c r="K177" s="43"/>
      <c r="L177" s="45">
        <f>SUM(AT161:AT168)</f>
        <v>0</v>
      </c>
    </row>
    <row r="178" spans="1:12" ht="14.25" hidden="1" x14ac:dyDescent="0.2">
      <c r="A178" s="56"/>
      <c r="B178" s="58"/>
      <c r="C178" s="107" t="s">
        <v>796</v>
      </c>
      <c r="D178" s="107"/>
      <c r="E178" s="107"/>
      <c r="F178" s="107"/>
      <c r="G178" s="107"/>
      <c r="H178" s="107"/>
      <c r="I178" s="45"/>
      <c r="J178" s="56"/>
      <c r="K178" s="43"/>
      <c r="L178" s="45">
        <f>SUM(AV161:AV168)</f>
        <v>0</v>
      </c>
    </row>
    <row r="179" spans="1:12" ht="14.25" x14ac:dyDescent="0.2">
      <c r="A179" s="56"/>
      <c r="B179" s="58"/>
      <c r="C179" s="107" t="s">
        <v>797</v>
      </c>
      <c r="D179" s="107"/>
      <c r="E179" s="107"/>
      <c r="F179" s="107"/>
      <c r="G179" s="107"/>
      <c r="H179" s="107"/>
      <c r="I179" s="45"/>
      <c r="J179" s="56"/>
      <c r="K179" s="43"/>
      <c r="L179" s="45">
        <f>L181+L182</f>
        <v>40170.82</v>
      </c>
    </row>
    <row r="180" spans="1:12" ht="14.25" x14ac:dyDescent="0.2">
      <c r="A180" s="56"/>
      <c r="B180" s="58"/>
      <c r="C180" s="106" t="s">
        <v>794</v>
      </c>
      <c r="D180" s="107"/>
      <c r="E180" s="107"/>
      <c r="F180" s="107"/>
      <c r="G180" s="107"/>
      <c r="H180" s="107"/>
      <c r="I180" s="45"/>
      <c r="J180" s="56"/>
      <c r="K180" s="43"/>
      <c r="L180" s="45"/>
    </row>
    <row r="181" spans="1:12" ht="14.25" x14ac:dyDescent="0.2">
      <c r="A181" s="56"/>
      <c r="B181" s="58"/>
      <c r="C181" s="107" t="s">
        <v>798</v>
      </c>
      <c r="D181" s="107"/>
      <c r="E181" s="107"/>
      <c r="F181" s="107"/>
      <c r="G181" s="107"/>
      <c r="H181" s="107"/>
      <c r="I181" s="45"/>
      <c r="J181" s="56"/>
      <c r="K181" s="43"/>
      <c r="L181" s="45">
        <f>SUM(AW161:AW168)-SUM(BK161:BK168)</f>
        <v>40170.82</v>
      </c>
    </row>
    <row r="182" spans="1:12" ht="14.25" hidden="1" x14ac:dyDescent="0.2">
      <c r="A182" s="56"/>
      <c r="B182" s="58"/>
      <c r="C182" s="107" t="s">
        <v>799</v>
      </c>
      <c r="D182" s="107"/>
      <c r="E182" s="107"/>
      <c r="F182" s="107"/>
      <c r="G182" s="107"/>
      <c r="H182" s="107"/>
      <c r="I182" s="45"/>
      <c r="J182" s="56"/>
      <c r="K182" s="43"/>
      <c r="L182" s="45">
        <f>SUM(BC161:BC168)</f>
        <v>0</v>
      </c>
    </row>
    <row r="183" spans="1:12" ht="14.25" hidden="1" x14ac:dyDescent="0.2">
      <c r="A183" s="56"/>
      <c r="B183" s="58"/>
      <c r="C183" s="107" t="s">
        <v>800</v>
      </c>
      <c r="D183" s="107"/>
      <c r="E183" s="107"/>
      <c r="F183" s="107"/>
      <c r="G183" s="107"/>
      <c r="H183" s="107"/>
      <c r="I183" s="45"/>
      <c r="J183" s="56"/>
      <c r="K183" s="43"/>
      <c r="L183" s="45">
        <f>SUM(BB161:BB168)</f>
        <v>0</v>
      </c>
    </row>
    <row r="184" spans="1:12" ht="14.25" hidden="1" x14ac:dyDescent="0.2">
      <c r="A184" s="56"/>
      <c r="B184" s="58"/>
      <c r="C184" s="107" t="s">
        <v>801</v>
      </c>
      <c r="D184" s="107"/>
      <c r="E184" s="107"/>
      <c r="F184" s="107"/>
      <c r="G184" s="107"/>
      <c r="H184" s="107"/>
      <c r="I184" s="45"/>
      <c r="J184" s="56"/>
      <c r="K184" s="43"/>
      <c r="L184" s="45">
        <f>SUM(AR161:AR168)+SUM(AT161:AT168)+SUM(AV161:AV168)</f>
        <v>0</v>
      </c>
    </row>
    <row r="185" spans="1:12" ht="14.25" hidden="1" x14ac:dyDescent="0.2">
      <c r="A185" s="56"/>
      <c r="B185" s="58"/>
      <c r="C185" s="107" t="s">
        <v>802</v>
      </c>
      <c r="D185" s="107"/>
      <c r="E185" s="107"/>
      <c r="F185" s="107"/>
      <c r="G185" s="107"/>
      <c r="H185" s="107"/>
      <c r="I185" s="45"/>
      <c r="J185" s="56"/>
      <c r="K185" s="43"/>
      <c r="L185" s="45">
        <f>SUM(AZ161:AZ168)</f>
        <v>0</v>
      </c>
    </row>
    <row r="186" spans="1:12" ht="14.25" hidden="1" x14ac:dyDescent="0.2">
      <c r="A186" s="56"/>
      <c r="B186" s="58"/>
      <c r="C186" s="107" t="s">
        <v>803</v>
      </c>
      <c r="D186" s="107"/>
      <c r="E186" s="107"/>
      <c r="F186" s="107"/>
      <c r="G186" s="107"/>
      <c r="H186" s="107"/>
      <c r="I186" s="45"/>
      <c r="J186" s="56"/>
      <c r="K186" s="43"/>
      <c r="L186" s="45">
        <f>SUM(BA161:BA168)</f>
        <v>0</v>
      </c>
    </row>
    <row r="187" spans="1:12" ht="14.25" hidden="1" x14ac:dyDescent="0.2">
      <c r="A187" s="56"/>
      <c r="B187" s="58"/>
      <c r="C187" s="107" t="s">
        <v>804</v>
      </c>
      <c r="D187" s="107"/>
      <c r="E187" s="107"/>
      <c r="F187" s="107"/>
      <c r="G187" s="107"/>
      <c r="H187" s="107"/>
      <c r="I187" s="45"/>
      <c r="J187" s="56"/>
      <c r="K187" s="43"/>
      <c r="L187" s="45">
        <f>L189+L190</f>
        <v>0</v>
      </c>
    </row>
    <row r="188" spans="1:12" ht="14.25" hidden="1" x14ac:dyDescent="0.2">
      <c r="A188" s="56"/>
      <c r="B188" s="58"/>
      <c r="C188" s="106" t="s">
        <v>791</v>
      </c>
      <c r="D188" s="107"/>
      <c r="E188" s="107"/>
      <c r="F188" s="107"/>
      <c r="G188" s="107"/>
      <c r="H188" s="107"/>
      <c r="I188" s="45"/>
      <c r="J188" s="56"/>
      <c r="K188" s="43"/>
      <c r="L188" s="45"/>
    </row>
    <row r="189" spans="1:12" ht="14.25" hidden="1" x14ac:dyDescent="0.2">
      <c r="A189" s="56"/>
      <c r="B189" s="58"/>
      <c r="C189" s="107" t="s">
        <v>805</v>
      </c>
      <c r="D189" s="107"/>
      <c r="E189" s="107"/>
      <c r="F189" s="107"/>
      <c r="G189" s="107"/>
      <c r="H189" s="107"/>
      <c r="I189" s="45"/>
      <c r="J189" s="56"/>
      <c r="K189" s="43"/>
      <c r="L189" s="45">
        <f>SUM(BK161:BK168)</f>
        <v>0</v>
      </c>
    </row>
    <row r="190" spans="1:12" ht="14.25" hidden="1" x14ac:dyDescent="0.2">
      <c r="A190" s="56"/>
      <c r="B190" s="58"/>
      <c r="C190" s="107" t="s">
        <v>806</v>
      </c>
      <c r="D190" s="107"/>
      <c r="E190" s="107"/>
      <c r="F190" s="107"/>
      <c r="G190" s="107"/>
      <c r="H190" s="107"/>
      <c r="I190" s="45"/>
      <c r="J190" s="56"/>
      <c r="K190" s="43"/>
      <c r="L190" s="45">
        <f>SUM(BD161:BD168)</f>
        <v>0</v>
      </c>
    </row>
    <row r="191" spans="1:12" ht="14.25" hidden="1" x14ac:dyDescent="0.2">
      <c r="A191" s="56"/>
      <c r="B191" s="58"/>
      <c r="C191" s="107" t="s">
        <v>807</v>
      </c>
      <c r="D191" s="107"/>
      <c r="E191" s="107"/>
      <c r="F191" s="107"/>
      <c r="G191" s="107"/>
      <c r="H191" s="107"/>
      <c r="I191" s="45"/>
      <c r="J191" s="56"/>
      <c r="K191" s="43"/>
      <c r="L191" s="45"/>
    </row>
    <row r="192" spans="1:12" ht="14.25" hidden="1" x14ac:dyDescent="0.2">
      <c r="A192" s="56"/>
      <c r="B192" s="58"/>
      <c r="C192" s="107" t="s">
        <v>808</v>
      </c>
      <c r="D192" s="107"/>
      <c r="E192" s="107"/>
      <c r="F192" s="107"/>
      <c r="G192" s="107"/>
      <c r="H192" s="107"/>
      <c r="I192" s="45"/>
      <c r="J192" s="56"/>
      <c r="K192" s="43"/>
      <c r="L192" s="45">
        <f>SUM(BO161:BO168)</f>
        <v>0</v>
      </c>
    </row>
    <row r="193" spans="1:12" ht="15" x14ac:dyDescent="0.2">
      <c r="A193" s="59"/>
      <c r="B193" s="60"/>
      <c r="C193" s="80" t="s">
        <v>809</v>
      </c>
      <c r="D193" s="80"/>
      <c r="E193" s="80"/>
      <c r="F193" s="80"/>
      <c r="G193" s="80"/>
      <c r="H193" s="80"/>
      <c r="I193" s="48"/>
      <c r="J193" s="59"/>
      <c r="K193" s="61"/>
      <c r="L193" s="48">
        <f>L170+L185+L186+L187+L191+L192</f>
        <v>40170.82</v>
      </c>
    </row>
    <row r="194" spans="1:12" ht="14.25" x14ac:dyDescent="0.2">
      <c r="A194" s="56"/>
      <c r="B194" s="58"/>
      <c r="C194" s="106" t="s">
        <v>810</v>
      </c>
      <c r="D194" s="107"/>
      <c r="E194" s="107"/>
      <c r="F194" s="107"/>
      <c r="G194" s="107"/>
      <c r="H194" s="107"/>
      <c r="I194" s="45"/>
      <c r="J194" s="56"/>
      <c r="K194" s="43"/>
      <c r="L194" s="45"/>
    </row>
    <row r="195" spans="1:12" ht="14.25" x14ac:dyDescent="0.2">
      <c r="A195" s="56"/>
      <c r="B195" s="58"/>
      <c r="C195" s="107" t="s">
        <v>811</v>
      </c>
      <c r="D195" s="107"/>
      <c r="E195" s="107"/>
      <c r="F195" s="107"/>
      <c r="G195" s="107"/>
      <c r="H195" s="107"/>
      <c r="I195" s="45"/>
      <c r="J195" s="56"/>
      <c r="K195" s="43"/>
      <c r="L195" s="45">
        <f>SUM(AX161:AX168)</f>
        <v>35378.1</v>
      </c>
    </row>
    <row r="196" spans="1:12" ht="14.25" hidden="1" x14ac:dyDescent="0.2">
      <c r="A196" s="56"/>
      <c r="B196" s="58"/>
      <c r="C196" s="107" t="s">
        <v>812</v>
      </c>
      <c r="D196" s="107"/>
      <c r="E196" s="107"/>
      <c r="F196" s="107"/>
      <c r="G196" s="107"/>
      <c r="H196" s="107"/>
      <c r="I196" s="45"/>
      <c r="J196" s="56"/>
      <c r="K196" s="43"/>
      <c r="L196" s="45">
        <f>SUM(AY161:AY168)</f>
        <v>0</v>
      </c>
    </row>
    <row r="197" spans="1:12" ht="14.25" hidden="1" customHeight="1" x14ac:dyDescent="0.2">
      <c r="A197" s="56"/>
      <c r="B197" s="58"/>
      <c r="C197" s="107" t="s">
        <v>813</v>
      </c>
      <c r="D197" s="107"/>
      <c r="E197" s="107"/>
      <c r="F197" s="108"/>
      <c r="G197" s="47">
        <f>Source!F463</f>
        <v>0</v>
      </c>
      <c r="H197" s="56"/>
      <c r="I197" s="56"/>
      <c r="J197" s="56"/>
      <c r="K197" s="56"/>
      <c r="L197" s="56"/>
    </row>
    <row r="198" spans="1:12" ht="14.25" hidden="1" customHeight="1" x14ac:dyDescent="0.2">
      <c r="A198" s="56"/>
      <c r="B198" s="58"/>
      <c r="C198" s="107" t="s">
        <v>814</v>
      </c>
      <c r="D198" s="107"/>
      <c r="E198" s="107"/>
      <c r="F198" s="108"/>
      <c r="G198" s="47">
        <f>Source!F464</f>
        <v>0</v>
      </c>
      <c r="H198" s="56"/>
      <c r="I198" s="56"/>
      <c r="J198" s="56"/>
      <c r="K198" s="56"/>
      <c r="L198" s="56"/>
    </row>
    <row r="201" spans="1:12" ht="15" x14ac:dyDescent="0.2">
      <c r="A201" s="62"/>
      <c r="B201" s="63"/>
      <c r="C201" s="109" t="s">
        <v>830</v>
      </c>
      <c r="D201" s="109"/>
      <c r="E201" s="109"/>
      <c r="F201" s="109"/>
      <c r="G201" s="109"/>
      <c r="H201" s="109"/>
      <c r="I201" s="64"/>
      <c r="J201" s="62"/>
      <c r="K201" s="65"/>
      <c r="L201" s="64"/>
    </row>
    <row r="203" spans="1:12" ht="15" x14ac:dyDescent="0.2">
      <c r="A203" s="59"/>
      <c r="B203" s="60"/>
      <c r="C203" s="80" t="s">
        <v>831</v>
      </c>
      <c r="D203" s="80"/>
      <c r="E203" s="80"/>
      <c r="F203" s="80"/>
      <c r="G203" s="80"/>
      <c r="H203" s="80"/>
      <c r="I203" s="48"/>
      <c r="J203" s="59"/>
      <c r="K203" s="61"/>
      <c r="L203" s="48">
        <f>L205+L220+L221</f>
        <v>2164.7000000000003</v>
      </c>
    </row>
    <row r="204" spans="1:12" ht="15" x14ac:dyDescent="0.2">
      <c r="A204" s="56"/>
      <c r="B204" s="58"/>
      <c r="C204" s="80" t="s">
        <v>888</v>
      </c>
      <c r="D204" s="80"/>
      <c r="E204" s="80"/>
      <c r="F204" s="80"/>
      <c r="G204" s="80"/>
      <c r="H204" s="80"/>
      <c r="I204" s="77">
        <v>0.34396108619999999</v>
      </c>
      <c r="J204" s="56"/>
      <c r="K204" s="43"/>
      <c r="L204" s="48">
        <f>ROUND(L203*I204,3)</f>
        <v>744.57299999999998</v>
      </c>
    </row>
    <row r="205" spans="1:12" ht="14.25" x14ac:dyDescent="0.2">
      <c r="A205" s="56"/>
      <c r="B205" s="58"/>
      <c r="C205" s="107" t="s">
        <v>832</v>
      </c>
      <c r="D205" s="107"/>
      <c r="E205" s="107"/>
      <c r="F205" s="107"/>
      <c r="G205" s="107"/>
      <c r="H205" s="107"/>
      <c r="I205" s="45"/>
      <c r="J205" s="56"/>
      <c r="K205" s="43"/>
      <c r="L205" s="45">
        <f>L207+L208+L214+L218</f>
        <v>1427.25</v>
      </c>
    </row>
    <row r="206" spans="1:12" ht="14.25" x14ac:dyDescent="0.2">
      <c r="A206" s="56"/>
      <c r="B206" s="58"/>
      <c r="C206" s="106" t="s">
        <v>791</v>
      </c>
      <c r="D206" s="107"/>
      <c r="E206" s="107"/>
      <c r="F206" s="107"/>
      <c r="G206" s="107"/>
      <c r="H206" s="107"/>
      <c r="I206" s="45"/>
      <c r="J206" s="56"/>
      <c r="K206" s="43"/>
      <c r="L206" s="45"/>
    </row>
    <row r="207" spans="1:12" ht="14.25" x14ac:dyDescent="0.2">
      <c r="A207" s="56"/>
      <c r="B207" s="58"/>
      <c r="C207" s="107" t="s">
        <v>833</v>
      </c>
      <c r="D207" s="107"/>
      <c r="E207" s="107"/>
      <c r="F207" s="107"/>
      <c r="G207" s="107"/>
      <c r="H207" s="107"/>
      <c r="I207" s="45"/>
      <c r="J207" s="56"/>
      <c r="K207" s="43"/>
      <c r="L207" s="45">
        <f>SUMIF(CD60:CD199, 1, AR60:AR199)</f>
        <v>483.04</v>
      </c>
    </row>
    <row r="208" spans="1:12" ht="14.25" hidden="1" x14ac:dyDescent="0.2">
      <c r="A208" s="56"/>
      <c r="B208" s="58"/>
      <c r="C208" s="107" t="s">
        <v>793</v>
      </c>
      <c r="D208" s="107"/>
      <c r="E208" s="107"/>
      <c r="F208" s="107"/>
      <c r="G208" s="107"/>
      <c r="H208" s="107"/>
      <c r="I208" s="45"/>
      <c r="J208" s="56"/>
      <c r="K208" s="43"/>
      <c r="L208" s="45">
        <f>L210+L213+L212</f>
        <v>7.1499999999999995</v>
      </c>
    </row>
    <row r="209" spans="1:12" ht="14.25" hidden="1" x14ac:dyDescent="0.2">
      <c r="A209" s="56"/>
      <c r="B209" s="58"/>
      <c r="C209" s="106" t="s">
        <v>794</v>
      </c>
      <c r="D209" s="107"/>
      <c r="E209" s="107"/>
      <c r="F209" s="107"/>
      <c r="G209" s="107"/>
      <c r="H209" s="107"/>
      <c r="I209" s="45"/>
      <c r="J209" s="56"/>
      <c r="K209" s="43"/>
      <c r="L209" s="45"/>
    </row>
    <row r="210" spans="1:12" ht="14.25" x14ac:dyDescent="0.2">
      <c r="A210" s="56"/>
      <c r="B210" s="58"/>
      <c r="C210" s="107" t="s">
        <v>793</v>
      </c>
      <c r="D210" s="107"/>
      <c r="E210" s="107"/>
      <c r="F210" s="107"/>
      <c r="G210" s="107"/>
      <c r="H210" s="107"/>
      <c r="I210" s="45"/>
      <c r="J210" s="56"/>
      <c r="K210" s="43"/>
      <c r="L210" s="45">
        <f>SUMIF(CD60:CD199, 1, AO60:AO199)</f>
        <v>5.0199999999999996</v>
      </c>
    </row>
    <row r="211" spans="1:12" ht="14.25" hidden="1" x14ac:dyDescent="0.2">
      <c r="A211" s="56"/>
      <c r="B211" s="58"/>
      <c r="C211" s="106" t="s">
        <v>795</v>
      </c>
      <c r="D211" s="107"/>
      <c r="E211" s="107"/>
      <c r="F211" s="107"/>
      <c r="G211" s="107"/>
      <c r="H211" s="107"/>
      <c r="I211" s="45"/>
      <c r="J211" s="56"/>
      <c r="K211" s="43"/>
      <c r="L211" s="45"/>
    </row>
    <row r="212" spans="1:12" ht="14.25" x14ac:dyDescent="0.2">
      <c r="A212" s="56"/>
      <c r="B212" s="58"/>
      <c r="C212" s="107" t="s">
        <v>815</v>
      </c>
      <c r="D212" s="107"/>
      <c r="E212" s="107"/>
      <c r="F212" s="107"/>
      <c r="G212" s="107"/>
      <c r="H212" s="107"/>
      <c r="I212" s="45"/>
      <c r="J212" s="56"/>
      <c r="K212" s="43"/>
      <c r="L212" s="45">
        <f>SUMIF(CD60:CD199, 1, AT60:AT199)</f>
        <v>2.13</v>
      </c>
    </row>
    <row r="213" spans="1:12" ht="14.25" hidden="1" x14ac:dyDescent="0.2">
      <c r="A213" s="56"/>
      <c r="B213" s="58"/>
      <c r="C213" s="107" t="s">
        <v>796</v>
      </c>
      <c r="D213" s="107"/>
      <c r="E213" s="107"/>
      <c r="F213" s="107"/>
      <c r="G213" s="107"/>
      <c r="H213" s="107"/>
      <c r="I213" s="45"/>
      <c r="J213" s="56"/>
      <c r="K213" s="43"/>
      <c r="L213" s="45">
        <f>SUMIF(CD60:CD199, 1, AV60:AV199)</f>
        <v>0</v>
      </c>
    </row>
    <row r="214" spans="1:12" ht="14.25" x14ac:dyDescent="0.2">
      <c r="A214" s="56"/>
      <c r="B214" s="58"/>
      <c r="C214" s="107" t="s">
        <v>797</v>
      </c>
      <c r="D214" s="107"/>
      <c r="E214" s="107"/>
      <c r="F214" s="107"/>
      <c r="G214" s="107"/>
      <c r="H214" s="107"/>
      <c r="I214" s="45"/>
      <c r="J214" s="56"/>
      <c r="K214" s="43"/>
      <c r="L214" s="45">
        <f>L216+L217</f>
        <v>937.06000000000006</v>
      </c>
    </row>
    <row r="215" spans="1:12" ht="14.25" x14ac:dyDescent="0.2">
      <c r="A215" s="56"/>
      <c r="B215" s="58"/>
      <c r="C215" s="106" t="s">
        <v>794</v>
      </c>
      <c r="D215" s="107"/>
      <c r="E215" s="107"/>
      <c r="F215" s="107"/>
      <c r="G215" s="107"/>
      <c r="H215" s="107"/>
      <c r="I215" s="45"/>
      <c r="J215" s="56"/>
      <c r="K215" s="43"/>
      <c r="L215" s="45"/>
    </row>
    <row r="216" spans="1:12" ht="14.25" x14ac:dyDescent="0.2">
      <c r="A216" s="56"/>
      <c r="B216" s="58"/>
      <c r="C216" s="107" t="s">
        <v>798</v>
      </c>
      <c r="D216" s="107"/>
      <c r="E216" s="107"/>
      <c r="F216" s="107"/>
      <c r="G216" s="107"/>
      <c r="H216" s="107"/>
      <c r="I216" s="45"/>
      <c r="J216" s="56"/>
      <c r="K216" s="43"/>
      <c r="L216" s="45">
        <f>SUMIF(CD60:CD199, 1, AW60:AW199)-SUMIF(CD60:CD199, 1, BK60:BK199)</f>
        <v>937.06000000000006</v>
      </c>
    </row>
    <row r="217" spans="1:12" ht="14.25" hidden="1" x14ac:dyDescent="0.2">
      <c r="A217" s="56"/>
      <c r="B217" s="58"/>
      <c r="C217" s="107" t="s">
        <v>799</v>
      </c>
      <c r="D217" s="107"/>
      <c r="E217" s="107"/>
      <c r="F217" s="107"/>
      <c r="G217" s="107"/>
      <c r="H217" s="107"/>
      <c r="I217" s="45"/>
      <c r="J217" s="56"/>
      <c r="K217" s="43"/>
      <c r="L217" s="45">
        <f>SUMIF(CD60:CD199, 1, BC60:BC199)</f>
        <v>0</v>
      </c>
    </row>
    <row r="218" spans="1:12" ht="14.25" hidden="1" x14ac:dyDescent="0.2">
      <c r="A218" s="56"/>
      <c r="B218" s="58"/>
      <c r="C218" s="107" t="s">
        <v>800</v>
      </c>
      <c r="D218" s="107"/>
      <c r="E218" s="107"/>
      <c r="F218" s="107"/>
      <c r="G218" s="107"/>
      <c r="H218" s="107"/>
      <c r="I218" s="45"/>
      <c r="J218" s="56"/>
      <c r="K218" s="43"/>
      <c r="L218" s="45">
        <f>SUMIF(CD60:CD199, 1, BB60:BB199)</f>
        <v>0</v>
      </c>
    </row>
    <row r="219" spans="1:12" ht="14.25" x14ac:dyDescent="0.2">
      <c r="A219" s="56"/>
      <c r="B219" s="58"/>
      <c r="C219" s="107" t="s">
        <v>834</v>
      </c>
      <c r="D219" s="107"/>
      <c r="E219" s="107"/>
      <c r="F219" s="107"/>
      <c r="G219" s="107"/>
      <c r="H219" s="107"/>
      <c r="I219" s="45"/>
      <c r="J219" s="56"/>
      <c r="K219" s="43"/>
      <c r="L219" s="45">
        <f>SUMIF(CD60:CD199, 1, AR60:AR199)+SUMIF(CD60:CD199, 1, AT60:AT199)+SUMIF(CD60:CD199, 1, AV60:AV199)</f>
        <v>485.17</v>
      </c>
    </row>
    <row r="220" spans="1:12" ht="14.25" x14ac:dyDescent="0.2">
      <c r="A220" s="56"/>
      <c r="B220" s="58"/>
      <c r="C220" s="107" t="s">
        <v>835</v>
      </c>
      <c r="D220" s="107"/>
      <c r="E220" s="107"/>
      <c r="F220" s="107"/>
      <c r="G220" s="107"/>
      <c r="H220" s="107"/>
      <c r="I220" s="45"/>
      <c r="J220" s="56"/>
      <c r="K220" s="43"/>
      <c r="L220" s="45">
        <f>SUMIF(CD60:CD199, 1, AZ60:AZ199)</f>
        <v>470.61</v>
      </c>
    </row>
    <row r="221" spans="1:12" ht="14.25" x14ac:dyDescent="0.2">
      <c r="A221" s="56"/>
      <c r="B221" s="58"/>
      <c r="C221" s="107" t="s">
        <v>836</v>
      </c>
      <c r="D221" s="107"/>
      <c r="E221" s="107"/>
      <c r="F221" s="107"/>
      <c r="G221" s="107"/>
      <c r="H221" s="107"/>
      <c r="I221" s="45"/>
      <c r="J221" s="56"/>
      <c r="K221" s="43"/>
      <c r="L221" s="45">
        <f>SUMIF(CD60:CD199, 1, BA60:BA199)</f>
        <v>266.83999999999997</v>
      </c>
    </row>
    <row r="223" spans="1:12" ht="15" x14ac:dyDescent="0.2">
      <c r="A223" s="59"/>
      <c r="B223" s="60"/>
      <c r="C223" s="80" t="s">
        <v>837</v>
      </c>
      <c r="D223" s="80"/>
      <c r="E223" s="80"/>
      <c r="F223" s="80"/>
      <c r="G223" s="80"/>
      <c r="H223" s="80"/>
      <c r="I223" s="48"/>
      <c r="J223" s="59"/>
      <c r="K223" s="61"/>
      <c r="L223" s="48">
        <f>L225+L240+L241</f>
        <v>48766.79</v>
      </c>
    </row>
    <row r="224" spans="1:12" ht="15" x14ac:dyDescent="0.2">
      <c r="A224" s="56"/>
      <c r="B224" s="58"/>
      <c r="C224" s="80" t="s">
        <v>889</v>
      </c>
      <c r="D224" s="80"/>
      <c r="E224" s="80"/>
      <c r="F224" s="80"/>
      <c r="G224" s="80"/>
      <c r="H224" s="80"/>
      <c r="I224" s="77">
        <v>0.34396108619999999</v>
      </c>
      <c r="J224" s="56"/>
      <c r="K224" s="43"/>
      <c r="L224" s="48">
        <f>ROUND(L223*I224,3)</f>
        <v>16773.878000000001</v>
      </c>
    </row>
    <row r="225" spans="1:12" ht="14.25" x14ac:dyDescent="0.2">
      <c r="A225" s="56"/>
      <c r="B225" s="58"/>
      <c r="C225" s="107" t="s">
        <v>832</v>
      </c>
      <c r="D225" s="107"/>
      <c r="E225" s="107"/>
      <c r="F225" s="107"/>
      <c r="G225" s="107"/>
      <c r="H225" s="107"/>
      <c r="I225" s="45"/>
      <c r="J225" s="56"/>
      <c r="K225" s="43"/>
      <c r="L225" s="45">
        <f>L227+L228+L234+L238</f>
        <v>43877.850000000006</v>
      </c>
    </row>
    <row r="226" spans="1:12" ht="14.25" x14ac:dyDescent="0.2">
      <c r="A226" s="56"/>
      <c r="B226" s="58"/>
      <c r="C226" s="106" t="s">
        <v>791</v>
      </c>
      <c r="D226" s="107"/>
      <c r="E226" s="107"/>
      <c r="F226" s="107"/>
      <c r="G226" s="107"/>
      <c r="H226" s="107"/>
      <c r="I226" s="45"/>
      <c r="J226" s="56"/>
      <c r="K226" s="43"/>
      <c r="L226" s="45"/>
    </row>
    <row r="227" spans="1:12" ht="14.25" x14ac:dyDescent="0.2">
      <c r="A227" s="56"/>
      <c r="B227" s="58"/>
      <c r="C227" s="107" t="s">
        <v>833</v>
      </c>
      <c r="D227" s="107"/>
      <c r="E227" s="107"/>
      <c r="F227" s="107"/>
      <c r="G227" s="107"/>
      <c r="H227" s="107"/>
      <c r="I227" s="45"/>
      <c r="J227" s="56"/>
      <c r="K227" s="43"/>
      <c r="L227" s="45">
        <f>SUMIF(CD60:CD221, 2, AR60:AR221)</f>
        <v>3279.7700000000004</v>
      </c>
    </row>
    <row r="228" spans="1:12" ht="14.25" hidden="1" x14ac:dyDescent="0.2">
      <c r="A228" s="56"/>
      <c r="B228" s="58"/>
      <c r="C228" s="107" t="s">
        <v>793</v>
      </c>
      <c r="D228" s="107"/>
      <c r="E228" s="107"/>
      <c r="F228" s="107"/>
      <c r="G228" s="107"/>
      <c r="H228" s="107"/>
      <c r="I228" s="45"/>
      <c r="J228" s="56"/>
      <c r="K228" s="43"/>
      <c r="L228" s="45">
        <f>L230+L233+L232</f>
        <v>78.240000000000009</v>
      </c>
    </row>
    <row r="229" spans="1:12" ht="14.25" hidden="1" x14ac:dyDescent="0.2">
      <c r="A229" s="56"/>
      <c r="B229" s="58"/>
      <c r="C229" s="106" t="s">
        <v>794</v>
      </c>
      <c r="D229" s="107"/>
      <c r="E229" s="107"/>
      <c r="F229" s="107"/>
      <c r="G229" s="107"/>
      <c r="H229" s="107"/>
      <c r="I229" s="45"/>
      <c r="J229" s="56"/>
      <c r="K229" s="43"/>
      <c r="L229" s="45"/>
    </row>
    <row r="230" spans="1:12" ht="14.25" x14ac:dyDescent="0.2">
      <c r="A230" s="56"/>
      <c r="B230" s="58"/>
      <c r="C230" s="107" t="s">
        <v>793</v>
      </c>
      <c r="D230" s="107"/>
      <c r="E230" s="107"/>
      <c r="F230" s="107"/>
      <c r="G230" s="107"/>
      <c r="H230" s="107"/>
      <c r="I230" s="45"/>
      <c r="J230" s="56"/>
      <c r="K230" s="43"/>
      <c r="L230" s="45">
        <f>SUMIF(CD60:CD221, 2, AO60:AO221)</f>
        <v>54.67</v>
      </c>
    </row>
    <row r="231" spans="1:12" ht="14.25" hidden="1" x14ac:dyDescent="0.2">
      <c r="A231" s="56"/>
      <c r="B231" s="58"/>
      <c r="C231" s="106" t="s">
        <v>795</v>
      </c>
      <c r="D231" s="107"/>
      <c r="E231" s="107"/>
      <c r="F231" s="107"/>
      <c r="G231" s="107"/>
      <c r="H231" s="107"/>
      <c r="I231" s="45"/>
      <c r="J231" s="56"/>
      <c r="K231" s="43"/>
      <c r="L231" s="45"/>
    </row>
    <row r="232" spans="1:12" ht="14.25" x14ac:dyDescent="0.2">
      <c r="A232" s="56"/>
      <c r="B232" s="58"/>
      <c r="C232" s="107" t="s">
        <v>815</v>
      </c>
      <c r="D232" s="107"/>
      <c r="E232" s="107"/>
      <c r="F232" s="107"/>
      <c r="G232" s="107"/>
      <c r="H232" s="107"/>
      <c r="I232" s="45"/>
      <c r="J232" s="56"/>
      <c r="K232" s="43"/>
      <c r="L232" s="45">
        <f>SUMIF(CD60:CD221, 2, AT60:AT221)</f>
        <v>23.57</v>
      </c>
    </row>
    <row r="233" spans="1:12" ht="14.25" hidden="1" x14ac:dyDescent="0.2">
      <c r="A233" s="56"/>
      <c r="B233" s="58"/>
      <c r="C233" s="107" t="s">
        <v>796</v>
      </c>
      <c r="D233" s="107"/>
      <c r="E233" s="107"/>
      <c r="F233" s="107"/>
      <c r="G233" s="107"/>
      <c r="H233" s="107"/>
      <c r="I233" s="45"/>
      <c r="J233" s="56"/>
      <c r="K233" s="43"/>
      <c r="L233" s="45">
        <f>SUMIF(CD60:CD221, 2, AV60:AV221)</f>
        <v>0</v>
      </c>
    </row>
    <row r="234" spans="1:12" ht="14.25" x14ac:dyDescent="0.2">
      <c r="A234" s="56"/>
      <c r="B234" s="58"/>
      <c r="C234" s="107" t="s">
        <v>797</v>
      </c>
      <c r="D234" s="107"/>
      <c r="E234" s="107"/>
      <c r="F234" s="107"/>
      <c r="G234" s="107"/>
      <c r="H234" s="107"/>
      <c r="I234" s="45"/>
      <c r="J234" s="56"/>
      <c r="K234" s="43"/>
      <c r="L234" s="45">
        <f>L236+L237</f>
        <v>40519.840000000004</v>
      </c>
    </row>
    <row r="235" spans="1:12" ht="14.25" x14ac:dyDescent="0.2">
      <c r="A235" s="56"/>
      <c r="B235" s="58"/>
      <c r="C235" s="106" t="s">
        <v>794</v>
      </c>
      <c r="D235" s="107"/>
      <c r="E235" s="107"/>
      <c r="F235" s="107"/>
      <c r="G235" s="107"/>
      <c r="H235" s="107"/>
      <c r="I235" s="45"/>
      <c r="J235" s="56"/>
      <c r="K235" s="43"/>
      <c r="L235" s="45"/>
    </row>
    <row r="236" spans="1:12" ht="14.25" x14ac:dyDescent="0.2">
      <c r="A236" s="56"/>
      <c r="B236" s="58"/>
      <c r="C236" s="107" t="s">
        <v>798</v>
      </c>
      <c r="D236" s="107"/>
      <c r="E236" s="107"/>
      <c r="F236" s="107"/>
      <c r="G236" s="107"/>
      <c r="H236" s="107"/>
      <c r="I236" s="45"/>
      <c r="J236" s="56"/>
      <c r="K236" s="43"/>
      <c r="L236" s="45">
        <f>SUMIF(CD60:CD221, 2, AW60:AW221)-SUMIF(CD60:CD221, 2, BK60:BK221)</f>
        <v>40519.840000000004</v>
      </c>
    </row>
    <row r="237" spans="1:12" ht="14.25" hidden="1" x14ac:dyDescent="0.2">
      <c r="A237" s="56"/>
      <c r="B237" s="58"/>
      <c r="C237" s="107" t="s">
        <v>799</v>
      </c>
      <c r="D237" s="107"/>
      <c r="E237" s="107"/>
      <c r="F237" s="107"/>
      <c r="G237" s="107"/>
      <c r="H237" s="107"/>
      <c r="I237" s="45"/>
      <c r="J237" s="56"/>
      <c r="K237" s="43"/>
      <c r="L237" s="45">
        <f>SUMIF(CD60:CD221, 2, BC60:BC221)</f>
        <v>0</v>
      </c>
    </row>
    <row r="238" spans="1:12" ht="14.25" hidden="1" x14ac:dyDescent="0.2">
      <c r="A238" s="56"/>
      <c r="B238" s="58"/>
      <c r="C238" s="107" t="s">
        <v>800</v>
      </c>
      <c r="D238" s="107"/>
      <c r="E238" s="107"/>
      <c r="F238" s="107"/>
      <c r="G238" s="107"/>
      <c r="H238" s="107"/>
      <c r="I238" s="45"/>
      <c r="J238" s="56"/>
      <c r="K238" s="43"/>
      <c r="L238" s="45">
        <f>SUMIF(CD60:CD221, 2, BB60:BB221)</f>
        <v>0</v>
      </c>
    </row>
    <row r="239" spans="1:12" ht="14.25" x14ac:dyDescent="0.2">
      <c r="A239" s="56"/>
      <c r="B239" s="58"/>
      <c r="C239" s="107" t="s">
        <v>834</v>
      </c>
      <c r="D239" s="107"/>
      <c r="E239" s="107"/>
      <c r="F239" s="107"/>
      <c r="G239" s="107"/>
      <c r="H239" s="107"/>
      <c r="I239" s="45"/>
      <c r="J239" s="56"/>
      <c r="K239" s="43"/>
      <c r="L239" s="45">
        <f>SUMIF(CD60:CD221, 2, AR60:AR221)+SUMIF(CD60:CD221, 2, AT60:AT221)+SUMIF(CD60:CD221, 2, AV60:AV221)</f>
        <v>3303.3400000000006</v>
      </c>
    </row>
    <row r="240" spans="1:12" ht="14.25" x14ac:dyDescent="0.2">
      <c r="A240" s="56"/>
      <c r="B240" s="58"/>
      <c r="C240" s="107" t="s">
        <v>835</v>
      </c>
      <c r="D240" s="107"/>
      <c r="E240" s="107"/>
      <c r="F240" s="107"/>
      <c r="G240" s="107"/>
      <c r="H240" s="107"/>
      <c r="I240" s="45"/>
      <c r="J240" s="56"/>
      <c r="K240" s="43"/>
      <c r="L240" s="45">
        <f>SUMIF(CD60:CD221, 2, AZ60:AZ221)</f>
        <v>3204.24</v>
      </c>
    </row>
    <row r="241" spans="1:12" ht="14.25" x14ac:dyDescent="0.2">
      <c r="A241" s="56"/>
      <c r="B241" s="58"/>
      <c r="C241" s="107" t="s">
        <v>836</v>
      </c>
      <c r="D241" s="107"/>
      <c r="E241" s="107"/>
      <c r="F241" s="107"/>
      <c r="G241" s="107"/>
      <c r="H241" s="107"/>
      <c r="I241" s="45"/>
      <c r="J241" s="56"/>
      <c r="K241" s="43"/>
      <c r="L241" s="45">
        <f>SUMIF(CD60:CD221, 2, BA60:BA221)</f>
        <v>1684.6999999999998</v>
      </c>
    </row>
    <row r="242" spans="1:12" hidden="1" x14ac:dyDescent="0.2"/>
    <row r="243" spans="1:12" ht="15" hidden="1" x14ac:dyDescent="0.2">
      <c r="A243" s="59"/>
      <c r="B243" s="60"/>
      <c r="C243" s="80" t="s">
        <v>838</v>
      </c>
      <c r="D243" s="80"/>
      <c r="E243" s="80"/>
      <c r="F243" s="80"/>
      <c r="G243" s="80"/>
      <c r="H243" s="80"/>
      <c r="I243" s="48"/>
      <c r="J243" s="59"/>
      <c r="K243" s="61"/>
      <c r="L243" s="48">
        <f>L245+L246</f>
        <v>0</v>
      </c>
    </row>
    <row r="244" spans="1:12" ht="14.25" hidden="1" x14ac:dyDescent="0.2">
      <c r="A244" s="56"/>
      <c r="B244" s="58"/>
      <c r="C244" s="106" t="s">
        <v>791</v>
      </c>
      <c r="D244" s="107"/>
      <c r="E244" s="107"/>
      <c r="F244" s="107"/>
      <c r="G244" s="107"/>
      <c r="H244" s="107"/>
      <c r="I244" s="45"/>
      <c r="J244" s="56"/>
      <c r="K244" s="43"/>
      <c r="L244" s="45"/>
    </row>
    <row r="245" spans="1:12" ht="14.25" hidden="1" x14ac:dyDescent="0.2">
      <c r="A245" s="56"/>
      <c r="B245" s="58"/>
      <c r="C245" s="107" t="s">
        <v>805</v>
      </c>
      <c r="D245" s="107"/>
      <c r="E245" s="107"/>
      <c r="F245" s="107"/>
      <c r="G245" s="107"/>
      <c r="H245" s="107"/>
      <c r="I245" s="45"/>
      <c r="J245" s="56"/>
      <c r="K245" s="43"/>
      <c r="L245" s="45">
        <f>SUMIF(CD60:CD241, 3, BK60:BK241)</f>
        <v>0</v>
      </c>
    </row>
    <row r="246" spans="1:12" ht="14.25" hidden="1" x14ac:dyDescent="0.2">
      <c r="A246" s="56"/>
      <c r="B246" s="58"/>
      <c r="C246" s="107" t="s">
        <v>806</v>
      </c>
      <c r="D246" s="107"/>
      <c r="E246" s="107"/>
      <c r="F246" s="107"/>
      <c r="G246" s="107"/>
      <c r="H246" s="107"/>
      <c r="I246" s="45"/>
      <c r="J246" s="56"/>
      <c r="K246" s="43"/>
      <c r="L246" s="45">
        <f>SUMIF(CD60:CD241, 3, BD60:BD241)</f>
        <v>0</v>
      </c>
    </row>
    <row r="247" spans="1:12" hidden="1" x14ac:dyDescent="0.2"/>
    <row r="248" spans="1:12" ht="15" hidden="1" x14ac:dyDescent="0.2">
      <c r="A248" s="59"/>
      <c r="B248" s="60"/>
      <c r="C248" s="80" t="s">
        <v>839</v>
      </c>
      <c r="D248" s="80"/>
      <c r="E248" s="80"/>
      <c r="F248" s="80"/>
      <c r="G248" s="80"/>
      <c r="H248" s="80"/>
      <c r="I248" s="48"/>
      <c r="J248" s="59"/>
      <c r="K248" s="61"/>
      <c r="L248" s="48">
        <f>L254+L269+L270+L250+L251</f>
        <v>0</v>
      </c>
    </row>
    <row r="249" spans="1:12" ht="14.25" hidden="1" x14ac:dyDescent="0.2">
      <c r="A249" s="56"/>
      <c r="B249" s="58"/>
      <c r="C249" s="106" t="s">
        <v>791</v>
      </c>
      <c r="D249" s="107"/>
      <c r="E249" s="107"/>
      <c r="F249" s="107"/>
      <c r="G249" s="107"/>
      <c r="H249" s="107"/>
      <c r="I249" s="45"/>
      <c r="J249" s="56"/>
      <c r="K249" s="43"/>
      <c r="L249" s="45"/>
    </row>
    <row r="250" spans="1:12" ht="14.25" hidden="1" x14ac:dyDescent="0.2">
      <c r="A250" s="56"/>
      <c r="B250" s="58"/>
      <c r="C250" s="107" t="s">
        <v>840</v>
      </c>
      <c r="D250" s="107"/>
      <c r="E250" s="107"/>
      <c r="F250" s="107"/>
      <c r="G250" s="107"/>
      <c r="H250" s="107"/>
      <c r="I250" s="45"/>
      <c r="J250" s="56"/>
      <c r="K250" s="43"/>
      <c r="L250" s="45"/>
    </row>
    <row r="251" spans="1:12" ht="14.25" hidden="1" x14ac:dyDescent="0.2">
      <c r="A251" s="56"/>
      <c r="B251" s="58"/>
      <c r="C251" s="107" t="s">
        <v>841</v>
      </c>
      <c r="D251" s="107"/>
      <c r="E251" s="107"/>
      <c r="F251" s="107"/>
      <c r="G251" s="107"/>
      <c r="H251" s="107"/>
      <c r="I251" s="45"/>
      <c r="J251" s="56"/>
      <c r="K251" s="43"/>
      <c r="L251" s="45">
        <f>SUM(BO60:BO246)</f>
        <v>0</v>
      </c>
    </row>
    <row r="252" spans="1:12" ht="14.25" hidden="1" x14ac:dyDescent="0.2">
      <c r="A252" s="56"/>
      <c r="B252" s="58"/>
      <c r="C252" s="107" t="s">
        <v>368</v>
      </c>
      <c r="D252" s="107"/>
      <c r="E252" s="107"/>
      <c r="F252" s="107"/>
      <c r="G252" s="107"/>
      <c r="H252" s="107"/>
      <c r="I252" s="45"/>
      <c r="J252" s="56"/>
      <c r="K252" s="43"/>
      <c r="L252" s="45">
        <f>L254+L269+L270</f>
        <v>0</v>
      </c>
    </row>
    <row r="253" spans="1:12" ht="14.25" hidden="1" x14ac:dyDescent="0.2">
      <c r="A253" s="56"/>
      <c r="B253" s="58"/>
      <c r="C253" s="106" t="s">
        <v>791</v>
      </c>
      <c r="D253" s="107"/>
      <c r="E253" s="107"/>
      <c r="F253" s="107"/>
      <c r="G253" s="107"/>
      <c r="H253" s="107"/>
      <c r="I253" s="45"/>
      <c r="J253" s="56"/>
      <c r="K253" s="43"/>
      <c r="L253" s="45"/>
    </row>
    <row r="254" spans="1:12" ht="14.25" hidden="1" x14ac:dyDescent="0.2">
      <c r="A254" s="56"/>
      <c r="B254" s="58"/>
      <c r="C254" s="107" t="s">
        <v>832</v>
      </c>
      <c r="D254" s="107"/>
      <c r="E254" s="107"/>
      <c r="F254" s="107"/>
      <c r="G254" s="107"/>
      <c r="H254" s="107"/>
      <c r="I254" s="45"/>
      <c r="J254" s="56"/>
      <c r="K254" s="43"/>
      <c r="L254" s="45">
        <f>L256+L257+L263+L267</f>
        <v>0</v>
      </c>
    </row>
    <row r="255" spans="1:12" ht="14.25" hidden="1" x14ac:dyDescent="0.2">
      <c r="A255" s="56"/>
      <c r="B255" s="58"/>
      <c r="C255" s="106" t="s">
        <v>791</v>
      </c>
      <c r="D255" s="107"/>
      <c r="E255" s="107"/>
      <c r="F255" s="107"/>
      <c r="G255" s="107"/>
      <c r="H255" s="107"/>
      <c r="I255" s="45"/>
      <c r="J255" s="56"/>
      <c r="K255" s="43"/>
      <c r="L255" s="45"/>
    </row>
    <row r="256" spans="1:12" ht="14.25" hidden="1" x14ac:dyDescent="0.2">
      <c r="A256" s="56"/>
      <c r="B256" s="58"/>
      <c r="C256" s="107" t="s">
        <v>833</v>
      </c>
      <c r="D256" s="107"/>
      <c r="E256" s="107"/>
      <c r="F256" s="107"/>
      <c r="G256" s="107"/>
      <c r="H256" s="107"/>
      <c r="I256" s="45"/>
      <c r="J256" s="56"/>
      <c r="K256" s="43"/>
      <c r="L256" s="45">
        <f>SUMIF(CD60:CD246, 4, AR60:AR246)</f>
        <v>0</v>
      </c>
    </row>
    <row r="257" spans="1:12" ht="14.25" hidden="1" x14ac:dyDescent="0.2">
      <c r="A257" s="56"/>
      <c r="B257" s="58"/>
      <c r="C257" s="107" t="s">
        <v>793</v>
      </c>
      <c r="D257" s="107"/>
      <c r="E257" s="107"/>
      <c r="F257" s="107"/>
      <c r="G257" s="107"/>
      <c r="H257" s="107"/>
      <c r="I257" s="45"/>
      <c r="J257" s="56"/>
      <c r="K257" s="43"/>
      <c r="L257" s="45">
        <f>L259+L262+L261</f>
        <v>0</v>
      </c>
    </row>
    <row r="258" spans="1:12" ht="14.25" hidden="1" x14ac:dyDescent="0.2">
      <c r="A258" s="56"/>
      <c r="B258" s="58"/>
      <c r="C258" s="106" t="s">
        <v>794</v>
      </c>
      <c r="D258" s="107"/>
      <c r="E258" s="107"/>
      <c r="F258" s="107"/>
      <c r="G258" s="107"/>
      <c r="H258" s="107"/>
      <c r="I258" s="45"/>
      <c r="J258" s="56"/>
      <c r="K258" s="43"/>
      <c r="L258" s="45"/>
    </row>
    <row r="259" spans="1:12" ht="14.25" hidden="1" x14ac:dyDescent="0.2">
      <c r="A259" s="56"/>
      <c r="B259" s="58"/>
      <c r="C259" s="107" t="s">
        <v>793</v>
      </c>
      <c r="D259" s="107"/>
      <c r="E259" s="107"/>
      <c r="F259" s="107"/>
      <c r="G259" s="107"/>
      <c r="H259" s="107"/>
      <c r="I259" s="45"/>
      <c r="J259" s="56"/>
      <c r="K259" s="43"/>
      <c r="L259" s="45">
        <f>SUMIF(CD60:CD246, 4, AO60:AO246)</f>
        <v>0</v>
      </c>
    </row>
    <row r="260" spans="1:12" ht="14.25" hidden="1" x14ac:dyDescent="0.2">
      <c r="A260" s="56"/>
      <c r="B260" s="58"/>
      <c r="C260" s="106" t="s">
        <v>795</v>
      </c>
      <c r="D260" s="107"/>
      <c r="E260" s="107"/>
      <c r="F260" s="107"/>
      <c r="G260" s="107"/>
      <c r="H260" s="107"/>
      <c r="I260" s="45"/>
      <c r="J260" s="56"/>
      <c r="K260" s="43"/>
      <c r="L260" s="45"/>
    </row>
    <row r="261" spans="1:12" ht="14.25" hidden="1" x14ac:dyDescent="0.2">
      <c r="A261" s="56"/>
      <c r="B261" s="58"/>
      <c r="C261" s="107" t="s">
        <v>815</v>
      </c>
      <c r="D261" s="107"/>
      <c r="E261" s="107"/>
      <c r="F261" s="107"/>
      <c r="G261" s="107"/>
      <c r="H261" s="107"/>
      <c r="I261" s="45"/>
      <c r="J261" s="56"/>
      <c r="K261" s="43"/>
      <c r="L261" s="45">
        <f>SUMIF(CD60:CD246, 4, AT60:AT246)</f>
        <v>0</v>
      </c>
    </row>
    <row r="262" spans="1:12" ht="14.25" hidden="1" x14ac:dyDescent="0.2">
      <c r="A262" s="56"/>
      <c r="B262" s="58"/>
      <c r="C262" s="107" t="s">
        <v>796</v>
      </c>
      <c r="D262" s="107"/>
      <c r="E262" s="107"/>
      <c r="F262" s="107"/>
      <c r="G262" s="107"/>
      <c r="H262" s="107"/>
      <c r="I262" s="45"/>
      <c r="J262" s="56"/>
      <c r="K262" s="43"/>
      <c r="L262" s="45">
        <f>SUMIF(CD60:CD246, 4, AV60:AV246)</f>
        <v>0</v>
      </c>
    </row>
    <row r="263" spans="1:12" ht="14.25" hidden="1" x14ac:dyDescent="0.2">
      <c r="A263" s="56"/>
      <c r="B263" s="58"/>
      <c r="C263" s="107" t="s">
        <v>797</v>
      </c>
      <c r="D263" s="107"/>
      <c r="E263" s="107"/>
      <c r="F263" s="107"/>
      <c r="G263" s="107"/>
      <c r="H263" s="107"/>
      <c r="I263" s="45"/>
      <c r="J263" s="56"/>
      <c r="K263" s="43"/>
      <c r="L263" s="45">
        <f>L265+L266</f>
        <v>0</v>
      </c>
    </row>
    <row r="264" spans="1:12" ht="14.25" hidden="1" x14ac:dyDescent="0.2">
      <c r="A264" s="56"/>
      <c r="B264" s="58"/>
      <c r="C264" s="106" t="s">
        <v>794</v>
      </c>
      <c r="D264" s="107"/>
      <c r="E264" s="107"/>
      <c r="F264" s="107"/>
      <c r="G264" s="107"/>
      <c r="H264" s="107"/>
      <c r="I264" s="45"/>
      <c r="J264" s="56"/>
      <c r="K264" s="43"/>
      <c r="L264" s="45"/>
    </row>
    <row r="265" spans="1:12" ht="14.25" hidden="1" x14ac:dyDescent="0.2">
      <c r="A265" s="56"/>
      <c r="B265" s="58"/>
      <c r="C265" s="107" t="s">
        <v>798</v>
      </c>
      <c r="D265" s="107"/>
      <c r="E265" s="107"/>
      <c r="F265" s="107"/>
      <c r="G265" s="107"/>
      <c r="H265" s="107"/>
      <c r="I265" s="45"/>
      <c r="J265" s="56"/>
      <c r="K265" s="43"/>
      <c r="L265" s="45">
        <f>SUMIF(CD60:CD246, 4, AW60:AW246)-SUMIF(CD60:CD246, 4, BK60:BK246)</f>
        <v>0</v>
      </c>
    </row>
    <row r="266" spans="1:12" ht="14.25" hidden="1" x14ac:dyDescent="0.2">
      <c r="A266" s="56"/>
      <c r="B266" s="58"/>
      <c r="C266" s="107" t="s">
        <v>799</v>
      </c>
      <c r="D266" s="107"/>
      <c r="E266" s="107"/>
      <c r="F266" s="107"/>
      <c r="G266" s="107"/>
      <c r="H266" s="107"/>
      <c r="I266" s="45"/>
      <c r="J266" s="56"/>
      <c r="K266" s="43"/>
      <c r="L266" s="45">
        <f>SUMIF(CD60:CD246, 4, BC60:BC246)</f>
        <v>0</v>
      </c>
    </row>
    <row r="267" spans="1:12" ht="14.25" hidden="1" x14ac:dyDescent="0.2">
      <c r="A267" s="56"/>
      <c r="B267" s="58"/>
      <c r="C267" s="107" t="s">
        <v>800</v>
      </c>
      <c r="D267" s="107"/>
      <c r="E267" s="107"/>
      <c r="F267" s="107"/>
      <c r="G267" s="107"/>
      <c r="H267" s="107"/>
      <c r="I267" s="45"/>
      <c r="J267" s="56"/>
      <c r="K267" s="43"/>
      <c r="L267" s="45">
        <f>SUMIF(CD60:CD246, 4, BB60:BB246)</f>
        <v>0</v>
      </c>
    </row>
    <row r="268" spans="1:12" ht="14.25" hidden="1" x14ac:dyDescent="0.2">
      <c r="A268" s="56"/>
      <c r="B268" s="58"/>
      <c r="C268" s="107" t="s">
        <v>834</v>
      </c>
      <c r="D268" s="107"/>
      <c r="E268" s="107"/>
      <c r="F268" s="107"/>
      <c r="G268" s="107"/>
      <c r="H268" s="107"/>
      <c r="I268" s="45"/>
      <c r="J268" s="56"/>
      <c r="K268" s="43"/>
      <c r="L268" s="45">
        <f>SUMIF(CD60:CD246, 4, AR60:AR246)+SUMIF(CD60:CD246, 4, AT60:AT246)+SUMIF(CD60:CD246, 4, AV60:AV246)</f>
        <v>0</v>
      </c>
    </row>
    <row r="269" spans="1:12" ht="14.25" hidden="1" x14ac:dyDescent="0.2">
      <c r="A269" s="56"/>
      <c r="B269" s="58"/>
      <c r="C269" s="107" t="s">
        <v>835</v>
      </c>
      <c r="D269" s="107"/>
      <c r="E269" s="107"/>
      <c r="F269" s="107"/>
      <c r="G269" s="107"/>
      <c r="H269" s="107"/>
      <c r="I269" s="45"/>
      <c r="J269" s="56"/>
      <c r="K269" s="43"/>
      <c r="L269" s="45">
        <f>SUMIF(CD60:CD246, 4, AZ60:AZ246)</f>
        <v>0</v>
      </c>
    </row>
    <row r="270" spans="1:12" ht="14.25" hidden="1" x14ac:dyDescent="0.2">
      <c r="A270" s="56"/>
      <c r="B270" s="58"/>
      <c r="C270" s="107" t="s">
        <v>836</v>
      </c>
      <c r="D270" s="107"/>
      <c r="E270" s="107"/>
      <c r="F270" s="107"/>
      <c r="G270" s="107"/>
      <c r="H270" s="107"/>
      <c r="I270" s="45"/>
      <c r="J270" s="56"/>
      <c r="K270" s="43"/>
      <c r="L270" s="45">
        <f>SUMIF(CD60:CD246, 4, BA60:BA246)</f>
        <v>0</v>
      </c>
    </row>
    <row r="272" spans="1:12" ht="15" x14ac:dyDescent="0.2">
      <c r="A272" s="59"/>
      <c r="B272" s="60"/>
      <c r="C272" s="80" t="s">
        <v>842</v>
      </c>
      <c r="D272" s="80"/>
      <c r="E272" s="80"/>
      <c r="F272" s="80"/>
      <c r="G272" s="80"/>
      <c r="H272" s="80"/>
      <c r="I272" s="48"/>
      <c r="J272" s="59"/>
      <c r="K272" s="61"/>
      <c r="L272" s="48">
        <f>L203+L223+L243+L248</f>
        <v>50931.49</v>
      </c>
    </row>
    <row r="273" spans="1:12" ht="15" x14ac:dyDescent="0.2">
      <c r="A273" s="56"/>
      <c r="B273" s="58"/>
      <c r="C273" s="80" t="s">
        <v>890</v>
      </c>
      <c r="D273" s="80"/>
      <c r="E273" s="80"/>
      <c r="F273" s="80"/>
      <c r="G273" s="80"/>
      <c r="H273" s="80"/>
      <c r="I273" s="77">
        <v>0.34396108619999999</v>
      </c>
      <c r="J273" s="56"/>
      <c r="K273" s="43"/>
      <c r="L273" s="48">
        <f>ROUND(L272*I273,2)</f>
        <v>17518.45</v>
      </c>
    </row>
    <row r="274" spans="1:12" ht="14.25" x14ac:dyDescent="0.2">
      <c r="A274" s="56"/>
      <c r="B274" s="58"/>
      <c r="C274" s="107" t="s">
        <v>832</v>
      </c>
      <c r="D274" s="107"/>
      <c r="E274" s="107"/>
      <c r="F274" s="107"/>
      <c r="G274" s="107"/>
      <c r="H274" s="107"/>
      <c r="I274" s="45"/>
      <c r="J274" s="56"/>
      <c r="K274" s="43"/>
      <c r="L274" s="45">
        <f>L276+L277+L283+L287</f>
        <v>45305.1</v>
      </c>
    </row>
    <row r="275" spans="1:12" ht="14.25" x14ac:dyDescent="0.2">
      <c r="A275" s="56"/>
      <c r="B275" s="58"/>
      <c r="C275" s="106" t="s">
        <v>791</v>
      </c>
      <c r="D275" s="107"/>
      <c r="E275" s="107"/>
      <c r="F275" s="107"/>
      <c r="G275" s="107"/>
      <c r="H275" s="107"/>
      <c r="I275" s="45"/>
      <c r="J275" s="56"/>
      <c r="K275" s="43"/>
      <c r="L275" s="45"/>
    </row>
    <row r="276" spans="1:12" ht="14.25" x14ac:dyDescent="0.2">
      <c r="A276" s="56"/>
      <c r="B276" s="58"/>
      <c r="C276" s="107" t="s">
        <v>833</v>
      </c>
      <c r="D276" s="107"/>
      <c r="E276" s="107"/>
      <c r="F276" s="107"/>
      <c r="G276" s="107"/>
      <c r="H276" s="107"/>
      <c r="I276" s="45"/>
      <c r="J276" s="56"/>
      <c r="K276" s="43"/>
      <c r="L276" s="45">
        <f>SUM(AR60:AR270)</f>
        <v>3762.8100000000004</v>
      </c>
    </row>
    <row r="277" spans="1:12" ht="14.25" hidden="1" x14ac:dyDescent="0.2">
      <c r="A277" s="56"/>
      <c r="B277" s="58"/>
      <c r="C277" s="107" t="s">
        <v>793</v>
      </c>
      <c r="D277" s="107"/>
      <c r="E277" s="107"/>
      <c r="F277" s="107"/>
      <c r="G277" s="107"/>
      <c r="H277" s="107"/>
      <c r="I277" s="45"/>
      <c r="J277" s="56"/>
      <c r="K277" s="43"/>
      <c r="L277" s="45">
        <f>L279+L282+L281</f>
        <v>85.39</v>
      </c>
    </row>
    <row r="278" spans="1:12" ht="14.25" hidden="1" x14ac:dyDescent="0.2">
      <c r="A278" s="56"/>
      <c r="B278" s="58"/>
      <c r="C278" s="106" t="s">
        <v>794</v>
      </c>
      <c r="D278" s="107"/>
      <c r="E278" s="107"/>
      <c r="F278" s="107"/>
      <c r="G278" s="107"/>
      <c r="H278" s="107"/>
      <c r="I278" s="45"/>
      <c r="J278" s="56"/>
      <c r="K278" s="43"/>
      <c r="L278" s="45"/>
    </row>
    <row r="279" spans="1:12" ht="14.25" x14ac:dyDescent="0.2">
      <c r="A279" s="56"/>
      <c r="B279" s="58"/>
      <c r="C279" s="107" t="s">
        <v>793</v>
      </c>
      <c r="D279" s="107"/>
      <c r="E279" s="107"/>
      <c r="F279" s="107"/>
      <c r="G279" s="107"/>
      <c r="H279" s="107"/>
      <c r="I279" s="45"/>
      <c r="J279" s="56"/>
      <c r="K279" s="43"/>
      <c r="L279" s="45">
        <f>SUM(AO60:AO270)</f>
        <v>59.69</v>
      </c>
    </row>
    <row r="280" spans="1:12" ht="14.25" hidden="1" x14ac:dyDescent="0.2">
      <c r="A280" s="56"/>
      <c r="B280" s="58"/>
      <c r="C280" s="106" t="s">
        <v>795</v>
      </c>
      <c r="D280" s="107"/>
      <c r="E280" s="107"/>
      <c r="F280" s="107"/>
      <c r="G280" s="107"/>
      <c r="H280" s="107"/>
      <c r="I280" s="45"/>
      <c r="J280" s="56"/>
      <c r="K280" s="43"/>
      <c r="L280" s="45"/>
    </row>
    <row r="281" spans="1:12" ht="14.25" x14ac:dyDescent="0.2">
      <c r="A281" s="56"/>
      <c r="B281" s="58"/>
      <c r="C281" s="107" t="s">
        <v>815</v>
      </c>
      <c r="D281" s="107"/>
      <c r="E281" s="107"/>
      <c r="F281" s="107"/>
      <c r="G281" s="107"/>
      <c r="H281" s="107"/>
      <c r="I281" s="45"/>
      <c r="J281" s="56"/>
      <c r="K281" s="43"/>
      <c r="L281" s="45">
        <f>SUM(AT60:AT270)</f>
        <v>25.7</v>
      </c>
    </row>
    <row r="282" spans="1:12" ht="14.25" hidden="1" x14ac:dyDescent="0.2">
      <c r="A282" s="56"/>
      <c r="B282" s="58"/>
      <c r="C282" s="107" t="s">
        <v>796</v>
      </c>
      <c r="D282" s="107"/>
      <c r="E282" s="107"/>
      <c r="F282" s="107"/>
      <c r="G282" s="107"/>
      <c r="H282" s="107"/>
      <c r="I282" s="45"/>
      <c r="J282" s="56"/>
      <c r="K282" s="43"/>
      <c r="L282" s="45">
        <f>SUM(AV60:AV270)</f>
        <v>0</v>
      </c>
    </row>
    <row r="283" spans="1:12" ht="14.25" x14ac:dyDescent="0.2">
      <c r="A283" s="56"/>
      <c r="B283" s="58"/>
      <c r="C283" s="107" t="s">
        <v>797</v>
      </c>
      <c r="D283" s="107"/>
      <c r="E283" s="107"/>
      <c r="F283" s="107"/>
      <c r="G283" s="107"/>
      <c r="H283" s="107"/>
      <c r="I283" s="45"/>
      <c r="J283" s="56"/>
      <c r="K283" s="43"/>
      <c r="L283" s="45">
        <f>L285+L286</f>
        <v>41456.9</v>
      </c>
    </row>
    <row r="284" spans="1:12" ht="14.25" x14ac:dyDescent="0.2">
      <c r="A284" s="56"/>
      <c r="B284" s="58"/>
      <c r="C284" s="106" t="s">
        <v>794</v>
      </c>
      <c r="D284" s="107"/>
      <c r="E284" s="107"/>
      <c r="F284" s="107"/>
      <c r="G284" s="107"/>
      <c r="H284" s="107"/>
      <c r="I284" s="45"/>
      <c r="J284" s="56"/>
      <c r="K284" s="43"/>
      <c r="L284" s="45"/>
    </row>
    <row r="285" spans="1:12" ht="14.25" x14ac:dyDescent="0.2">
      <c r="A285" s="56"/>
      <c r="B285" s="58"/>
      <c r="C285" s="107" t="s">
        <v>798</v>
      </c>
      <c r="D285" s="107"/>
      <c r="E285" s="107"/>
      <c r="F285" s="107"/>
      <c r="G285" s="107"/>
      <c r="H285" s="107"/>
      <c r="I285" s="45"/>
      <c r="J285" s="56"/>
      <c r="K285" s="43"/>
      <c r="L285" s="45">
        <f>SUM(AW60:AW270)-SUM(BK60:BK270)</f>
        <v>41456.9</v>
      </c>
    </row>
    <row r="286" spans="1:12" ht="14.25" hidden="1" x14ac:dyDescent="0.2">
      <c r="A286" s="56"/>
      <c r="B286" s="58"/>
      <c r="C286" s="107" t="s">
        <v>799</v>
      </c>
      <c r="D286" s="107"/>
      <c r="E286" s="107"/>
      <c r="F286" s="107"/>
      <c r="G286" s="107"/>
      <c r="H286" s="107"/>
      <c r="I286" s="45"/>
      <c r="J286" s="56"/>
      <c r="K286" s="43"/>
      <c r="L286" s="45">
        <f>SUM(BC60:BC270)</f>
        <v>0</v>
      </c>
    </row>
    <row r="287" spans="1:12" ht="14.25" hidden="1" x14ac:dyDescent="0.2">
      <c r="A287" s="56"/>
      <c r="B287" s="58"/>
      <c r="C287" s="107" t="s">
        <v>800</v>
      </c>
      <c r="D287" s="107"/>
      <c r="E287" s="107"/>
      <c r="F287" s="107"/>
      <c r="G287" s="107"/>
      <c r="H287" s="107"/>
      <c r="I287" s="45"/>
      <c r="J287" s="56"/>
      <c r="K287" s="43"/>
      <c r="L287" s="45">
        <f>SUM(BB60:BB270)</f>
        <v>0</v>
      </c>
    </row>
    <row r="288" spans="1:12" ht="14.25" x14ac:dyDescent="0.2">
      <c r="A288" s="56"/>
      <c r="B288" s="58"/>
      <c r="C288" s="107" t="s">
        <v>801</v>
      </c>
      <c r="D288" s="107"/>
      <c r="E288" s="107"/>
      <c r="F288" s="107"/>
      <c r="G288" s="107"/>
      <c r="H288" s="107"/>
      <c r="I288" s="45"/>
      <c r="J288" s="56"/>
      <c r="K288" s="43"/>
      <c r="L288" s="45">
        <f>SUM(AR60:AR270)+SUM(AT60:AT270)+SUM(AV60:AV270)</f>
        <v>3788.51</v>
      </c>
    </row>
    <row r="289" spans="1:12" ht="14.25" x14ac:dyDescent="0.2">
      <c r="A289" s="56"/>
      <c r="B289" s="58"/>
      <c r="C289" s="107" t="s">
        <v>802</v>
      </c>
      <c r="D289" s="107"/>
      <c r="E289" s="107"/>
      <c r="F289" s="107"/>
      <c r="G289" s="107"/>
      <c r="H289" s="107"/>
      <c r="I289" s="45"/>
      <c r="J289" s="56"/>
      <c r="K289" s="43"/>
      <c r="L289" s="45">
        <f>SUM(AZ60:AZ270)</f>
        <v>3674.85</v>
      </c>
    </row>
    <row r="290" spans="1:12" ht="14.25" x14ac:dyDescent="0.2">
      <c r="A290" s="56"/>
      <c r="B290" s="58"/>
      <c r="C290" s="107" t="s">
        <v>803</v>
      </c>
      <c r="D290" s="107"/>
      <c r="E290" s="107"/>
      <c r="F290" s="107"/>
      <c r="G290" s="107"/>
      <c r="H290" s="107"/>
      <c r="I290" s="45"/>
      <c r="J290" s="56"/>
      <c r="K290" s="43"/>
      <c r="L290" s="45">
        <f>SUM(BA60:BA270)</f>
        <v>1951.5399999999997</v>
      </c>
    </row>
    <row r="291" spans="1:12" ht="14.25" hidden="1" x14ac:dyDescent="0.2">
      <c r="A291" s="56"/>
      <c r="B291" s="58"/>
      <c r="C291" s="107" t="s">
        <v>843</v>
      </c>
      <c r="D291" s="107"/>
      <c r="E291" s="107"/>
      <c r="F291" s="107"/>
      <c r="G291" s="107"/>
      <c r="H291" s="107"/>
      <c r="I291" s="45"/>
      <c r="J291" s="56"/>
      <c r="K291" s="43"/>
      <c r="L291" s="45">
        <f>L293+L294</f>
        <v>0</v>
      </c>
    </row>
    <row r="292" spans="1:12" ht="14.25" hidden="1" x14ac:dyDescent="0.2">
      <c r="A292" s="56"/>
      <c r="B292" s="58"/>
      <c r="C292" s="106" t="s">
        <v>791</v>
      </c>
      <c r="D292" s="107"/>
      <c r="E292" s="107"/>
      <c r="F292" s="107"/>
      <c r="G292" s="107"/>
      <c r="H292" s="107"/>
      <c r="I292" s="45"/>
      <c r="J292" s="56"/>
      <c r="K292" s="43"/>
      <c r="L292" s="45"/>
    </row>
    <row r="293" spans="1:12" ht="14.25" hidden="1" x14ac:dyDescent="0.2">
      <c r="A293" s="56"/>
      <c r="B293" s="58"/>
      <c r="C293" s="107" t="s">
        <v>805</v>
      </c>
      <c r="D293" s="107"/>
      <c r="E293" s="107"/>
      <c r="F293" s="107"/>
      <c r="G293" s="107"/>
      <c r="H293" s="107"/>
      <c r="I293" s="45"/>
      <c r="J293" s="56"/>
      <c r="K293" s="43"/>
      <c r="L293" s="45">
        <f>SUM(BK60:BK270)</f>
        <v>0</v>
      </c>
    </row>
    <row r="294" spans="1:12" ht="14.25" hidden="1" x14ac:dyDescent="0.2">
      <c r="A294" s="56"/>
      <c r="B294" s="58"/>
      <c r="C294" s="107" t="s">
        <v>806</v>
      </c>
      <c r="D294" s="107"/>
      <c r="E294" s="107"/>
      <c r="F294" s="107"/>
      <c r="G294" s="107"/>
      <c r="H294" s="107"/>
      <c r="I294" s="45"/>
      <c r="J294" s="56"/>
      <c r="K294" s="43"/>
      <c r="L294" s="45">
        <f>SUM(BD60:BD270)</f>
        <v>0</v>
      </c>
    </row>
    <row r="295" spans="1:12" ht="14.25" hidden="1" x14ac:dyDescent="0.2">
      <c r="A295" s="56"/>
      <c r="B295" s="58"/>
      <c r="C295" s="107" t="s">
        <v>844</v>
      </c>
      <c r="D295" s="107"/>
      <c r="E295" s="107"/>
      <c r="F295" s="107"/>
      <c r="G295" s="107"/>
      <c r="H295" s="107"/>
      <c r="I295" s="45"/>
      <c r="J295" s="56"/>
      <c r="K295" s="43"/>
      <c r="L295" s="45">
        <f>L248</f>
        <v>0</v>
      </c>
    </row>
    <row r="296" spans="1:12" ht="14.25" x14ac:dyDescent="0.2">
      <c r="A296" s="56"/>
      <c r="B296" s="58"/>
      <c r="C296" s="80" t="s">
        <v>810</v>
      </c>
      <c r="D296" s="107"/>
      <c r="E296" s="107"/>
      <c r="F296" s="107"/>
      <c r="G296" s="107"/>
      <c r="H296" s="107"/>
      <c r="I296" s="45"/>
      <c r="J296" s="56"/>
      <c r="K296" s="43"/>
      <c r="L296" s="45"/>
    </row>
    <row r="297" spans="1:12" ht="14.25" x14ac:dyDescent="0.2">
      <c r="A297" s="56"/>
      <c r="B297" s="58"/>
      <c r="C297" s="107" t="s">
        <v>811</v>
      </c>
      <c r="D297" s="107"/>
      <c r="E297" s="107"/>
      <c r="F297" s="107"/>
      <c r="G297" s="107"/>
      <c r="H297" s="107"/>
      <c r="I297" s="45"/>
      <c r="J297" s="56"/>
      <c r="K297" s="43"/>
      <c r="L297" s="45">
        <f>SUM(AX60:AX270)</f>
        <v>35378.1</v>
      </c>
    </row>
    <row r="298" spans="1:12" ht="14.25" hidden="1" x14ac:dyDescent="0.2">
      <c r="A298" s="56"/>
      <c r="B298" s="58"/>
      <c r="C298" s="107" t="s">
        <v>812</v>
      </c>
      <c r="D298" s="107"/>
      <c r="E298" s="107"/>
      <c r="F298" s="107"/>
      <c r="G298" s="107"/>
      <c r="H298" s="107"/>
      <c r="I298" s="45"/>
      <c r="J298" s="56"/>
      <c r="K298" s="43"/>
      <c r="L298" s="45">
        <f>SUM(AY60:AY270)</f>
        <v>0</v>
      </c>
    </row>
    <row r="299" spans="1:12" ht="14.25" x14ac:dyDescent="0.2">
      <c r="A299" s="56"/>
      <c r="B299" s="58"/>
      <c r="C299" s="107" t="s">
        <v>813</v>
      </c>
      <c r="D299" s="107"/>
      <c r="E299" s="107"/>
      <c r="F299" s="108"/>
      <c r="G299" s="47">
        <f>Source!F493</f>
        <v>7.6872829999999999</v>
      </c>
      <c r="H299" s="56"/>
      <c r="I299" s="56"/>
      <c r="J299" s="56"/>
      <c r="K299" s="56"/>
      <c r="L299" s="56"/>
    </row>
    <row r="300" spans="1:12" ht="14.25" x14ac:dyDescent="0.2">
      <c r="A300" s="56"/>
      <c r="B300" s="58"/>
      <c r="C300" s="107" t="s">
        <v>814</v>
      </c>
      <c r="D300" s="107"/>
      <c r="E300" s="107"/>
      <c r="F300" s="108"/>
      <c r="G300" s="47">
        <f>Source!F494</f>
        <v>4.4238E-2</v>
      </c>
      <c r="H300" s="56"/>
      <c r="I300" s="56"/>
      <c r="J300" s="56"/>
      <c r="K300" s="56"/>
      <c r="L300" s="56"/>
    </row>
    <row r="304" spans="1:12" ht="14.25" customHeight="1" x14ac:dyDescent="0.2">
      <c r="A304" s="70"/>
      <c r="B304" s="71" t="s">
        <v>845</v>
      </c>
      <c r="C304" s="72" t="str">
        <f>IF(Source!AC12&lt;&gt;"", Source!AC12," ")</f>
        <v xml:space="preserve"> </v>
      </c>
      <c r="D304" s="32"/>
      <c r="E304" s="32"/>
      <c r="F304" s="32"/>
      <c r="G304" s="32"/>
      <c r="H304" s="12" t="str">
        <f>IF(Source!AB12&lt;&gt;"", Source!AB12," ")</f>
        <v xml:space="preserve"> </v>
      </c>
      <c r="I304" s="22"/>
      <c r="J304" s="22"/>
      <c r="K304" s="36"/>
      <c r="L304" s="36"/>
    </row>
    <row r="305" spans="1:12" ht="14.25" customHeight="1" x14ac:dyDescent="0.2">
      <c r="A305" s="70"/>
      <c r="B305" s="73"/>
      <c r="C305" s="110" t="s">
        <v>846</v>
      </c>
      <c r="D305" s="110"/>
      <c r="E305" s="110"/>
      <c r="F305" s="110"/>
      <c r="G305" s="110"/>
      <c r="H305" s="22"/>
      <c r="I305" s="22"/>
      <c r="J305" s="22"/>
      <c r="K305" s="36"/>
      <c r="L305" s="36"/>
    </row>
    <row r="306" spans="1:12" ht="14.25" customHeight="1" x14ac:dyDescent="0.2">
      <c r="A306" s="70"/>
      <c r="B306" s="73"/>
      <c r="C306" s="11"/>
      <c r="D306" s="11"/>
      <c r="E306" s="11"/>
      <c r="F306" s="11"/>
      <c r="G306" s="11"/>
      <c r="H306" s="22"/>
      <c r="I306" s="22"/>
      <c r="J306" s="22"/>
      <c r="K306" s="36"/>
      <c r="L306" s="36"/>
    </row>
    <row r="307" spans="1:12" ht="14.25" customHeight="1" x14ac:dyDescent="0.2">
      <c r="A307" s="70"/>
      <c r="B307" s="71" t="s">
        <v>847</v>
      </c>
      <c r="C307" s="72" t="str">
        <f>IF(Source!AE12&lt;&gt;"", Source!AE12," ")</f>
        <v xml:space="preserve"> </v>
      </c>
      <c r="D307" s="32"/>
      <c r="E307" s="32"/>
      <c r="F307" s="32"/>
      <c r="G307" s="32"/>
      <c r="H307" s="12" t="str">
        <f>IF(Source!AD12&lt;&gt;"", Source!AD12," ")</f>
        <v xml:space="preserve"> </v>
      </c>
      <c r="I307" s="22"/>
      <c r="J307" s="22"/>
      <c r="K307" s="36"/>
      <c r="L307" s="36"/>
    </row>
    <row r="308" spans="1:12" ht="14.25" customHeight="1" x14ac:dyDescent="0.2">
      <c r="A308" s="11"/>
      <c r="B308" s="11"/>
      <c r="C308" s="110" t="s">
        <v>846</v>
      </c>
      <c r="D308" s="110"/>
      <c r="E308" s="110"/>
      <c r="F308" s="110"/>
      <c r="G308" s="110"/>
      <c r="H308" s="22"/>
      <c r="I308" s="22"/>
      <c r="J308" s="22"/>
      <c r="K308" s="36"/>
      <c r="L308" s="36"/>
    </row>
  </sheetData>
  <mergeCells count="222">
    <mergeCell ref="C297:H297"/>
    <mergeCell ref="C298:H298"/>
    <mergeCell ref="C299:F299"/>
    <mergeCell ref="C300:F300"/>
    <mergeCell ref="C305:G305"/>
    <mergeCell ref="C308:G308"/>
    <mergeCell ref="C291:H291"/>
    <mergeCell ref="C292:H292"/>
    <mergeCell ref="C293:H293"/>
    <mergeCell ref="C294:H294"/>
    <mergeCell ref="C295:H295"/>
    <mergeCell ref="C296:H296"/>
    <mergeCell ref="C285:H285"/>
    <mergeCell ref="C286:H286"/>
    <mergeCell ref="C287:H287"/>
    <mergeCell ref="C288:H288"/>
    <mergeCell ref="C289:H289"/>
    <mergeCell ref="C290:H290"/>
    <mergeCell ref="C279:H279"/>
    <mergeCell ref="C280:H280"/>
    <mergeCell ref="C281:H281"/>
    <mergeCell ref="C282:H282"/>
    <mergeCell ref="C283:H283"/>
    <mergeCell ref="C284:H284"/>
    <mergeCell ref="C273:H273"/>
    <mergeCell ref="C274:H274"/>
    <mergeCell ref="C275:H275"/>
    <mergeCell ref="C276:H276"/>
    <mergeCell ref="C277:H277"/>
    <mergeCell ref="C278:H278"/>
    <mergeCell ref="C266:H266"/>
    <mergeCell ref="C267:H267"/>
    <mergeCell ref="C268:H268"/>
    <mergeCell ref="C269:H269"/>
    <mergeCell ref="C270:H270"/>
    <mergeCell ref="C272:H272"/>
    <mergeCell ref="C260:H260"/>
    <mergeCell ref="C261:H261"/>
    <mergeCell ref="C262:H262"/>
    <mergeCell ref="C263:H263"/>
    <mergeCell ref="C264:H264"/>
    <mergeCell ref="C265:H265"/>
    <mergeCell ref="C254:H254"/>
    <mergeCell ref="C255:H255"/>
    <mergeCell ref="C256:H256"/>
    <mergeCell ref="C257:H257"/>
    <mergeCell ref="C258:H258"/>
    <mergeCell ref="C259:H259"/>
    <mergeCell ref="C248:H248"/>
    <mergeCell ref="C249:H249"/>
    <mergeCell ref="C250:H250"/>
    <mergeCell ref="C251:H251"/>
    <mergeCell ref="C252:H252"/>
    <mergeCell ref="C253:H253"/>
    <mergeCell ref="C240:H240"/>
    <mergeCell ref="C241:H241"/>
    <mergeCell ref="C243:H243"/>
    <mergeCell ref="C244:H244"/>
    <mergeCell ref="C245:H245"/>
    <mergeCell ref="C246:H246"/>
    <mergeCell ref="C234:H234"/>
    <mergeCell ref="C235:H235"/>
    <mergeCell ref="C236:H236"/>
    <mergeCell ref="C237:H237"/>
    <mergeCell ref="C238:H238"/>
    <mergeCell ref="C239:H239"/>
    <mergeCell ref="C228:H228"/>
    <mergeCell ref="C229:H229"/>
    <mergeCell ref="C230:H230"/>
    <mergeCell ref="C231:H231"/>
    <mergeCell ref="C232:H232"/>
    <mergeCell ref="C233:H233"/>
    <mergeCell ref="C221:H221"/>
    <mergeCell ref="C223:H223"/>
    <mergeCell ref="C224:H224"/>
    <mergeCell ref="C225:H225"/>
    <mergeCell ref="C226:H226"/>
    <mergeCell ref="C227:H227"/>
    <mergeCell ref="C215:H215"/>
    <mergeCell ref="C216:H216"/>
    <mergeCell ref="C217:H217"/>
    <mergeCell ref="C218:H218"/>
    <mergeCell ref="C219:H219"/>
    <mergeCell ref="C220:H220"/>
    <mergeCell ref="C209:H209"/>
    <mergeCell ref="C210:H210"/>
    <mergeCell ref="C211:H211"/>
    <mergeCell ref="C212:H212"/>
    <mergeCell ref="C213:H213"/>
    <mergeCell ref="C214:H214"/>
    <mergeCell ref="C203:H203"/>
    <mergeCell ref="C204:H204"/>
    <mergeCell ref="C205:H205"/>
    <mergeCell ref="C206:H206"/>
    <mergeCell ref="C207:H207"/>
    <mergeCell ref="C208:H208"/>
    <mergeCell ref="C194:H194"/>
    <mergeCell ref="C195:H195"/>
    <mergeCell ref="C196:H196"/>
    <mergeCell ref="C197:F197"/>
    <mergeCell ref="C198:F198"/>
    <mergeCell ref="C201:H201"/>
    <mergeCell ref="C188:H188"/>
    <mergeCell ref="C189:H189"/>
    <mergeCell ref="C190:H190"/>
    <mergeCell ref="C191:H191"/>
    <mergeCell ref="C192:H192"/>
    <mergeCell ref="C193:H193"/>
    <mergeCell ref="C182:H182"/>
    <mergeCell ref="C183:H183"/>
    <mergeCell ref="C184:H184"/>
    <mergeCell ref="C185:H185"/>
    <mergeCell ref="C186:H186"/>
    <mergeCell ref="C187:H187"/>
    <mergeCell ref="C176:H176"/>
    <mergeCell ref="C177:H177"/>
    <mergeCell ref="C178:H178"/>
    <mergeCell ref="C179:H179"/>
    <mergeCell ref="C180:H180"/>
    <mergeCell ref="C181:H181"/>
    <mergeCell ref="C170:H170"/>
    <mergeCell ref="C171:H171"/>
    <mergeCell ref="C172:H172"/>
    <mergeCell ref="C173:H173"/>
    <mergeCell ref="C174:H174"/>
    <mergeCell ref="C175:H175"/>
    <mergeCell ref="C165:H165"/>
    <mergeCell ref="I165:J165"/>
    <mergeCell ref="K165:L165"/>
    <mergeCell ref="C168:H168"/>
    <mergeCell ref="I168:J168"/>
    <mergeCell ref="K168:L168"/>
    <mergeCell ref="C157:F157"/>
    <mergeCell ref="C158:F158"/>
    <mergeCell ref="A161:L161"/>
    <mergeCell ref="C163:H163"/>
    <mergeCell ref="I163:J163"/>
    <mergeCell ref="K163:L163"/>
    <mergeCell ref="C151:H151"/>
    <mergeCell ref="C152:H152"/>
    <mergeCell ref="C153:H153"/>
    <mergeCell ref="C154:H154"/>
    <mergeCell ref="C155:H155"/>
    <mergeCell ref="C156:H156"/>
    <mergeCell ref="C145:H145"/>
    <mergeCell ref="C146:H146"/>
    <mergeCell ref="C147:H147"/>
    <mergeCell ref="C148:H148"/>
    <mergeCell ref="C149:H149"/>
    <mergeCell ref="C150:H150"/>
    <mergeCell ref="C139:H139"/>
    <mergeCell ref="C140:H140"/>
    <mergeCell ref="C141:H141"/>
    <mergeCell ref="C142:H142"/>
    <mergeCell ref="C143:H143"/>
    <mergeCell ref="C144:H144"/>
    <mergeCell ref="C133:H133"/>
    <mergeCell ref="C134:H134"/>
    <mergeCell ref="C135:H135"/>
    <mergeCell ref="C136:H136"/>
    <mergeCell ref="C137:H137"/>
    <mergeCell ref="C138:H138"/>
    <mergeCell ref="C128:H128"/>
    <mergeCell ref="I128:J128"/>
    <mergeCell ref="K128:L128"/>
    <mergeCell ref="C130:H130"/>
    <mergeCell ref="C131:H131"/>
    <mergeCell ref="C132:H132"/>
    <mergeCell ref="C98:H98"/>
    <mergeCell ref="I98:J98"/>
    <mergeCell ref="K98:L98"/>
    <mergeCell ref="C118:H118"/>
    <mergeCell ref="I118:J118"/>
    <mergeCell ref="K118:L118"/>
    <mergeCell ref="E54:G57"/>
    <mergeCell ref="H54:L57"/>
    <mergeCell ref="A61:L61"/>
    <mergeCell ref="C84:H84"/>
    <mergeCell ref="I84:J84"/>
    <mergeCell ref="K84:L84"/>
    <mergeCell ref="C51:D51"/>
    <mergeCell ref="C52:D52"/>
    <mergeCell ref="A54:A58"/>
    <mergeCell ref="B54:B58"/>
    <mergeCell ref="C54:C58"/>
    <mergeCell ref="D54:D58"/>
    <mergeCell ref="A36:L36"/>
    <mergeCell ref="C41:L41"/>
    <mergeCell ref="C42:L42"/>
    <mergeCell ref="C46:D46"/>
    <mergeCell ref="C49:D49"/>
    <mergeCell ref="C50:D50"/>
    <mergeCell ref="A28:L28"/>
    <mergeCell ref="A30:L30"/>
    <mergeCell ref="A31:L31"/>
    <mergeCell ref="A33:L33"/>
    <mergeCell ref="A35:L35"/>
    <mergeCell ref="A20:E20"/>
    <mergeCell ref="F20:L20"/>
    <mergeCell ref="A22:E22"/>
    <mergeCell ref="F22:L22"/>
    <mergeCell ref="A24:E24"/>
    <mergeCell ref="F24:L24"/>
    <mergeCell ref="A18:E18"/>
    <mergeCell ref="F18:L18"/>
    <mergeCell ref="B7:E7"/>
    <mergeCell ref="H7:L7"/>
    <mergeCell ref="A10:E10"/>
    <mergeCell ref="F10:L10"/>
    <mergeCell ref="A12:E12"/>
    <mergeCell ref="F12:L12"/>
    <mergeCell ref="A27:L27"/>
    <mergeCell ref="B3:E3"/>
    <mergeCell ref="H3:L3"/>
    <mergeCell ref="B4:E4"/>
    <mergeCell ref="H4:L4"/>
    <mergeCell ref="B6:E6"/>
    <mergeCell ref="H6:L6"/>
    <mergeCell ref="A14:E14"/>
    <mergeCell ref="F14:L14"/>
    <mergeCell ref="A16:E16"/>
    <mergeCell ref="F16:L1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21"/>
  <sheetViews>
    <sheetView topLeftCell="A73" zoomScaleNormal="100" workbookViewId="0">
      <selection activeCell="C201" sqref="C201:H201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93" ht="16.5" customHeight="1" x14ac:dyDescent="0.25">
      <c r="A3" s="10"/>
      <c r="B3" s="78" t="s">
        <v>707</v>
      </c>
      <c r="C3" s="78"/>
      <c r="D3" s="78"/>
      <c r="E3" s="78"/>
      <c r="F3" s="11"/>
      <c r="G3" s="11"/>
      <c r="H3" s="78" t="s">
        <v>708</v>
      </c>
      <c r="I3" s="78"/>
      <c r="J3" s="78"/>
      <c r="K3" s="78"/>
      <c r="L3" s="78"/>
    </row>
    <row r="4" spans="1:93" ht="14.25" customHeight="1" x14ac:dyDescent="0.2">
      <c r="A4" s="11"/>
      <c r="B4" s="79"/>
      <c r="C4" s="79"/>
      <c r="D4" s="79"/>
      <c r="E4" s="79"/>
      <c r="F4" s="11"/>
      <c r="G4" s="11"/>
      <c r="H4" s="79"/>
      <c r="I4" s="79"/>
      <c r="J4" s="79"/>
      <c r="K4" s="79"/>
      <c r="L4" s="79"/>
    </row>
    <row r="5" spans="1:93" ht="14.25" customHeight="1" x14ac:dyDescent="0.2">
      <c r="A5" s="11"/>
      <c r="B5" s="11"/>
      <c r="C5" s="12"/>
      <c r="D5" s="12"/>
      <c r="E5" s="12"/>
      <c r="F5" s="11"/>
      <c r="G5" s="11"/>
      <c r="H5" s="12"/>
      <c r="I5" s="12"/>
      <c r="J5" s="12"/>
      <c r="K5" s="12"/>
      <c r="L5" s="12"/>
    </row>
    <row r="6" spans="1:93" ht="14.25" customHeight="1" x14ac:dyDescent="0.2">
      <c r="A6" s="12"/>
      <c r="B6" s="79" t="str">
        <f>CONCATENATE("______________________ ", IF(Source!AL12&lt;&gt;"", Source!AL12, ""))</f>
        <v xml:space="preserve">______________________ </v>
      </c>
      <c r="C6" s="79"/>
      <c r="D6" s="79"/>
      <c r="E6" s="79"/>
      <c r="F6" s="11"/>
      <c r="G6" s="11"/>
      <c r="H6" s="79" t="str">
        <f>CONCATENATE("______________________ ", IF(Source!AH12&lt;&gt;"", Source!AH12, ""))</f>
        <v xml:space="preserve">______________________ </v>
      </c>
      <c r="I6" s="79"/>
      <c r="J6" s="79"/>
      <c r="K6" s="79"/>
      <c r="L6" s="79"/>
    </row>
    <row r="7" spans="1:93" ht="14.25" customHeight="1" x14ac:dyDescent="0.2">
      <c r="A7" s="13"/>
      <c r="B7" s="83" t="s">
        <v>709</v>
      </c>
      <c r="C7" s="83"/>
      <c r="D7" s="83"/>
      <c r="E7" s="83"/>
      <c r="F7" s="11"/>
      <c r="G7" s="11"/>
      <c r="H7" s="83" t="s">
        <v>709</v>
      </c>
      <c r="I7" s="83"/>
      <c r="J7" s="83"/>
      <c r="K7" s="83"/>
      <c r="L7" s="83"/>
    </row>
    <row r="10" spans="1:93" ht="12.75" customHeight="1" x14ac:dyDescent="0.2">
      <c r="A10" s="81" t="s">
        <v>710</v>
      </c>
      <c r="B10" s="81"/>
      <c r="C10" s="81"/>
      <c r="D10" s="81"/>
      <c r="E10" s="81"/>
      <c r="F10" s="82" t="s">
        <v>749</v>
      </c>
      <c r="G10" s="82"/>
      <c r="H10" s="82"/>
      <c r="I10" s="82"/>
      <c r="J10" s="82"/>
      <c r="K10" s="82"/>
      <c r="L10" s="82"/>
    </row>
    <row r="11" spans="1:93" ht="12.75" customHeight="1" x14ac:dyDescent="0.2">
      <c r="A11" s="15"/>
      <c r="B11" s="15"/>
      <c r="C11" s="15"/>
      <c r="D11" s="15"/>
      <c r="E11" s="15"/>
      <c r="F11" s="16"/>
      <c r="G11" s="16"/>
      <c r="H11" s="16"/>
      <c r="I11" s="16"/>
      <c r="J11" s="16"/>
      <c r="K11" s="16"/>
      <c r="L11" s="16"/>
    </row>
    <row r="12" spans="1:93" ht="25.5" x14ac:dyDescent="0.2">
      <c r="A12" s="81" t="s">
        <v>711</v>
      </c>
      <c r="B12" s="81"/>
      <c r="C12" s="81"/>
      <c r="D12" s="81"/>
      <c r="E12" s="81"/>
      <c r="F12" s="8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12" s="82"/>
      <c r="H12" s="82"/>
      <c r="I12" s="82"/>
      <c r="J12" s="82"/>
      <c r="K12" s="82"/>
      <c r="L12" s="82"/>
      <c r="CO12" s="3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13" spans="1:93" ht="12.75" customHeight="1" x14ac:dyDescent="0.2">
      <c r="A13" s="15"/>
      <c r="B13" s="15"/>
      <c r="C13" s="15"/>
      <c r="D13" s="15"/>
      <c r="E13" s="15"/>
      <c r="F13" s="16"/>
      <c r="G13" s="16"/>
      <c r="H13" s="16"/>
      <c r="I13" s="16"/>
      <c r="J13" s="16"/>
      <c r="K13" s="16"/>
      <c r="L13" s="16"/>
    </row>
    <row r="14" spans="1:93" ht="127.5" x14ac:dyDescent="0.2">
      <c r="A14" s="81" t="s">
        <v>712</v>
      </c>
      <c r="B14" s="81"/>
      <c r="C14" s="81"/>
      <c r="D14" s="81"/>
      <c r="E14" s="81"/>
      <c r="F14" s="8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14" s="82"/>
      <c r="H14" s="82"/>
      <c r="I14" s="82"/>
      <c r="J14" s="82"/>
      <c r="K14" s="82"/>
      <c r="L14" s="82"/>
      <c r="CO14" s="3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15" spans="1:93" ht="12.75" customHeight="1" x14ac:dyDescent="0.2">
      <c r="A15" s="15"/>
      <c r="B15" s="15"/>
      <c r="C15" s="15"/>
      <c r="D15" s="15"/>
      <c r="E15" s="15"/>
      <c r="F15" s="16"/>
      <c r="G15" s="16"/>
      <c r="H15" s="16"/>
      <c r="I15" s="16"/>
      <c r="J15" s="16"/>
      <c r="K15" s="16"/>
      <c r="L15" s="16"/>
    </row>
    <row r="16" spans="1:93" ht="76.5" customHeight="1" x14ac:dyDescent="0.2">
      <c r="A16" s="81" t="s">
        <v>713</v>
      </c>
      <c r="B16" s="81"/>
      <c r="C16" s="81"/>
      <c r="D16" s="81"/>
      <c r="E16" s="81"/>
      <c r="F16" s="82" t="s">
        <v>499</v>
      </c>
      <c r="G16" s="82"/>
      <c r="H16" s="82"/>
      <c r="I16" s="82"/>
      <c r="J16" s="82"/>
      <c r="K16" s="82"/>
      <c r="L16" s="82"/>
    </row>
    <row r="17" spans="1:12" ht="12.75" customHeight="1" x14ac:dyDescent="0.2">
      <c r="A17" s="15"/>
      <c r="B17" s="15"/>
      <c r="C17" s="15"/>
      <c r="D17" s="15"/>
      <c r="E17" s="15"/>
      <c r="F17" s="16"/>
      <c r="G17" s="16"/>
      <c r="H17" s="16"/>
      <c r="I17" s="16"/>
      <c r="J17" s="16"/>
      <c r="K17" s="16"/>
      <c r="L17" s="16"/>
    </row>
    <row r="18" spans="1:12" ht="38.25" customHeight="1" x14ac:dyDescent="0.2">
      <c r="A18" s="81" t="s">
        <v>714</v>
      </c>
      <c r="B18" s="81"/>
      <c r="C18" s="81"/>
      <c r="D18" s="81"/>
      <c r="E18" s="81"/>
      <c r="F18" s="82" t="s">
        <v>501</v>
      </c>
      <c r="G18" s="82"/>
      <c r="H18" s="82"/>
      <c r="I18" s="82"/>
      <c r="J18" s="82"/>
      <c r="K18" s="82"/>
      <c r="L18" s="82"/>
    </row>
    <row r="19" spans="1:12" ht="12.75" customHeight="1" x14ac:dyDescent="0.2">
      <c r="A19" s="17"/>
      <c r="B19" s="17"/>
      <c r="C19" s="17"/>
      <c r="D19" s="17"/>
      <c r="E19" s="17"/>
      <c r="F19" s="18"/>
      <c r="G19" s="18"/>
      <c r="H19" s="18"/>
      <c r="I19" s="18"/>
      <c r="J19" s="18"/>
      <c r="K19" s="18"/>
      <c r="L19" s="18"/>
    </row>
    <row r="20" spans="1:12" ht="12.75" customHeight="1" x14ac:dyDescent="0.2">
      <c r="A20" s="81" t="s">
        <v>715</v>
      </c>
      <c r="B20" s="81"/>
      <c r="C20" s="81"/>
      <c r="D20" s="81"/>
      <c r="E20" s="81"/>
      <c r="F20" s="82" t="s">
        <v>750</v>
      </c>
      <c r="G20" s="82"/>
      <c r="H20" s="82"/>
      <c r="I20" s="82"/>
      <c r="J20" s="82"/>
      <c r="K20" s="82"/>
      <c r="L20" s="82"/>
    </row>
    <row r="21" spans="1:12" ht="12.75" customHeight="1" x14ac:dyDescent="0.2">
      <c r="A21" s="17"/>
      <c r="B21" s="17"/>
      <c r="C21" s="17"/>
      <c r="D21" s="17"/>
      <c r="E21" s="17"/>
      <c r="F21" s="18"/>
      <c r="G21" s="18"/>
      <c r="H21" s="18"/>
      <c r="I21" s="18"/>
      <c r="J21" s="18"/>
      <c r="K21" s="18"/>
      <c r="L21" s="18"/>
    </row>
    <row r="22" spans="1:12" ht="12.75" customHeight="1" x14ac:dyDescent="0.2">
      <c r="A22" s="81" t="s">
        <v>716</v>
      </c>
      <c r="B22" s="81"/>
      <c r="C22" s="81"/>
      <c r="D22" s="81"/>
      <c r="E22" s="81"/>
      <c r="F22" s="82" t="str">
        <f>IF(Source!CZ12 &lt;&gt; "", Source!CZ12, "")</f>
        <v/>
      </c>
      <c r="G22" s="82"/>
      <c r="H22" s="82"/>
      <c r="I22" s="82"/>
      <c r="J22" s="82"/>
      <c r="K22" s="82"/>
      <c r="L22" s="82"/>
    </row>
    <row r="23" spans="1:12" ht="12.75" customHeight="1" x14ac:dyDescent="0.2">
      <c r="A23" s="17"/>
      <c r="B23" s="17"/>
      <c r="C23" s="17"/>
      <c r="D23" s="17"/>
      <c r="E23" s="17"/>
      <c r="F23" s="18"/>
      <c r="G23" s="18"/>
      <c r="H23" s="18"/>
      <c r="I23" s="18"/>
      <c r="J23" s="18"/>
      <c r="K23" s="18"/>
      <c r="L23" s="16"/>
    </row>
    <row r="24" spans="1:12" ht="12.75" customHeight="1" x14ac:dyDescent="0.2">
      <c r="A24" s="81" t="s">
        <v>717</v>
      </c>
      <c r="B24" s="81"/>
      <c r="C24" s="81"/>
      <c r="D24" s="81"/>
      <c r="E24" s="81"/>
      <c r="F24" s="82" t="str">
        <f>IF(Source!DA12 &lt;&gt; "", Source!DA12, "")</f>
        <v/>
      </c>
      <c r="G24" s="82"/>
      <c r="H24" s="82"/>
      <c r="I24" s="82"/>
      <c r="J24" s="82"/>
      <c r="K24" s="82"/>
      <c r="L24" s="82"/>
    </row>
    <row r="25" spans="1:12" ht="12.75" customHeight="1" x14ac:dyDescent="0.2">
      <c r="A25" s="9"/>
      <c r="B25" s="9"/>
      <c r="C25" s="9"/>
      <c r="D25" s="9"/>
      <c r="E25" s="9"/>
      <c r="F25" s="19"/>
      <c r="G25" s="19"/>
      <c r="H25" s="19"/>
      <c r="I25" s="19"/>
      <c r="J25" s="19"/>
      <c r="K25" s="19"/>
      <c r="L25" s="19"/>
    </row>
    <row r="26" spans="1:12" ht="12.75" customHeight="1" x14ac:dyDescent="0.2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</row>
    <row r="27" spans="1:12" ht="15.75" customHeight="1" x14ac:dyDescent="0.25">
      <c r="A27" s="84"/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</row>
    <row r="28" spans="1:12" ht="14.25" customHeight="1" x14ac:dyDescent="0.2">
      <c r="A28" s="85" t="s">
        <v>718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</row>
    <row r="29" spans="1:12" ht="14.25" customHeight="1" x14ac:dyDescent="0.2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spans="1:12" ht="15.75" customHeight="1" x14ac:dyDescent="0.25">
      <c r="A30" s="84" t="s">
        <v>886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</row>
    <row r="31" spans="1:12" ht="14.25" customHeight="1" x14ac:dyDescent="0.2">
      <c r="A31" s="85" t="s">
        <v>719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</row>
    <row r="32" spans="1:12" ht="14.25" customHeight="1" x14ac:dyDescent="0.2">
      <c r="A32" s="11"/>
      <c r="B32" s="11"/>
      <c r="C32" s="11"/>
      <c r="D32" s="11"/>
      <c r="E32" s="11"/>
      <c r="F32" s="13"/>
      <c r="G32" s="13"/>
      <c r="H32" s="13"/>
      <c r="I32" s="13"/>
      <c r="J32" s="13"/>
      <c r="K32" s="13"/>
      <c r="L32" s="13"/>
    </row>
    <row r="33" spans="1:12" ht="15.75" customHeight="1" x14ac:dyDescent="0.25">
      <c r="A33" s="86" t="str">
        <f>CONCATENATE( "ЛОКАЛЬНАЯ СМЕТА № ", Source!L501, " ",Source!CM501)</f>
        <v xml:space="preserve">ЛОКАЛЬНАЯ СМЕТА № 09-01-01 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</row>
    <row r="34" spans="1:12" ht="15" customHeight="1" x14ac:dyDescent="0.25">
      <c r="A34" s="20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0"/>
    </row>
    <row r="35" spans="1:12" ht="18" customHeight="1" x14ac:dyDescent="0.25">
      <c r="A35" s="87" t="str">
        <f>IF(Source!G501&lt;&gt;"Новая локальная смета", Source!G501, "")</f>
        <v>ПНР 2КЛ-10-кВ</v>
      </c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</row>
    <row r="36" spans="1:12" ht="14.25" customHeight="1" x14ac:dyDescent="0.2">
      <c r="A36" s="85" t="s">
        <v>720</v>
      </c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</row>
    <row r="37" spans="1:12" ht="14.25" customHeight="1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ht="14.25" customHeight="1" x14ac:dyDescent="0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1:12" ht="12.75" customHeight="1" x14ac:dyDescent="0.2">
      <c r="A39" s="14" t="s">
        <v>721</v>
      </c>
      <c r="B39" s="14"/>
      <c r="C39" s="23" t="s">
        <v>751</v>
      </c>
      <c r="D39" s="14" t="s">
        <v>722</v>
      </c>
      <c r="E39" s="14"/>
      <c r="F39" s="14"/>
      <c r="G39" s="14"/>
      <c r="H39" s="14"/>
      <c r="I39" s="14"/>
      <c r="J39" s="14"/>
      <c r="K39" s="14"/>
      <c r="L39" s="14"/>
    </row>
    <row r="40" spans="1:12" ht="12.75" customHeight="1" x14ac:dyDescent="0.2">
      <c r="A40" s="14"/>
      <c r="B40" s="14"/>
      <c r="C40" s="24"/>
      <c r="D40" s="14"/>
      <c r="E40" s="14"/>
      <c r="F40" s="14"/>
      <c r="G40" s="14"/>
      <c r="H40" s="14"/>
      <c r="I40" s="14"/>
      <c r="J40" s="14"/>
      <c r="K40" s="14"/>
      <c r="L40" s="14"/>
    </row>
    <row r="41" spans="1:12" ht="12.75" customHeight="1" x14ac:dyDescent="0.2">
      <c r="A41" s="14" t="s">
        <v>723</v>
      </c>
      <c r="B41" s="14"/>
      <c r="C41" s="93"/>
      <c r="D41" s="93"/>
      <c r="E41" s="93"/>
      <c r="F41" s="93"/>
      <c r="G41" s="93"/>
      <c r="H41" s="93"/>
      <c r="I41" s="93"/>
      <c r="J41" s="93"/>
      <c r="K41" s="93"/>
      <c r="L41" s="93"/>
    </row>
    <row r="42" spans="1:12" ht="12.75" customHeight="1" x14ac:dyDescent="0.2">
      <c r="A42" s="25"/>
      <c r="B42" s="26"/>
      <c r="C42" s="85" t="s">
        <v>724</v>
      </c>
      <c r="D42" s="85"/>
      <c r="E42" s="85"/>
      <c r="F42" s="85"/>
      <c r="G42" s="85"/>
      <c r="H42" s="85"/>
      <c r="I42" s="85"/>
      <c r="J42" s="85"/>
      <c r="K42" s="85"/>
      <c r="L42" s="85"/>
    </row>
    <row r="43" spans="1:12" ht="14.25" customHeight="1" x14ac:dyDescent="0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spans="1:12" ht="14.25" customHeight="1" x14ac:dyDescent="0.2">
      <c r="A44" s="27" t="s">
        <v>752</v>
      </c>
      <c r="B44" s="11"/>
      <c r="C44" s="11"/>
      <c r="D44" s="28"/>
      <c r="E44" s="11"/>
      <c r="F44" s="11"/>
      <c r="G44" s="11"/>
      <c r="H44" s="11"/>
      <c r="I44" s="11"/>
      <c r="J44" s="11"/>
      <c r="K44" s="11"/>
      <c r="L44" s="11"/>
    </row>
    <row r="45" spans="1:12" ht="14.25" customHeight="1" x14ac:dyDescent="0.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spans="1:12" ht="14.25" customHeight="1" x14ac:dyDescent="0.2">
      <c r="A46" s="27" t="s">
        <v>725</v>
      </c>
      <c r="B46" s="11"/>
      <c r="C46" s="88">
        <f>C49+C50+C51+C52</f>
        <v>13.4</v>
      </c>
      <c r="D46" s="89"/>
      <c r="E46" s="14" t="s">
        <v>726</v>
      </c>
      <c r="F46" s="9"/>
      <c r="G46" s="9"/>
      <c r="H46" s="9"/>
      <c r="I46" s="9"/>
      <c r="J46" s="9"/>
      <c r="K46" s="9"/>
      <c r="L46" s="11"/>
    </row>
    <row r="47" spans="1:12" ht="14.25" customHeight="1" x14ac:dyDescent="0.2">
      <c r="A47" s="27"/>
      <c r="B47" s="11"/>
      <c r="C47" s="66"/>
      <c r="D47" s="29"/>
      <c r="E47" s="14"/>
      <c r="F47" s="9"/>
      <c r="G47" s="14" t="s">
        <v>727</v>
      </c>
      <c r="H47" s="11"/>
      <c r="I47" s="14"/>
      <c r="J47" s="14"/>
      <c r="K47" s="68">
        <f>ROUND(SUM(AR60:AR214)/1000, 2)</f>
        <v>6.38</v>
      </c>
      <c r="L47" s="14" t="s">
        <v>726</v>
      </c>
    </row>
    <row r="48" spans="1:12" ht="14.25" customHeight="1" x14ac:dyDescent="0.2">
      <c r="A48" s="11"/>
      <c r="B48" s="30" t="s">
        <v>728</v>
      </c>
      <c r="C48" s="67"/>
      <c r="D48" s="11"/>
      <c r="E48" s="14"/>
      <c r="F48" s="9"/>
      <c r="G48" s="14" t="s">
        <v>729</v>
      </c>
      <c r="H48" s="11"/>
      <c r="I48" s="14"/>
      <c r="J48" s="14"/>
      <c r="K48" s="68">
        <f>ROUND(SUM(AT60:AT214)/1000, 2)</f>
        <v>0</v>
      </c>
      <c r="L48" s="14" t="s">
        <v>726</v>
      </c>
    </row>
    <row r="49" spans="1:12" ht="14.25" customHeight="1" x14ac:dyDescent="0.2">
      <c r="A49" s="11"/>
      <c r="B49" s="27" t="s">
        <v>730</v>
      </c>
      <c r="C49" s="88">
        <f>ROUND((Source!F560)/1000, 2)</f>
        <v>0</v>
      </c>
      <c r="D49" s="89"/>
      <c r="E49" s="14" t="s">
        <v>726</v>
      </c>
      <c r="F49" s="9"/>
      <c r="G49" s="14" t="s">
        <v>731</v>
      </c>
      <c r="H49" s="11"/>
      <c r="I49" s="14"/>
      <c r="J49" s="29"/>
      <c r="K49" s="69">
        <f>Source!F565</f>
        <v>10.368</v>
      </c>
      <c r="L49" s="14" t="s">
        <v>505</v>
      </c>
    </row>
    <row r="50" spans="1:12" ht="14.25" customHeight="1" x14ac:dyDescent="0.2">
      <c r="A50" s="11"/>
      <c r="B50" s="27" t="s">
        <v>732</v>
      </c>
      <c r="C50" s="88">
        <f>ROUND((Source!F561)/1000, 2)</f>
        <v>0</v>
      </c>
      <c r="D50" s="89"/>
      <c r="E50" s="14" t="s">
        <v>726</v>
      </c>
      <c r="F50" s="9"/>
      <c r="G50" s="14" t="s">
        <v>733</v>
      </c>
      <c r="H50" s="11"/>
      <c r="I50" s="14"/>
      <c r="J50" s="31"/>
      <c r="K50" s="69">
        <f>Source!F566</f>
        <v>0</v>
      </c>
      <c r="L50" s="14" t="s">
        <v>505</v>
      </c>
    </row>
    <row r="51" spans="1:12" ht="14.25" customHeight="1" x14ac:dyDescent="0.2">
      <c r="A51" s="11"/>
      <c r="B51" s="27" t="s">
        <v>734</v>
      </c>
      <c r="C51" s="88">
        <f>ROUND((Source!F552)/1000, 2)</f>
        <v>0</v>
      </c>
      <c r="D51" s="89"/>
      <c r="E51" s="14" t="s">
        <v>726</v>
      </c>
      <c r="F51" s="9"/>
      <c r="G51" s="14"/>
      <c r="H51" s="14"/>
      <c r="I51" s="14"/>
      <c r="J51" s="14"/>
      <c r="K51" s="9"/>
      <c r="L51" s="14"/>
    </row>
    <row r="52" spans="1:12" ht="14.25" customHeight="1" x14ac:dyDescent="0.2">
      <c r="A52" s="11"/>
      <c r="B52" s="27" t="s">
        <v>735</v>
      </c>
      <c r="C52" s="88">
        <f>ROUND((Source!F562)/1000, 2)</f>
        <v>13.4</v>
      </c>
      <c r="D52" s="89"/>
      <c r="E52" s="14" t="s">
        <v>726</v>
      </c>
      <c r="F52" s="9"/>
      <c r="G52" s="14"/>
      <c r="H52" s="14"/>
      <c r="I52" s="14"/>
      <c r="J52" s="14"/>
      <c r="K52" s="9"/>
      <c r="L52" s="14"/>
    </row>
    <row r="53" spans="1:12" ht="14.25" customHeight="1" x14ac:dyDescent="0.2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</row>
    <row r="54" spans="1:12" ht="12.75" customHeight="1" x14ac:dyDescent="0.2">
      <c r="A54" s="90" t="s">
        <v>736</v>
      </c>
      <c r="B54" s="90" t="s">
        <v>737</v>
      </c>
      <c r="C54" s="90" t="s">
        <v>738</v>
      </c>
      <c r="D54" s="90" t="s">
        <v>739</v>
      </c>
      <c r="E54" s="96" t="s">
        <v>740</v>
      </c>
      <c r="F54" s="97"/>
      <c r="G54" s="98"/>
      <c r="H54" s="96" t="s">
        <v>741</v>
      </c>
      <c r="I54" s="97"/>
      <c r="J54" s="97"/>
      <c r="K54" s="97"/>
      <c r="L54" s="98"/>
    </row>
    <row r="55" spans="1:12" ht="12.75" customHeight="1" x14ac:dyDescent="0.2">
      <c r="A55" s="91"/>
      <c r="B55" s="91"/>
      <c r="C55" s="91"/>
      <c r="D55" s="91"/>
      <c r="E55" s="99"/>
      <c r="F55" s="100"/>
      <c r="G55" s="101"/>
      <c r="H55" s="99"/>
      <c r="I55" s="100"/>
      <c r="J55" s="100"/>
      <c r="K55" s="100"/>
      <c r="L55" s="101"/>
    </row>
    <row r="56" spans="1:12" ht="12.75" customHeight="1" x14ac:dyDescent="0.2">
      <c r="A56" s="91"/>
      <c r="B56" s="91"/>
      <c r="C56" s="91"/>
      <c r="D56" s="91"/>
      <c r="E56" s="99"/>
      <c r="F56" s="100"/>
      <c r="G56" s="101"/>
      <c r="H56" s="99"/>
      <c r="I56" s="100"/>
      <c r="J56" s="100"/>
      <c r="K56" s="100"/>
      <c r="L56" s="101"/>
    </row>
    <row r="57" spans="1:12" ht="12.75" customHeight="1" x14ac:dyDescent="0.2">
      <c r="A57" s="91"/>
      <c r="B57" s="91"/>
      <c r="C57" s="91"/>
      <c r="D57" s="91"/>
      <c r="E57" s="102"/>
      <c r="F57" s="103"/>
      <c r="G57" s="104"/>
      <c r="H57" s="102"/>
      <c r="I57" s="103"/>
      <c r="J57" s="103"/>
      <c r="K57" s="103"/>
      <c r="L57" s="104"/>
    </row>
    <row r="58" spans="1:12" ht="51" customHeight="1" x14ac:dyDescent="0.2">
      <c r="A58" s="92"/>
      <c r="B58" s="92"/>
      <c r="C58" s="92"/>
      <c r="D58" s="92"/>
      <c r="E58" s="33" t="s">
        <v>742</v>
      </c>
      <c r="F58" s="33" t="s">
        <v>743</v>
      </c>
      <c r="G58" s="34" t="s">
        <v>744</v>
      </c>
      <c r="H58" s="33" t="s">
        <v>745</v>
      </c>
      <c r="I58" s="33" t="s">
        <v>746</v>
      </c>
      <c r="J58" s="33" t="s">
        <v>747</v>
      </c>
      <c r="K58" s="33" t="s">
        <v>743</v>
      </c>
      <c r="L58" s="33" t="s">
        <v>748</v>
      </c>
    </row>
    <row r="59" spans="1:12" ht="14.25" customHeight="1" x14ac:dyDescent="0.2">
      <c r="A59" s="35">
        <v>1</v>
      </c>
      <c r="B59" s="35">
        <v>2</v>
      </c>
      <c r="C59" s="35">
        <v>3</v>
      </c>
      <c r="D59" s="35">
        <v>4</v>
      </c>
      <c r="E59" s="35">
        <v>5</v>
      </c>
      <c r="F59" s="35">
        <v>6</v>
      </c>
      <c r="G59" s="35">
        <v>7</v>
      </c>
      <c r="H59" s="35">
        <v>8</v>
      </c>
      <c r="I59" s="35">
        <v>9</v>
      </c>
      <c r="J59" s="35">
        <v>10</v>
      </c>
      <c r="K59" s="37">
        <v>11</v>
      </c>
      <c r="L59" s="37">
        <v>12</v>
      </c>
    </row>
    <row r="61" spans="1:12" ht="16.5" x14ac:dyDescent="0.2">
      <c r="A61" s="105" t="s">
        <v>868</v>
      </c>
      <c r="B61" s="105"/>
      <c r="C61" s="105"/>
      <c r="D61" s="105"/>
      <c r="E61" s="105"/>
      <c r="F61" s="105"/>
      <c r="G61" s="105"/>
      <c r="H61" s="105"/>
      <c r="I61" s="105"/>
      <c r="J61" s="105"/>
      <c r="K61" s="105"/>
      <c r="L61" s="105"/>
    </row>
    <row r="62" spans="1:12" ht="28.5" x14ac:dyDescent="0.2">
      <c r="A62" s="39" t="s">
        <v>17</v>
      </c>
      <c r="B62" s="41" t="s">
        <v>869</v>
      </c>
      <c r="C62" s="41" t="str">
        <f>Source!G509</f>
        <v>Испытание кабеля силового длиной до 500 м напряжением: до 10 кВ</v>
      </c>
      <c r="D62" s="42" t="str">
        <f>Source!H509</f>
        <v>испытание</v>
      </c>
      <c r="E62" s="43">
        <f>Source!K509</f>
        <v>2</v>
      </c>
      <c r="F62" s="43"/>
      <c r="G62" s="43">
        <f>Source!I509</f>
        <v>2</v>
      </c>
      <c r="H62" s="45"/>
      <c r="I62" s="44"/>
      <c r="J62" s="45"/>
      <c r="K62" s="44"/>
      <c r="L62" s="45"/>
    </row>
    <row r="63" spans="1:12" x14ac:dyDescent="0.2">
      <c r="B63" s="76" t="s">
        <v>650</v>
      </c>
      <c r="C63" s="111" t="s">
        <v>870</v>
      </c>
      <c r="D63" s="111"/>
      <c r="E63" s="111"/>
      <c r="F63" s="111"/>
      <c r="G63" s="111"/>
      <c r="H63" s="111"/>
      <c r="I63" s="111"/>
      <c r="J63" s="111"/>
      <c r="K63" s="111"/>
      <c r="L63" s="111"/>
    </row>
    <row r="64" spans="1:12" ht="15" x14ac:dyDescent="0.2">
      <c r="A64" s="40"/>
      <c r="B64" s="43">
        <v>1</v>
      </c>
      <c r="C64" s="40" t="s">
        <v>755</v>
      </c>
      <c r="D64" s="42" t="s">
        <v>505</v>
      </c>
      <c r="E64" s="47"/>
      <c r="F64" s="43"/>
      <c r="G64" s="47">
        <f>Source!U509</f>
        <v>7.7759999999999998</v>
      </c>
      <c r="H64" s="43"/>
      <c r="I64" s="43"/>
      <c r="J64" s="43"/>
      <c r="K64" s="43"/>
      <c r="L64" s="48">
        <f>SUM(L65:L66)-SUMIF(CE65:CE66, 1, L65:L66)</f>
        <v>4647.71</v>
      </c>
    </row>
    <row r="65" spans="1:82" ht="14.25" x14ac:dyDescent="0.2">
      <c r="A65" s="41"/>
      <c r="B65" s="41" t="s">
        <v>633</v>
      </c>
      <c r="C65" s="41" t="s">
        <v>634</v>
      </c>
      <c r="D65" s="42" t="s">
        <v>563</v>
      </c>
      <c r="E65" s="43">
        <v>1.94</v>
      </c>
      <c r="F65" s="43">
        <f>ROUND(0.8,7)</f>
        <v>0.8</v>
      </c>
      <c r="G65" s="43">
        <f>SmtRes!CX183</f>
        <v>3.1040000000000001</v>
      </c>
      <c r="H65" s="45"/>
      <c r="I65" s="44"/>
      <c r="J65" s="45">
        <f>SmtRes!CZ183</f>
        <v>502.98</v>
      </c>
      <c r="K65" s="44"/>
      <c r="L65" s="45">
        <f>SmtRes!DI183</f>
        <v>1561.25</v>
      </c>
    </row>
    <row r="66" spans="1:82" ht="14.25" x14ac:dyDescent="0.2">
      <c r="A66" s="41"/>
      <c r="B66" s="41" t="s">
        <v>635</v>
      </c>
      <c r="C66" s="49" t="s">
        <v>636</v>
      </c>
      <c r="D66" s="50" t="s">
        <v>563</v>
      </c>
      <c r="E66" s="51">
        <v>2.92</v>
      </c>
      <c r="F66" s="51">
        <f>ROUND(0.8,7)</f>
        <v>0.8</v>
      </c>
      <c r="G66" s="51">
        <f>SmtRes!CX184</f>
        <v>4.6719999999999997</v>
      </c>
      <c r="H66" s="52"/>
      <c r="I66" s="53"/>
      <c r="J66" s="52">
        <f>SmtRes!CZ184</f>
        <v>660.63</v>
      </c>
      <c r="K66" s="53"/>
      <c r="L66" s="52">
        <f>SmtRes!DI184</f>
        <v>3086.46</v>
      </c>
    </row>
    <row r="67" spans="1:82" ht="15" x14ac:dyDescent="0.2">
      <c r="A67" s="41"/>
      <c r="B67" s="41"/>
      <c r="C67" s="55" t="s">
        <v>760</v>
      </c>
      <c r="D67" s="42"/>
      <c r="E67" s="43"/>
      <c r="F67" s="43"/>
      <c r="G67" s="43"/>
      <c r="H67" s="45"/>
      <c r="I67" s="44"/>
      <c r="J67" s="45"/>
      <c r="K67" s="44"/>
      <c r="L67" s="45">
        <f>L64</f>
        <v>4647.71</v>
      </c>
    </row>
    <row r="68" spans="1:82" ht="14.25" x14ac:dyDescent="0.2">
      <c r="A68" s="41"/>
      <c r="B68" s="41"/>
      <c r="C68" s="41" t="s">
        <v>761</v>
      </c>
      <c r="D68" s="42"/>
      <c r="E68" s="43"/>
      <c r="F68" s="43"/>
      <c r="G68" s="43"/>
      <c r="H68" s="45"/>
      <c r="I68" s="44"/>
      <c r="J68" s="45"/>
      <c r="K68" s="44"/>
      <c r="L68" s="45">
        <f>SUM(AR62:AR71)+SUM(AS62:AS71)+SUM(AT62:AT71)+SUM(AU62:AU71)+SUM(AV62:AV71)</f>
        <v>4647.71</v>
      </c>
    </row>
    <row r="69" spans="1:82" ht="14.25" x14ac:dyDescent="0.2">
      <c r="A69" s="41"/>
      <c r="B69" s="41" t="s">
        <v>372</v>
      </c>
      <c r="C69" s="41" t="s">
        <v>871</v>
      </c>
      <c r="D69" s="42" t="s">
        <v>63</v>
      </c>
      <c r="E69" s="43">
        <f>Source!BZ509</f>
        <v>74</v>
      </c>
      <c r="F69" s="43"/>
      <c r="G69" s="43">
        <f>Source!AT509</f>
        <v>74</v>
      </c>
      <c r="H69" s="45"/>
      <c r="I69" s="44"/>
      <c r="J69" s="45"/>
      <c r="K69" s="44"/>
      <c r="L69" s="45">
        <f>SUM(AZ62:AZ71)</f>
        <v>3439.31</v>
      </c>
    </row>
    <row r="70" spans="1:82" ht="14.25" x14ac:dyDescent="0.2">
      <c r="A70" s="49"/>
      <c r="B70" s="49" t="s">
        <v>373</v>
      </c>
      <c r="C70" s="49" t="s">
        <v>872</v>
      </c>
      <c r="D70" s="50" t="s">
        <v>63</v>
      </c>
      <c r="E70" s="51">
        <f>Source!CA509</f>
        <v>36</v>
      </c>
      <c r="F70" s="51"/>
      <c r="G70" s="51">
        <f>Source!AU509</f>
        <v>36</v>
      </c>
      <c r="H70" s="52"/>
      <c r="I70" s="53"/>
      <c r="J70" s="52"/>
      <c r="K70" s="53"/>
      <c r="L70" s="52">
        <f>SUM(BA62:BA71)</f>
        <v>1673.18</v>
      </c>
    </row>
    <row r="71" spans="1:82" ht="15" x14ac:dyDescent="0.2">
      <c r="C71" s="94" t="s">
        <v>764</v>
      </c>
      <c r="D71" s="94"/>
      <c r="E71" s="94"/>
      <c r="F71" s="94"/>
      <c r="G71" s="94"/>
      <c r="H71" s="94"/>
      <c r="I71" s="95">
        <f>IF(E62&lt;&gt;0,K71/E62, 0)</f>
        <v>4880.1000000000004</v>
      </c>
      <c r="J71" s="95"/>
      <c r="K71" s="95">
        <f>L64+L69+L70</f>
        <v>9760.2000000000007</v>
      </c>
      <c r="L71" s="95"/>
      <c r="AD71">
        <f>ROUND((Source!AT509/100)*((ROUND(SUMIF(SmtRes!AQ183:'SmtRes'!AQ184,"=1",SmtRes!AD183:'SmtRes'!AD184)*Source!I509, 2)+ROUND(SUMIF(SmtRes!AQ183:'SmtRes'!AQ184,"=1",SmtRes!AC183:'SmtRes'!AC184)*Source!I509, 2))), 2)</f>
        <v>1722.14</v>
      </c>
      <c r="AE71">
        <f>ROUND((Source!AU509/100)*((ROUND(SUMIF(SmtRes!AQ183:'SmtRes'!AQ184,"=1",SmtRes!AD183:'SmtRes'!AD184)*Source!I509, 2)+ROUND(SUMIF(SmtRes!AQ183:'SmtRes'!AQ184,"=1",SmtRes!AC183:'SmtRes'!AC184)*Source!I509, 2))), 2)</f>
        <v>837.8</v>
      </c>
      <c r="AN71" s="54">
        <f>L64+L69+L70</f>
        <v>9760.2000000000007</v>
      </c>
      <c r="AO71">
        <f>0</f>
        <v>0</v>
      </c>
      <c r="AQ71" t="s">
        <v>765</v>
      </c>
      <c r="AR71" s="54">
        <f>L64</f>
        <v>4647.71</v>
      </c>
      <c r="AT71">
        <f>0</f>
        <v>0</v>
      </c>
      <c r="AV71" t="s">
        <v>765</v>
      </c>
      <c r="AW71">
        <f>0</f>
        <v>0</v>
      </c>
      <c r="AZ71">
        <f>Source!X509</f>
        <v>3439.31</v>
      </c>
      <c r="BA71">
        <f>Source!Y509</f>
        <v>1673.18</v>
      </c>
      <c r="BR71" s="54">
        <f>K71</f>
        <v>9760.2000000000007</v>
      </c>
      <c r="BU71">
        <f>ROUND(K71*80/100, 2)</f>
        <v>7808.16</v>
      </c>
      <c r="BV71" s="54">
        <f>K71-BU71</f>
        <v>1952.0400000000009</v>
      </c>
      <c r="CB71">
        <f>Source!BM509</f>
        <v>200001</v>
      </c>
      <c r="CC71" t="str">
        <f>Source!E509</f>
        <v>1</v>
      </c>
      <c r="CD71">
        <v>4</v>
      </c>
    </row>
    <row r="72" spans="1:82" ht="42.75" x14ac:dyDescent="0.2">
      <c r="A72" s="39" t="s">
        <v>34</v>
      </c>
      <c r="B72" s="41" t="s">
        <v>873</v>
      </c>
      <c r="C72" s="41" t="str">
        <f>Source!G510</f>
        <v>Фазировка электрической линии или трансформатора с сетью напряжением: свыше 1 кВ</v>
      </c>
      <c r="D72" s="42" t="str">
        <f>Source!H510</f>
        <v>ШТ</v>
      </c>
      <c r="E72" s="43">
        <f>Source!K510</f>
        <v>2</v>
      </c>
      <c r="F72" s="43"/>
      <c r="G72" s="43">
        <f>Source!I510</f>
        <v>2</v>
      </c>
      <c r="H72" s="45"/>
      <c r="I72" s="44"/>
      <c r="J72" s="45"/>
      <c r="K72" s="44"/>
      <c r="L72" s="45"/>
    </row>
    <row r="73" spans="1:82" x14ac:dyDescent="0.2">
      <c r="B73" s="76" t="s">
        <v>650</v>
      </c>
      <c r="C73" s="111" t="s">
        <v>870</v>
      </c>
      <c r="D73" s="111"/>
      <c r="E73" s="111"/>
      <c r="F73" s="111"/>
      <c r="G73" s="111"/>
      <c r="H73" s="111"/>
      <c r="I73" s="111"/>
      <c r="J73" s="111"/>
      <c r="K73" s="111"/>
      <c r="L73" s="111"/>
    </row>
    <row r="74" spans="1:82" ht="15" x14ac:dyDescent="0.2">
      <c r="A74" s="40"/>
      <c r="B74" s="43">
        <v>1</v>
      </c>
      <c r="C74" s="40" t="s">
        <v>755</v>
      </c>
      <c r="D74" s="42" t="s">
        <v>505</v>
      </c>
      <c r="E74" s="47"/>
      <c r="F74" s="43"/>
      <c r="G74" s="47">
        <f>Source!U510</f>
        <v>2.5920000000000001</v>
      </c>
      <c r="H74" s="43"/>
      <c r="I74" s="43"/>
      <c r="J74" s="43"/>
      <c r="K74" s="43"/>
      <c r="L74" s="48">
        <f>SUM(L75:L76)-SUMIF(CE75:CE76, 1, L75:L76)</f>
        <v>1731.82</v>
      </c>
    </row>
    <row r="75" spans="1:82" ht="14.25" x14ac:dyDescent="0.2">
      <c r="A75" s="41"/>
      <c r="B75" s="41" t="s">
        <v>637</v>
      </c>
      <c r="C75" s="41" t="s">
        <v>638</v>
      </c>
      <c r="D75" s="42" t="s">
        <v>563</v>
      </c>
      <c r="E75" s="43">
        <v>0.81</v>
      </c>
      <c r="F75" s="43">
        <f>ROUND(0.8,7)</f>
        <v>0.8</v>
      </c>
      <c r="G75" s="43">
        <f>SmtRes!CX185</f>
        <v>1.296</v>
      </c>
      <c r="H75" s="45"/>
      <c r="I75" s="44"/>
      <c r="J75" s="45">
        <f>SmtRes!CZ185</f>
        <v>675.65</v>
      </c>
      <c r="K75" s="44"/>
      <c r="L75" s="45">
        <f>SmtRes!DI185</f>
        <v>875.64</v>
      </c>
    </row>
    <row r="76" spans="1:82" ht="14.25" x14ac:dyDescent="0.2">
      <c r="A76" s="41"/>
      <c r="B76" s="41" t="s">
        <v>635</v>
      </c>
      <c r="C76" s="49" t="s">
        <v>636</v>
      </c>
      <c r="D76" s="50" t="s">
        <v>563</v>
      </c>
      <c r="E76" s="51">
        <v>0.81</v>
      </c>
      <c r="F76" s="51">
        <f>ROUND(0.8,7)</f>
        <v>0.8</v>
      </c>
      <c r="G76" s="51">
        <f>SmtRes!CX186</f>
        <v>1.296</v>
      </c>
      <c r="H76" s="52"/>
      <c r="I76" s="53"/>
      <c r="J76" s="52">
        <f>SmtRes!CZ186</f>
        <v>660.63</v>
      </c>
      <c r="K76" s="53"/>
      <c r="L76" s="52">
        <f>SmtRes!DI186</f>
        <v>856.18</v>
      </c>
    </row>
    <row r="77" spans="1:82" ht="15" x14ac:dyDescent="0.2">
      <c r="A77" s="41"/>
      <c r="B77" s="41"/>
      <c r="C77" s="55" t="s">
        <v>760</v>
      </c>
      <c r="D77" s="42"/>
      <c r="E77" s="43"/>
      <c r="F77" s="43"/>
      <c r="G77" s="43"/>
      <c r="H77" s="45"/>
      <c r="I77" s="44"/>
      <c r="J77" s="45"/>
      <c r="K77" s="44"/>
      <c r="L77" s="45">
        <f>L74</f>
        <v>1731.82</v>
      </c>
    </row>
    <row r="78" spans="1:82" ht="14.25" x14ac:dyDescent="0.2">
      <c r="A78" s="41"/>
      <c r="B78" s="41"/>
      <c r="C78" s="41" t="s">
        <v>761</v>
      </c>
      <c r="D78" s="42"/>
      <c r="E78" s="43"/>
      <c r="F78" s="43"/>
      <c r="G78" s="43"/>
      <c r="H78" s="45"/>
      <c r="I78" s="44"/>
      <c r="J78" s="45"/>
      <c r="K78" s="44"/>
      <c r="L78" s="45">
        <f>SUM(AR72:AR81)+SUM(AS72:AS81)+SUM(AT72:AT81)+SUM(AU72:AU81)+SUM(AV72:AV81)</f>
        <v>1731.82</v>
      </c>
    </row>
    <row r="79" spans="1:82" ht="14.25" x14ac:dyDescent="0.2">
      <c r="A79" s="41"/>
      <c r="B79" s="41" t="s">
        <v>372</v>
      </c>
      <c r="C79" s="41" t="s">
        <v>871</v>
      </c>
      <c r="D79" s="42" t="s">
        <v>63</v>
      </c>
      <c r="E79" s="43">
        <f>Source!BZ510</f>
        <v>74</v>
      </c>
      <c r="F79" s="43"/>
      <c r="G79" s="43">
        <f>Source!AT510</f>
        <v>74</v>
      </c>
      <c r="H79" s="45"/>
      <c r="I79" s="44"/>
      <c r="J79" s="45"/>
      <c r="K79" s="44"/>
      <c r="L79" s="45">
        <f>SUM(AZ72:AZ81)</f>
        <v>1281.55</v>
      </c>
    </row>
    <row r="80" spans="1:82" ht="14.25" x14ac:dyDescent="0.2">
      <c r="A80" s="49"/>
      <c r="B80" s="49" t="s">
        <v>373</v>
      </c>
      <c r="C80" s="49" t="s">
        <v>872</v>
      </c>
      <c r="D80" s="50" t="s">
        <v>63</v>
      </c>
      <c r="E80" s="51">
        <f>Source!CA510</f>
        <v>36</v>
      </c>
      <c r="F80" s="51"/>
      <c r="G80" s="51">
        <f>Source!AU510</f>
        <v>36</v>
      </c>
      <c r="H80" s="52"/>
      <c r="I80" s="53"/>
      <c r="J80" s="52"/>
      <c r="K80" s="53"/>
      <c r="L80" s="52">
        <f>SUM(BA72:BA81)</f>
        <v>623.46</v>
      </c>
    </row>
    <row r="81" spans="1:82" ht="15" x14ac:dyDescent="0.2">
      <c r="C81" s="94" t="s">
        <v>764</v>
      </c>
      <c r="D81" s="94"/>
      <c r="E81" s="94"/>
      <c r="F81" s="94"/>
      <c r="G81" s="94"/>
      <c r="H81" s="94"/>
      <c r="I81" s="95">
        <f>IF(E72&lt;&gt;0,K81/E72, 0)</f>
        <v>1818.415</v>
      </c>
      <c r="J81" s="95"/>
      <c r="K81" s="95">
        <f>L74+L79+L80</f>
        <v>3636.83</v>
      </c>
      <c r="L81" s="95"/>
      <c r="AD81">
        <f>ROUND((Source!AT510/100)*((ROUND(SUMIF(SmtRes!AQ185:'SmtRes'!AQ186,"=1",SmtRes!AD185:'SmtRes'!AD186)*Source!I510, 2)+ROUND(SUMIF(SmtRes!AQ185:'SmtRes'!AQ186,"=1",SmtRes!AC185:'SmtRes'!AC186)*Source!I510, 2))), 2)</f>
        <v>1977.69</v>
      </c>
      <c r="AE81">
        <f>ROUND((Source!AU510/100)*((ROUND(SUMIF(SmtRes!AQ185:'SmtRes'!AQ186,"=1",SmtRes!AD185:'SmtRes'!AD186)*Source!I510, 2)+ROUND(SUMIF(SmtRes!AQ185:'SmtRes'!AQ186,"=1",SmtRes!AC185:'SmtRes'!AC186)*Source!I510, 2))), 2)</f>
        <v>962.12</v>
      </c>
      <c r="AN81" s="54">
        <f>L74+L79+L80</f>
        <v>3636.83</v>
      </c>
      <c r="AO81">
        <f>0</f>
        <v>0</v>
      </c>
      <c r="AQ81" t="s">
        <v>765</v>
      </c>
      <c r="AR81" s="54">
        <f>L74</f>
        <v>1731.82</v>
      </c>
      <c r="AT81">
        <f>0</f>
        <v>0</v>
      </c>
      <c r="AV81" t="s">
        <v>765</v>
      </c>
      <c r="AW81">
        <f>0</f>
        <v>0</v>
      </c>
      <c r="AZ81">
        <f>Source!X510</f>
        <v>1281.55</v>
      </c>
      <c r="BA81">
        <f>Source!Y510</f>
        <v>623.46</v>
      </c>
      <c r="BR81" s="54">
        <f>K81</f>
        <v>3636.83</v>
      </c>
      <c r="BU81">
        <f>ROUND(K81*80/100, 2)</f>
        <v>2909.46</v>
      </c>
      <c r="BV81" s="54">
        <f>K81-BU81</f>
        <v>727.36999999999989</v>
      </c>
      <c r="CB81">
        <f>Source!BM510</f>
        <v>200001</v>
      </c>
      <c r="CC81" t="str">
        <f>Source!E510</f>
        <v>2</v>
      </c>
      <c r="CD81">
        <v>4</v>
      </c>
    </row>
    <row r="83" spans="1:82" ht="15" x14ac:dyDescent="0.2">
      <c r="A83" s="59"/>
      <c r="B83" s="60"/>
      <c r="C83" s="80" t="s">
        <v>790</v>
      </c>
      <c r="D83" s="80"/>
      <c r="E83" s="80"/>
      <c r="F83" s="80"/>
      <c r="G83" s="80"/>
      <c r="H83" s="80"/>
      <c r="I83" s="48"/>
      <c r="J83" s="59"/>
      <c r="K83" s="61"/>
      <c r="L83" s="48">
        <f>L85+L86+L92+L96</f>
        <v>6379.53</v>
      </c>
    </row>
    <row r="84" spans="1:82" ht="14.25" x14ac:dyDescent="0.2">
      <c r="A84" s="56"/>
      <c r="B84" s="58"/>
      <c r="C84" s="106" t="s">
        <v>791</v>
      </c>
      <c r="D84" s="107"/>
      <c r="E84" s="107"/>
      <c r="F84" s="107"/>
      <c r="G84" s="107"/>
      <c r="H84" s="107"/>
      <c r="I84" s="45"/>
      <c r="J84" s="56"/>
      <c r="K84" s="43"/>
      <c r="L84" s="45"/>
    </row>
    <row r="85" spans="1:82" ht="14.25" x14ac:dyDescent="0.2">
      <c r="A85" s="56"/>
      <c r="B85" s="58"/>
      <c r="C85" s="107" t="s">
        <v>792</v>
      </c>
      <c r="D85" s="107"/>
      <c r="E85" s="107"/>
      <c r="F85" s="107"/>
      <c r="G85" s="107"/>
      <c r="H85" s="107"/>
      <c r="I85" s="45"/>
      <c r="J85" s="56"/>
      <c r="K85" s="43"/>
      <c r="L85" s="45">
        <f>SUM(AR61:AR81)</f>
        <v>6379.53</v>
      </c>
    </row>
    <row r="86" spans="1:82" ht="14.25" hidden="1" x14ac:dyDescent="0.2">
      <c r="A86" s="56"/>
      <c r="B86" s="58"/>
      <c r="C86" s="107" t="s">
        <v>793</v>
      </c>
      <c r="D86" s="107"/>
      <c r="E86" s="107"/>
      <c r="F86" s="107"/>
      <c r="G86" s="107"/>
      <c r="H86" s="107"/>
      <c r="I86" s="45"/>
      <c r="J86" s="56"/>
      <c r="K86" s="43"/>
      <c r="L86" s="45">
        <f>L88+L91+L90</f>
        <v>0</v>
      </c>
    </row>
    <row r="87" spans="1:82" ht="14.25" hidden="1" x14ac:dyDescent="0.2">
      <c r="A87" s="56"/>
      <c r="B87" s="58"/>
      <c r="C87" s="106" t="s">
        <v>794</v>
      </c>
      <c r="D87" s="107"/>
      <c r="E87" s="107"/>
      <c r="F87" s="107"/>
      <c r="G87" s="107"/>
      <c r="H87" s="107"/>
      <c r="I87" s="45"/>
      <c r="J87" s="56"/>
      <c r="K87" s="43"/>
      <c r="L87" s="45"/>
    </row>
    <row r="88" spans="1:82" ht="14.25" hidden="1" x14ac:dyDescent="0.2">
      <c r="A88" s="56"/>
      <c r="B88" s="58"/>
      <c r="C88" s="107" t="s">
        <v>793</v>
      </c>
      <c r="D88" s="107"/>
      <c r="E88" s="107"/>
      <c r="F88" s="107"/>
      <c r="G88" s="107"/>
      <c r="H88" s="107"/>
      <c r="I88" s="45"/>
      <c r="J88" s="56"/>
      <c r="K88" s="43"/>
      <c r="L88" s="45">
        <f>SUM(AO61:AO81)</f>
        <v>0</v>
      </c>
    </row>
    <row r="89" spans="1:82" ht="14.25" hidden="1" x14ac:dyDescent="0.2">
      <c r="A89" s="56"/>
      <c r="B89" s="58"/>
      <c r="C89" s="106" t="s">
        <v>795</v>
      </c>
      <c r="D89" s="107"/>
      <c r="E89" s="107"/>
      <c r="F89" s="107"/>
      <c r="G89" s="107"/>
      <c r="H89" s="107"/>
      <c r="I89" s="45"/>
      <c r="J89" s="56"/>
      <c r="K89" s="43"/>
      <c r="L89" s="45"/>
    </row>
    <row r="90" spans="1:82" ht="14.25" hidden="1" x14ac:dyDescent="0.2">
      <c r="A90" s="56"/>
      <c r="B90" s="58"/>
      <c r="C90" s="107" t="s">
        <v>815</v>
      </c>
      <c r="D90" s="107"/>
      <c r="E90" s="107"/>
      <c r="F90" s="107"/>
      <c r="G90" s="107"/>
      <c r="H90" s="107"/>
      <c r="I90" s="45"/>
      <c r="J90" s="56"/>
      <c r="K90" s="43"/>
      <c r="L90" s="45">
        <f>SUM(AT61:AT81)</f>
        <v>0</v>
      </c>
    </row>
    <row r="91" spans="1:82" ht="14.25" hidden="1" x14ac:dyDescent="0.2">
      <c r="A91" s="56"/>
      <c r="B91" s="58"/>
      <c r="C91" s="107" t="s">
        <v>796</v>
      </c>
      <c r="D91" s="107"/>
      <c r="E91" s="107"/>
      <c r="F91" s="107"/>
      <c r="G91" s="107"/>
      <c r="H91" s="107"/>
      <c r="I91" s="45"/>
      <c r="J91" s="56"/>
      <c r="K91" s="43"/>
      <c r="L91" s="45">
        <f>SUM(AV61:AV81)</f>
        <v>0</v>
      </c>
    </row>
    <row r="92" spans="1:82" ht="14.25" hidden="1" x14ac:dyDescent="0.2">
      <c r="A92" s="56"/>
      <c r="B92" s="58"/>
      <c r="C92" s="107" t="s">
        <v>797</v>
      </c>
      <c r="D92" s="107"/>
      <c r="E92" s="107"/>
      <c r="F92" s="107"/>
      <c r="G92" s="107"/>
      <c r="H92" s="107"/>
      <c r="I92" s="45"/>
      <c r="J92" s="56"/>
      <c r="K92" s="43"/>
      <c r="L92" s="45">
        <f>L94+L95</f>
        <v>0</v>
      </c>
    </row>
    <row r="93" spans="1:82" ht="14.25" hidden="1" x14ac:dyDescent="0.2">
      <c r="A93" s="56"/>
      <c r="B93" s="58"/>
      <c r="C93" s="106" t="s">
        <v>794</v>
      </c>
      <c r="D93" s="107"/>
      <c r="E93" s="107"/>
      <c r="F93" s="107"/>
      <c r="G93" s="107"/>
      <c r="H93" s="107"/>
      <c r="I93" s="45"/>
      <c r="J93" s="56"/>
      <c r="K93" s="43"/>
      <c r="L93" s="45"/>
    </row>
    <row r="94" spans="1:82" ht="14.25" hidden="1" x14ac:dyDescent="0.2">
      <c r="A94" s="56"/>
      <c r="B94" s="58"/>
      <c r="C94" s="107" t="s">
        <v>798</v>
      </c>
      <c r="D94" s="107"/>
      <c r="E94" s="107"/>
      <c r="F94" s="107"/>
      <c r="G94" s="107"/>
      <c r="H94" s="107"/>
      <c r="I94" s="45"/>
      <c r="J94" s="56"/>
      <c r="K94" s="43"/>
      <c r="L94" s="45">
        <f>SUM(AW61:AW81)-SUM(BK61:BK81)</f>
        <v>0</v>
      </c>
    </row>
    <row r="95" spans="1:82" ht="14.25" hidden="1" x14ac:dyDescent="0.2">
      <c r="A95" s="56"/>
      <c r="B95" s="58"/>
      <c r="C95" s="107" t="s">
        <v>799</v>
      </c>
      <c r="D95" s="107"/>
      <c r="E95" s="107"/>
      <c r="F95" s="107"/>
      <c r="G95" s="107"/>
      <c r="H95" s="107"/>
      <c r="I95" s="45"/>
      <c r="J95" s="56"/>
      <c r="K95" s="43"/>
      <c r="L95" s="45">
        <f>SUM(BC61:BC81)</f>
        <v>0</v>
      </c>
    </row>
    <row r="96" spans="1:82" ht="14.25" hidden="1" x14ac:dyDescent="0.2">
      <c r="A96" s="56"/>
      <c r="B96" s="58"/>
      <c r="C96" s="107" t="s">
        <v>800</v>
      </c>
      <c r="D96" s="107"/>
      <c r="E96" s="107"/>
      <c r="F96" s="107"/>
      <c r="G96" s="107"/>
      <c r="H96" s="107"/>
      <c r="I96" s="45"/>
      <c r="J96" s="56"/>
      <c r="K96" s="43"/>
      <c r="L96" s="45">
        <f>SUM(BB61:BB81)</f>
        <v>0</v>
      </c>
    </row>
    <row r="97" spans="1:12" ht="14.25" x14ac:dyDescent="0.2">
      <c r="A97" s="56"/>
      <c r="B97" s="58"/>
      <c r="C97" s="107" t="s">
        <v>801</v>
      </c>
      <c r="D97" s="107"/>
      <c r="E97" s="107"/>
      <c r="F97" s="107"/>
      <c r="G97" s="107"/>
      <c r="H97" s="107"/>
      <c r="I97" s="45"/>
      <c r="J97" s="56"/>
      <c r="K97" s="43"/>
      <c r="L97" s="45">
        <f>SUM(AR61:AR81)+SUM(AT61:AT81)+SUM(AV61:AV81)</f>
        <v>6379.53</v>
      </c>
    </row>
    <row r="98" spans="1:12" ht="14.25" x14ac:dyDescent="0.2">
      <c r="A98" s="56"/>
      <c r="B98" s="58"/>
      <c r="C98" s="107" t="s">
        <v>802</v>
      </c>
      <c r="D98" s="107"/>
      <c r="E98" s="107"/>
      <c r="F98" s="107"/>
      <c r="G98" s="107"/>
      <c r="H98" s="107"/>
      <c r="I98" s="45"/>
      <c r="J98" s="56"/>
      <c r="K98" s="43"/>
      <c r="L98" s="45">
        <f>SUM(AZ61:AZ81)</f>
        <v>4720.8599999999997</v>
      </c>
    </row>
    <row r="99" spans="1:12" ht="14.25" x14ac:dyDescent="0.2">
      <c r="A99" s="56"/>
      <c r="B99" s="58"/>
      <c r="C99" s="107" t="s">
        <v>803</v>
      </c>
      <c r="D99" s="107"/>
      <c r="E99" s="107"/>
      <c r="F99" s="107"/>
      <c r="G99" s="107"/>
      <c r="H99" s="107"/>
      <c r="I99" s="45"/>
      <c r="J99" s="56"/>
      <c r="K99" s="43"/>
      <c r="L99" s="45">
        <f>SUM(BA61:BA81)</f>
        <v>2296.6400000000003</v>
      </c>
    </row>
    <row r="100" spans="1:12" ht="14.25" hidden="1" x14ac:dyDescent="0.2">
      <c r="A100" s="56"/>
      <c r="B100" s="58"/>
      <c r="C100" s="107" t="s">
        <v>804</v>
      </c>
      <c r="D100" s="107"/>
      <c r="E100" s="107"/>
      <c r="F100" s="107"/>
      <c r="G100" s="107"/>
      <c r="H100" s="107"/>
      <c r="I100" s="45"/>
      <c r="J100" s="56"/>
      <c r="K100" s="43"/>
      <c r="L100" s="45">
        <f>L102+L103</f>
        <v>0</v>
      </c>
    </row>
    <row r="101" spans="1:12" ht="14.25" hidden="1" x14ac:dyDescent="0.2">
      <c r="A101" s="56"/>
      <c r="B101" s="58"/>
      <c r="C101" s="106" t="s">
        <v>791</v>
      </c>
      <c r="D101" s="107"/>
      <c r="E101" s="107"/>
      <c r="F101" s="107"/>
      <c r="G101" s="107"/>
      <c r="H101" s="107"/>
      <c r="I101" s="45"/>
      <c r="J101" s="56"/>
      <c r="K101" s="43"/>
      <c r="L101" s="45"/>
    </row>
    <row r="102" spans="1:12" ht="14.25" hidden="1" x14ac:dyDescent="0.2">
      <c r="A102" s="56"/>
      <c r="B102" s="58"/>
      <c r="C102" s="107" t="s">
        <v>805</v>
      </c>
      <c r="D102" s="107"/>
      <c r="E102" s="107"/>
      <c r="F102" s="107"/>
      <c r="G102" s="107"/>
      <c r="H102" s="107"/>
      <c r="I102" s="45"/>
      <c r="J102" s="56"/>
      <c r="K102" s="43"/>
      <c r="L102" s="45">
        <f>SUM(BK61:BK81)</f>
        <v>0</v>
      </c>
    </row>
    <row r="103" spans="1:12" ht="14.25" hidden="1" x14ac:dyDescent="0.2">
      <c r="A103" s="56"/>
      <c r="B103" s="58"/>
      <c r="C103" s="107" t="s">
        <v>806</v>
      </c>
      <c r="D103" s="107"/>
      <c r="E103" s="107"/>
      <c r="F103" s="107"/>
      <c r="G103" s="107"/>
      <c r="H103" s="107"/>
      <c r="I103" s="45"/>
      <c r="J103" s="56"/>
      <c r="K103" s="43"/>
      <c r="L103" s="45">
        <f>SUM(BD61:BD81)</f>
        <v>0</v>
      </c>
    </row>
    <row r="104" spans="1:12" ht="14.25" hidden="1" x14ac:dyDescent="0.2">
      <c r="A104" s="56"/>
      <c r="B104" s="58"/>
      <c r="C104" s="107" t="s">
        <v>807</v>
      </c>
      <c r="D104" s="107"/>
      <c r="E104" s="107"/>
      <c r="F104" s="107"/>
      <c r="G104" s="107"/>
      <c r="H104" s="107"/>
      <c r="I104" s="45"/>
      <c r="J104" s="56"/>
      <c r="K104" s="43"/>
      <c r="L104" s="45"/>
    </row>
    <row r="105" spans="1:12" ht="14.25" hidden="1" x14ac:dyDescent="0.2">
      <c r="A105" s="56"/>
      <c r="B105" s="58"/>
      <c r="C105" s="107" t="s">
        <v>808</v>
      </c>
      <c r="D105" s="107"/>
      <c r="E105" s="107"/>
      <c r="F105" s="107"/>
      <c r="G105" s="107"/>
      <c r="H105" s="107"/>
      <c r="I105" s="45"/>
      <c r="J105" s="56"/>
      <c r="K105" s="43"/>
      <c r="L105" s="45">
        <f>SUM(BO61:BO81)</f>
        <v>0</v>
      </c>
    </row>
    <row r="106" spans="1:12" ht="15" x14ac:dyDescent="0.2">
      <c r="A106" s="59"/>
      <c r="B106" s="60"/>
      <c r="C106" s="80" t="s">
        <v>809</v>
      </c>
      <c r="D106" s="80"/>
      <c r="E106" s="80"/>
      <c r="F106" s="80"/>
      <c r="G106" s="80"/>
      <c r="H106" s="80"/>
      <c r="I106" s="48"/>
      <c r="J106" s="59"/>
      <c r="K106" s="61"/>
      <c r="L106" s="48">
        <f>L83+L98+L99+L100+L104+L105</f>
        <v>13397.029999999999</v>
      </c>
    </row>
    <row r="107" spans="1:12" ht="14.25" x14ac:dyDescent="0.2">
      <c r="A107" s="56"/>
      <c r="B107" s="58"/>
      <c r="C107" s="106" t="s">
        <v>810</v>
      </c>
      <c r="D107" s="107"/>
      <c r="E107" s="107"/>
      <c r="F107" s="107"/>
      <c r="G107" s="107"/>
      <c r="H107" s="107"/>
      <c r="I107" s="45"/>
      <c r="J107" s="56"/>
      <c r="K107" s="43"/>
      <c r="L107" s="45"/>
    </row>
    <row r="108" spans="1:12" ht="14.25" hidden="1" x14ac:dyDescent="0.2">
      <c r="A108" s="56"/>
      <c r="B108" s="58"/>
      <c r="C108" s="107" t="s">
        <v>811</v>
      </c>
      <c r="D108" s="107"/>
      <c r="E108" s="107"/>
      <c r="F108" s="107"/>
      <c r="G108" s="107"/>
      <c r="H108" s="107"/>
      <c r="I108" s="45"/>
      <c r="J108" s="56"/>
      <c r="K108" s="43"/>
      <c r="L108" s="45">
        <f>SUM(AX61:AX81)</f>
        <v>0</v>
      </c>
    </row>
    <row r="109" spans="1:12" ht="14.25" hidden="1" x14ac:dyDescent="0.2">
      <c r="A109" s="56"/>
      <c r="B109" s="58"/>
      <c r="C109" s="107" t="s">
        <v>812</v>
      </c>
      <c r="D109" s="107"/>
      <c r="E109" s="107"/>
      <c r="F109" s="107"/>
      <c r="G109" s="107"/>
      <c r="H109" s="107"/>
      <c r="I109" s="45"/>
      <c r="J109" s="56"/>
      <c r="K109" s="43"/>
      <c r="L109" s="45">
        <f>SUM(AY61:AY81)</f>
        <v>0</v>
      </c>
    </row>
    <row r="110" spans="1:12" ht="14.25" x14ac:dyDescent="0.2">
      <c r="A110" s="56"/>
      <c r="B110" s="58"/>
      <c r="C110" s="107" t="s">
        <v>813</v>
      </c>
      <c r="D110" s="107"/>
      <c r="E110" s="107"/>
      <c r="F110" s="108"/>
      <c r="G110" s="47">
        <f>Source!F535</f>
        <v>10.368</v>
      </c>
      <c r="H110" s="56"/>
      <c r="I110" s="56"/>
      <c r="J110" s="56"/>
      <c r="K110" s="56"/>
      <c r="L110" s="56"/>
    </row>
    <row r="111" spans="1:12" ht="14.25" hidden="1" customHeight="1" x14ac:dyDescent="0.2">
      <c r="A111" s="56"/>
      <c r="B111" s="58"/>
      <c r="C111" s="107" t="s">
        <v>814</v>
      </c>
      <c r="D111" s="107"/>
      <c r="E111" s="107"/>
      <c r="F111" s="108"/>
      <c r="G111" s="47">
        <f>Source!F536</f>
        <v>0</v>
      </c>
      <c r="H111" s="56"/>
      <c r="I111" s="56"/>
      <c r="J111" s="56"/>
      <c r="K111" s="56"/>
      <c r="L111" s="56"/>
    </row>
    <row r="114" spans="1:12" ht="15" x14ac:dyDescent="0.2">
      <c r="A114" s="62"/>
      <c r="B114" s="63"/>
      <c r="C114" s="109" t="s">
        <v>830</v>
      </c>
      <c r="D114" s="109"/>
      <c r="E114" s="109"/>
      <c r="F114" s="109"/>
      <c r="G114" s="109"/>
      <c r="H114" s="109"/>
      <c r="I114" s="64"/>
      <c r="J114" s="62"/>
      <c r="K114" s="65"/>
      <c r="L114" s="64"/>
    </row>
    <row r="116" spans="1:12" ht="15" hidden="1" x14ac:dyDescent="0.2">
      <c r="A116" s="59"/>
      <c r="B116" s="60"/>
      <c r="C116" s="80" t="s">
        <v>831</v>
      </c>
      <c r="D116" s="80"/>
      <c r="E116" s="80"/>
      <c r="F116" s="80"/>
      <c r="G116" s="80"/>
      <c r="H116" s="80"/>
      <c r="I116" s="48"/>
      <c r="J116" s="59"/>
      <c r="K116" s="61"/>
      <c r="L116" s="48">
        <f>L118+L133+L134</f>
        <v>0</v>
      </c>
    </row>
    <row r="117" spans="1:12" ht="14.25" hidden="1" x14ac:dyDescent="0.2">
      <c r="A117" s="56"/>
      <c r="B117" s="58"/>
      <c r="C117" s="106" t="s">
        <v>791</v>
      </c>
      <c r="D117" s="107"/>
      <c r="E117" s="107"/>
      <c r="F117" s="107"/>
      <c r="G117" s="107"/>
      <c r="H117" s="107"/>
      <c r="I117" s="45"/>
      <c r="J117" s="56"/>
      <c r="K117" s="43"/>
      <c r="L117" s="45"/>
    </row>
    <row r="118" spans="1:12" ht="14.25" hidden="1" x14ac:dyDescent="0.2">
      <c r="A118" s="56"/>
      <c r="B118" s="58"/>
      <c r="C118" s="107" t="s">
        <v>832</v>
      </c>
      <c r="D118" s="107"/>
      <c r="E118" s="107"/>
      <c r="F118" s="107"/>
      <c r="G118" s="107"/>
      <c r="H118" s="107"/>
      <c r="I118" s="45"/>
      <c r="J118" s="56"/>
      <c r="K118" s="43"/>
      <c r="L118" s="45">
        <f>L120+L121+L127+L131</f>
        <v>0</v>
      </c>
    </row>
    <row r="119" spans="1:12" ht="14.25" hidden="1" x14ac:dyDescent="0.2">
      <c r="A119" s="56"/>
      <c r="B119" s="58"/>
      <c r="C119" s="106" t="s">
        <v>791</v>
      </c>
      <c r="D119" s="107"/>
      <c r="E119" s="107"/>
      <c r="F119" s="107"/>
      <c r="G119" s="107"/>
      <c r="H119" s="107"/>
      <c r="I119" s="45"/>
      <c r="J119" s="56"/>
      <c r="K119" s="43"/>
      <c r="L119" s="45"/>
    </row>
    <row r="120" spans="1:12" ht="14.25" hidden="1" x14ac:dyDescent="0.2">
      <c r="A120" s="56"/>
      <c r="B120" s="58"/>
      <c r="C120" s="107" t="s">
        <v>833</v>
      </c>
      <c r="D120" s="107"/>
      <c r="E120" s="107"/>
      <c r="F120" s="107"/>
      <c r="G120" s="107"/>
      <c r="H120" s="107"/>
      <c r="I120" s="45"/>
      <c r="J120" s="56"/>
      <c r="K120" s="43"/>
      <c r="L120" s="45">
        <f>SUMIF(CD60:CD112, 1, AR60:AR112)</f>
        <v>0</v>
      </c>
    </row>
    <row r="121" spans="1:12" ht="14.25" hidden="1" x14ac:dyDescent="0.2">
      <c r="A121" s="56"/>
      <c r="B121" s="58"/>
      <c r="C121" s="107" t="s">
        <v>793</v>
      </c>
      <c r="D121" s="107"/>
      <c r="E121" s="107"/>
      <c r="F121" s="107"/>
      <c r="G121" s="107"/>
      <c r="H121" s="107"/>
      <c r="I121" s="45"/>
      <c r="J121" s="56"/>
      <c r="K121" s="43"/>
      <c r="L121" s="45">
        <f>L123+L126+L125</f>
        <v>0</v>
      </c>
    </row>
    <row r="122" spans="1:12" ht="14.25" hidden="1" x14ac:dyDescent="0.2">
      <c r="A122" s="56"/>
      <c r="B122" s="58"/>
      <c r="C122" s="106" t="s">
        <v>794</v>
      </c>
      <c r="D122" s="107"/>
      <c r="E122" s="107"/>
      <c r="F122" s="107"/>
      <c r="G122" s="107"/>
      <c r="H122" s="107"/>
      <c r="I122" s="45"/>
      <c r="J122" s="56"/>
      <c r="K122" s="43"/>
      <c r="L122" s="45"/>
    </row>
    <row r="123" spans="1:12" ht="14.25" hidden="1" x14ac:dyDescent="0.2">
      <c r="A123" s="56"/>
      <c r="B123" s="58"/>
      <c r="C123" s="107" t="s">
        <v>793</v>
      </c>
      <c r="D123" s="107"/>
      <c r="E123" s="107"/>
      <c r="F123" s="107"/>
      <c r="G123" s="107"/>
      <c r="H123" s="107"/>
      <c r="I123" s="45"/>
      <c r="J123" s="56"/>
      <c r="K123" s="43"/>
      <c r="L123" s="45">
        <f>SUMIF(CD60:CD112, 1, AO60:AO112)</f>
        <v>0</v>
      </c>
    </row>
    <row r="124" spans="1:12" ht="14.25" hidden="1" x14ac:dyDescent="0.2">
      <c r="A124" s="56"/>
      <c r="B124" s="58"/>
      <c r="C124" s="106" t="s">
        <v>795</v>
      </c>
      <c r="D124" s="107"/>
      <c r="E124" s="107"/>
      <c r="F124" s="107"/>
      <c r="G124" s="107"/>
      <c r="H124" s="107"/>
      <c r="I124" s="45"/>
      <c r="J124" s="56"/>
      <c r="K124" s="43"/>
      <c r="L124" s="45"/>
    </row>
    <row r="125" spans="1:12" ht="14.25" hidden="1" x14ac:dyDescent="0.2">
      <c r="A125" s="56"/>
      <c r="B125" s="58"/>
      <c r="C125" s="107" t="s">
        <v>815</v>
      </c>
      <c r="D125" s="107"/>
      <c r="E125" s="107"/>
      <c r="F125" s="107"/>
      <c r="G125" s="107"/>
      <c r="H125" s="107"/>
      <c r="I125" s="45"/>
      <c r="J125" s="56"/>
      <c r="K125" s="43"/>
      <c r="L125" s="45">
        <f>SUMIF(CD60:CD112, 1, AT60:AT112)</f>
        <v>0</v>
      </c>
    </row>
    <row r="126" spans="1:12" ht="14.25" hidden="1" x14ac:dyDescent="0.2">
      <c r="A126" s="56"/>
      <c r="B126" s="58"/>
      <c r="C126" s="107" t="s">
        <v>796</v>
      </c>
      <c r="D126" s="107"/>
      <c r="E126" s="107"/>
      <c r="F126" s="107"/>
      <c r="G126" s="107"/>
      <c r="H126" s="107"/>
      <c r="I126" s="45"/>
      <c r="J126" s="56"/>
      <c r="K126" s="43"/>
      <c r="L126" s="45">
        <f>SUMIF(CD60:CD112, 1, AV60:AV112)</f>
        <v>0</v>
      </c>
    </row>
    <row r="127" spans="1:12" ht="14.25" hidden="1" x14ac:dyDescent="0.2">
      <c r="A127" s="56"/>
      <c r="B127" s="58"/>
      <c r="C127" s="107" t="s">
        <v>797</v>
      </c>
      <c r="D127" s="107"/>
      <c r="E127" s="107"/>
      <c r="F127" s="107"/>
      <c r="G127" s="107"/>
      <c r="H127" s="107"/>
      <c r="I127" s="45"/>
      <c r="J127" s="56"/>
      <c r="K127" s="43"/>
      <c r="L127" s="45">
        <f>L129+L130</f>
        <v>0</v>
      </c>
    </row>
    <row r="128" spans="1:12" ht="14.25" hidden="1" x14ac:dyDescent="0.2">
      <c r="A128" s="56"/>
      <c r="B128" s="58"/>
      <c r="C128" s="106" t="s">
        <v>794</v>
      </c>
      <c r="D128" s="107"/>
      <c r="E128" s="107"/>
      <c r="F128" s="107"/>
      <c r="G128" s="107"/>
      <c r="H128" s="107"/>
      <c r="I128" s="45"/>
      <c r="J128" s="56"/>
      <c r="K128" s="43"/>
      <c r="L128" s="45"/>
    </row>
    <row r="129" spans="1:12" ht="14.25" hidden="1" x14ac:dyDescent="0.2">
      <c r="A129" s="56"/>
      <c r="B129" s="58"/>
      <c r="C129" s="107" t="s">
        <v>798</v>
      </c>
      <c r="D129" s="107"/>
      <c r="E129" s="107"/>
      <c r="F129" s="107"/>
      <c r="G129" s="107"/>
      <c r="H129" s="107"/>
      <c r="I129" s="45"/>
      <c r="J129" s="56"/>
      <c r="K129" s="43"/>
      <c r="L129" s="45">
        <f>SUMIF(CD60:CD112, 1, AW60:AW112)-SUMIF(CD60:CD112, 1, BK60:BK112)</f>
        <v>0</v>
      </c>
    </row>
    <row r="130" spans="1:12" ht="14.25" hidden="1" x14ac:dyDescent="0.2">
      <c r="A130" s="56"/>
      <c r="B130" s="58"/>
      <c r="C130" s="107" t="s">
        <v>799</v>
      </c>
      <c r="D130" s="107"/>
      <c r="E130" s="107"/>
      <c r="F130" s="107"/>
      <c r="G130" s="107"/>
      <c r="H130" s="107"/>
      <c r="I130" s="45"/>
      <c r="J130" s="56"/>
      <c r="K130" s="43"/>
      <c r="L130" s="45">
        <f>SUMIF(CD60:CD112, 1, BC60:BC112)</f>
        <v>0</v>
      </c>
    </row>
    <row r="131" spans="1:12" ht="14.25" hidden="1" x14ac:dyDescent="0.2">
      <c r="A131" s="56"/>
      <c r="B131" s="58"/>
      <c r="C131" s="107" t="s">
        <v>800</v>
      </c>
      <c r="D131" s="107"/>
      <c r="E131" s="107"/>
      <c r="F131" s="107"/>
      <c r="G131" s="107"/>
      <c r="H131" s="107"/>
      <c r="I131" s="45"/>
      <c r="J131" s="56"/>
      <c r="K131" s="43"/>
      <c r="L131" s="45">
        <f>SUMIF(CD60:CD112, 1, BB60:BB112)</f>
        <v>0</v>
      </c>
    </row>
    <row r="132" spans="1:12" ht="14.25" hidden="1" x14ac:dyDescent="0.2">
      <c r="A132" s="56"/>
      <c r="B132" s="58"/>
      <c r="C132" s="107" t="s">
        <v>834</v>
      </c>
      <c r="D132" s="107"/>
      <c r="E132" s="107"/>
      <c r="F132" s="107"/>
      <c r="G132" s="107"/>
      <c r="H132" s="107"/>
      <c r="I132" s="45"/>
      <c r="J132" s="56"/>
      <c r="K132" s="43"/>
      <c r="L132" s="45">
        <f>SUMIF(CD60:CD112, 1, AR60:AR112)+SUMIF(CD60:CD112, 1, AT60:AT112)+SUMIF(CD60:CD112, 1, AV60:AV112)</f>
        <v>0</v>
      </c>
    </row>
    <row r="133" spans="1:12" ht="14.25" hidden="1" x14ac:dyDescent="0.2">
      <c r="A133" s="56"/>
      <c r="B133" s="58"/>
      <c r="C133" s="107" t="s">
        <v>835</v>
      </c>
      <c r="D133" s="107"/>
      <c r="E133" s="107"/>
      <c r="F133" s="107"/>
      <c r="G133" s="107"/>
      <c r="H133" s="107"/>
      <c r="I133" s="45"/>
      <c r="J133" s="56"/>
      <c r="K133" s="43"/>
      <c r="L133" s="45">
        <f>SUMIF(CD60:CD112, 1, AZ60:AZ112)</f>
        <v>0</v>
      </c>
    </row>
    <row r="134" spans="1:12" ht="14.25" hidden="1" x14ac:dyDescent="0.2">
      <c r="A134" s="56"/>
      <c r="B134" s="58"/>
      <c r="C134" s="107" t="s">
        <v>836</v>
      </c>
      <c r="D134" s="107"/>
      <c r="E134" s="107"/>
      <c r="F134" s="107"/>
      <c r="G134" s="107"/>
      <c r="H134" s="107"/>
      <c r="I134" s="45"/>
      <c r="J134" s="56"/>
      <c r="K134" s="43"/>
      <c r="L134" s="45">
        <f>SUMIF(CD60:CD112, 1, BA60:BA112)</f>
        <v>0</v>
      </c>
    </row>
    <row r="135" spans="1:12" hidden="1" x14ac:dyDescent="0.2"/>
    <row r="136" spans="1:12" ht="15" hidden="1" x14ac:dyDescent="0.2">
      <c r="A136" s="59"/>
      <c r="B136" s="60"/>
      <c r="C136" s="80" t="s">
        <v>837</v>
      </c>
      <c r="D136" s="80"/>
      <c r="E136" s="80"/>
      <c r="F136" s="80"/>
      <c r="G136" s="80"/>
      <c r="H136" s="80"/>
      <c r="I136" s="48"/>
      <c r="J136" s="59"/>
      <c r="K136" s="61"/>
      <c r="L136" s="48">
        <f>L138+L153+L154</f>
        <v>0</v>
      </c>
    </row>
    <row r="137" spans="1:12" ht="14.25" hidden="1" x14ac:dyDescent="0.2">
      <c r="A137" s="56"/>
      <c r="B137" s="58"/>
      <c r="C137" s="106" t="s">
        <v>791</v>
      </c>
      <c r="D137" s="107"/>
      <c r="E137" s="107"/>
      <c r="F137" s="107"/>
      <c r="G137" s="107"/>
      <c r="H137" s="107"/>
      <c r="I137" s="45"/>
      <c r="J137" s="56"/>
      <c r="K137" s="43"/>
      <c r="L137" s="45"/>
    </row>
    <row r="138" spans="1:12" ht="14.25" hidden="1" x14ac:dyDescent="0.2">
      <c r="A138" s="56"/>
      <c r="B138" s="58"/>
      <c r="C138" s="107" t="s">
        <v>832</v>
      </c>
      <c r="D138" s="107"/>
      <c r="E138" s="107"/>
      <c r="F138" s="107"/>
      <c r="G138" s="107"/>
      <c r="H138" s="107"/>
      <c r="I138" s="45"/>
      <c r="J138" s="56"/>
      <c r="K138" s="43"/>
      <c r="L138" s="45">
        <f>L140+L141+L147+L151</f>
        <v>0</v>
      </c>
    </row>
    <row r="139" spans="1:12" ht="14.25" hidden="1" x14ac:dyDescent="0.2">
      <c r="A139" s="56"/>
      <c r="B139" s="58"/>
      <c r="C139" s="106" t="s">
        <v>791</v>
      </c>
      <c r="D139" s="107"/>
      <c r="E139" s="107"/>
      <c r="F139" s="107"/>
      <c r="G139" s="107"/>
      <c r="H139" s="107"/>
      <c r="I139" s="45"/>
      <c r="J139" s="56"/>
      <c r="K139" s="43"/>
      <c r="L139" s="45"/>
    </row>
    <row r="140" spans="1:12" ht="14.25" hidden="1" x14ac:dyDescent="0.2">
      <c r="A140" s="56"/>
      <c r="B140" s="58"/>
      <c r="C140" s="107" t="s">
        <v>833</v>
      </c>
      <c r="D140" s="107"/>
      <c r="E140" s="107"/>
      <c r="F140" s="107"/>
      <c r="G140" s="107"/>
      <c r="H140" s="107"/>
      <c r="I140" s="45"/>
      <c r="J140" s="56"/>
      <c r="K140" s="43"/>
      <c r="L140" s="45">
        <f>SUMIF(CD60:CD134, 2, AR60:AR134)</f>
        <v>0</v>
      </c>
    </row>
    <row r="141" spans="1:12" ht="14.25" hidden="1" x14ac:dyDescent="0.2">
      <c r="A141" s="56"/>
      <c r="B141" s="58"/>
      <c r="C141" s="107" t="s">
        <v>793</v>
      </c>
      <c r="D141" s="107"/>
      <c r="E141" s="107"/>
      <c r="F141" s="107"/>
      <c r="G141" s="107"/>
      <c r="H141" s="107"/>
      <c r="I141" s="45"/>
      <c r="J141" s="56"/>
      <c r="K141" s="43"/>
      <c r="L141" s="45">
        <f>L143+L146+L145</f>
        <v>0</v>
      </c>
    </row>
    <row r="142" spans="1:12" ht="14.25" hidden="1" x14ac:dyDescent="0.2">
      <c r="A142" s="56"/>
      <c r="B142" s="58"/>
      <c r="C142" s="106" t="s">
        <v>794</v>
      </c>
      <c r="D142" s="107"/>
      <c r="E142" s="107"/>
      <c r="F142" s="107"/>
      <c r="G142" s="107"/>
      <c r="H142" s="107"/>
      <c r="I142" s="45"/>
      <c r="J142" s="56"/>
      <c r="K142" s="43"/>
      <c r="L142" s="45"/>
    </row>
    <row r="143" spans="1:12" ht="14.25" hidden="1" x14ac:dyDescent="0.2">
      <c r="A143" s="56"/>
      <c r="B143" s="58"/>
      <c r="C143" s="107" t="s">
        <v>793</v>
      </c>
      <c r="D143" s="107"/>
      <c r="E143" s="107"/>
      <c r="F143" s="107"/>
      <c r="G143" s="107"/>
      <c r="H143" s="107"/>
      <c r="I143" s="45"/>
      <c r="J143" s="56"/>
      <c r="K143" s="43"/>
      <c r="L143" s="45">
        <f>SUMIF(CD60:CD134, 2, AO60:AO134)</f>
        <v>0</v>
      </c>
    </row>
    <row r="144" spans="1:12" ht="14.25" hidden="1" x14ac:dyDescent="0.2">
      <c r="A144" s="56"/>
      <c r="B144" s="58"/>
      <c r="C144" s="106" t="s">
        <v>795</v>
      </c>
      <c r="D144" s="107"/>
      <c r="E144" s="107"/>
      <c r="F144" s="107"/>
      <c r="G144" s="107"/>
      <c r="H144" s="107"/>
      <c r="I144" s="45"/>
      <c r="J144" s="56"/>
      <c r="K144" s="43"/>
      <c r="L144" s="45"/>
    </row>
    <row r="145" spans="1:12" ht="14.25" hidden="1" x14ac:dyDescent="0.2">
      <c r="A145" s="56"/>
      <c r="B145" s="58"/>
      <c r="C145" s="107" t="s">
        <v>815</v>
      </c>
      <c r="D145" s="107"/>
      <c r="E145" s="107"/>
      <c r="F145" s="107"/>
      <c r="G145" s="107"/>
      <c r="H145" s="107"/>
      <c r="I145" s="45"/>
      <c r="J145" s="56"/>
      <c r="K145" s="43"/>
      <c r="L145" s="45">
        <f>SUMIF(CD60:CD134, 2, AT60:AT134)</f>
        <v>0</v>
      </c>
    </row>
    <row r="146" spans="1:12" ht="14.25" hidden="1" x14ac:dyDescent="0.2">
      <c r="A146" s="56"/>
      <c r="B146" s="58"/>
      <c r="C146" s="107" t="s">
        <v>796</v>
      </c>
      <c r="D146" s="107"/>
      <c r="E146" s="107"/>
      <c r="F146" s="107"/>
      <c r="G146" s="107"/>
      <c r="H146" s="107"/>
      <c r="I146" s="45"/>
      <c r="J146" s="56"/>
      <c r="K146" s="43"/>
      <c r="L146" s="45">
        <f>SUMIF(CD60:CD134, 2, AV60:AV134)</f>
        <v>0</v>
      </c>
    </row>
    <row r="147" spans="1:12" ht="14.25" hidden="1" x14ac:dyDescent="0.2">
      <c r="A147" s="56"/>
      <c r="B147" s="58"/>
      <c r="C147" s="107" t="s">
        <v>797</v>
      </c>
      <c r="D147" s="107"/>
      <c r="E147" s="107"/>
      <c r="F147" s="107"/>
      <c r="G147" s="107"/>
      <c r="H147" s="107"/>
      <c r="I147" s="45"/>
      <c r="J147" s="56"/>
      <c r="K147" s="43"/>
      <c r="L147" s="45">
        <f>L149+L150</f>
        <v>0</v>
      </c>
    </row>
    <row r="148" spans="1:12" ht="14.25" hidden="1" x14ac:dyDescent="0.2">
      <c r="A148" s="56"/>
      <c r="B148" s="58"/>
      <c r="C148" s="106" t="s">
        <v>794</v>
      </c>
      <c r="D148" s="107"/>
      <c r="E148" s="107"/>
      <c r="F148" s="107"/>
      <c r="G148" s="107"/>
      <c r="H148" s="107"/>
      <c r="I148" s="45"/>
      <c r="J148" s="56"/>
      <c r="K148" s="43"/>
      <c r="L148" s="45"/>
    </row>
    <row r="149" spans="1:12" ht="14.25" hidden="1" x14ac:dyDescent="0.2">
      <c r="A149" s="56"/>
      <c r="B149" s="58"/>
      <c r="C149" s="107" t="s">
        <v>798</v>
      </c>
      <c r="D149" s="107"/>
      <c r="E149" s="107"/>
      <c r="F149" s="107"/>
      <c r="G149" s="107"/>
      <c r="H149" s="107"/>
      <c r="I149" s="45"/>
      <c r="J149" s="56"/>
      <c r="K149" s="43"/>
      <c r="L149" s="45">
        <f>SUMIF(CD60:CD134, 2, AW60:AW134)-SUMIF(CD60:CD134, 2, BK60:BK134)</f>
        <v>0</v>
      </c>
    </row>
    <row r="150" spans="1:12" ht="14.25" hidden="1" x14ac:dyDescent="0.2">
      <c r="A150" s="56"/>
      <c r="B150" s="58"/>
      <c r="C150" s="107" t="s">
        <v>799</v>
      </c>
      <c r="D150" s="107"/>
      <c r="E150" s="107"/>
      <c r="F150" s="107"/>
      <c r="G150" s="107"/>
      <c r="H150" s="107"/>
      <c r="I150" s="45"/>
      <c r="J150" s="56"/>
      <c r="K150" s="43"/>
      <c r="L150" s="45">
        <f>SUMIF(CD60:CD134, 2, BC60:BC134)</f>
        <v>0</v>
      </c>
    </row>
    <row r="151" spans="1:12" ht="14.25" hidden="1" x14ac:dyDescent="0.2">
      <c r="A151" s="56"/>
      <c r="B151" s="58"/>
      <c r="C151" s="107" t="s">
        <v>800</v>
      </c>
      <c r="D151" s="107"/>
      <c r="E151" s="107"/>
      <c r="F151" s="107"/>
      <c r="G151" s="107"/>
      <c r="H151" s="107"/>
      <c r="I151" s="45"/>
      <c r="J151" s="56"/>
      <c r="K151" s="43"/>
      <c r="L151" s="45">
        <f>SUMIF(CD60:CD134, 2, BB60:BB134)</f>
        <v>0</v>
      </c>
    </row>
    <row r="152" spans="1:12" ht="14.25" hidden="1" x14ac:dyDescent="0.2">
      <c r="A152" s="56"/>
      <c r="B152" s="58"/>
      <c r="C152" s="107" t="s">
        <v>834</v>
      </c>
      <c r="D152" s="107"/>
      <c r="E152" s="107"/>
      <c r="F152" s="107"/>
      <c r="G152" s="107"/>
      <c r="H152" s="107"/>
      <c r="I152" s="45"/>
      <c r="J152" s="56"/>
      <c r="K152" s="43"/>
      <c r="L152" s="45">
        <f>SUMIF(CD60:CD134, 2, AR60:AR134)+SUMIF(CD60:CD134, 2, AT60:AT134)+SUMIF(CD60:CD134, 2, AV60:AV134)</f>
        <v>0</v>
      </c>
    </row>
    <row r="153" spans="1:12" ht="14.25" hidden="1" x14ac:dyDescent="0.2">
      <c r="A153" s="56"/>
      <c r="B153" s="58"/>
      <c r="C153" s="107" t="s">
        <v>835</v>
      </c>
      <c r="D153" s="107"/>
      <c r="E153" s="107"/>
      <c r="F153" s="107"/>
      <c r="G153" s="107"/>
      <c r="H153" s="107"/>
      <c r="I153" s="45"/>
      <c r="J153" s="56"/>
      <c r="K153" s="43"/>
      <c r="L153" s="45">
        <f>SUMIF(CD60:CD134, 2, AZ60:AZ134)</f>
        <v>0</v>
      </c>
    </row>
    <row r="154" spans="1:12" ht="14.25" hidden="1" x14ac:dyDescent="0.2">
      <c r="A154" s="56"/>
      <c r="B154" s="58"/>
      <c r="C154" s="107" t="s">
        <v>836</v>
      </c>
      <c r="D154" s="107"/>
      <c r="E154" s="107"/>
      <c r="F154" s="107"/>
      <c r="G154" s="107"/>
      <c r="H154" s="107"/>
      <c r="I154" s="45"/>
      <c r="J154" s="56"/>
      <c r="K154" s="43"/>
      <c r="L154" s="45">
        <f>SUMIF(CD60:CD134, 2, BA60:BA134)</f>
        <v>0</v>
      </c>
    </row>
    <row r="155" spans="1:12" hidden="1" x14ac:dyDescent="0.2"/>
    <row r="156" spans="1:12" ht="15" hidden="1" x14ac:dyDescent="0.2">
      <c r="A156" s="59"/>
      <c r="B156" s="60"/>
      <c r="C156" s="80" t="s">
        <v>838</v>
      </c>
      <c r="D156" s="80"/>
      <c r="E156" s="80"/>
      <c r="F156" s="80"/>
      <c r="G156" s="80"/>
      <c r="H156" s="80"/>
      <c r="I156" s="48"/>
      <c r="J156" s="59"/>
      <c r="K156" s="61"/>
      <c r="L156" s="48">
        <f>L158+L159</f>
        <v>0</v>
      </c>
    </row>
    <row r="157" spans="1:12" ht="14.25" hidden="1" x14ac:dyDescent="0.2">
      <c r="A157" s="56"/>
      <c r="B157" s="58"/>
      <c r="C157" s="106" t="s">
        <v>791</v>
      </c>
      <c r="D157" s="107"/>
      <c r="E157" s="107"/>
      <c r="F157" s="107"/>
      <c r="G157" s="107"/>
      <c r="H157" s="107"/>
      <c r="I157" s="45"/>
      <c r="J157" s="56"/>
      <c r="K157" s="43"/>
      <c r="L157" s="45"/>
    </row>
    <row r="158" spans="1:12" ht="14.25" hidden="1" x14ac:dyDescent="0.2">
      <c r="A158" s="56"/>
      <c r="B158" s="58"/>
      <c r="C158" s="107" t="s">
        <v>805</v>
      </c>
      <c r="D158" s="107"/>
      <c r="E158" s="107"/>
      <c r="F158" s="107"/>
      <c r="G158" s="107"/>
      <c r="H158" s="107"/>
      <c r="I158" s="45"/>
      <c r="J158" s="56"/>
      <c r="K158" s="43"/>
      <c r="L158" s="45">
        <f>SUMIF(CD60:CD154, 3, BK60:BK154)</f>
        <v>0</v>
      </c>
    </row>
    <row r="159" spans="1:12" ht="14.25" hidden="1" x14ac:dyDescent="0.2">
      <c r="A159" s="56"/>
      <c r="B159" s="58"/>
      <c r="C159" s="107" t="s">
        <v>806</v>
      </c>
      <c r="D159" s="107"/>
      <c r="E159" s="107"/>
      <c r="F159" s="107"/>
      <c r="G159" s="107"/>
      <c r="H159" s="107"/>
      <c r="I159" s="45"/>
      <c r="J159" s="56"/>
      <c r="K159" s="43"/>
      <c r="L159" s="45">
        <f>SUMIF(CD60:CD154, 3, BD60:BD154)</f>
        <v>0</v>
      </c>
    </row>
    <row r="161" spans="1:12" ht="15" x14ac:dyDescent="0.2">
      <c r="A161" s="59"/>
      <c r="B161" s="60"/>
      <c r="C161" s="80" t="s">
        <v>839</v>
      </c>
      <c r="D161" s="80"/>
      <c r="E161" s="80"/>
      <c r="F161" s="80"/>
      <c r="G161" s="80"/>
      <c r="H161" s="80"/>
      <c r="I161" s="48"/>
      <c r="J161" s="59"/>
      <c r="K161" s="61"/>
      <c r="L161" s="48">
        <f>L167+L182+L183+L163+L164</f>
        <v>13397.029999999999</v>
      </c>
    </row>
    <row r="162" spans="1:12" ht="15" x14ac:dyDescent="0.2">
      <c r="A162" s="56"/>
      <c r="B162" s="58"/>
      <c r="C162" s="80" t="s">
        <v>891</v>
      </c>
      <c r="D162" s="80"/>
      <c r="E162" s="80"/>
      <c r="F162" s="80"/>
      <c r="G162" s="80"/>
      <c r="H162" s="80"/>
      <c r="I162" s="77">
        <v>0.34396108619999999</v>
      </c>
      <c r="J162" s="56"/>
      <c r="K162" s="43"/>
      <c r="L162" s="48">
        <f>ROUND(L161*I162,2)</f>
        <v>4608.0600000000004</v>
      </c>
    </row>
    <row r="163" spans="1:12" ht="14.25" hidden="1" x14ac:dyDescent="0.2">
      <c r="A163" s="56"/>
      <c r="B163" s="58"/>
      <c r="C163" s="107" t="s">
        <v>840</v>
      </c>
      <c r="D163" s="107"/>
      <c r="E163" s="107"/>
      <c r="F163" s="107"/>
      <c r="G163" s="107"/>
      <c r="H163" s="107"/>
      <c r="I163" s="45"/>
      <c r="J163" s="56"/>
      <c r="K163" s="43"/>
      <c r="L163" s="45"/>
    </row>
    <row r="164" spans="1:12" ht="14.25" hidden="1" x14ac:dyDescent="0.2">
      <c r="A164" s="56"/>
      <c r="B164" s="58"/>
      <c r="C164" s="107" t="s">
        <v>841</v>
      </c>
      <c r="D164" s="107"/>
      <c r="E164" s="107"/>
      <c r="F164" s="107"/>
      <c r="G164" s="107"/>
      <c r="H164" s="107"/>
      <c r="I164" s="45"/>
      <c r="J164" s="56"/>
      <c r="K164" s="43"/>
      <c r="L164" s="45">
        <f>SUM(BO60:BO159)</f>
        <v>0</v>
      </c>
    </row>
    <row r="165" spans="1:12" ht="14.25" x14ac:dyDescent="0.2">
      <c r="A165" s="56"/>
      <c r="B165" s="58"/>
      <c r="C165" s="107" t="s">
        <v>368</v>
      </c>
      <c r="D165" s="107"/>
      <c r="E165" s="107"/>
      <c r="F165" s="107"/>
      <c r="G165" s="107"/>
      <c r="H165" s="107"/>
      <c r="I165" s="45"/>
      <c r="J165" s="56"/>
      <c r="K165" s="43"/>
      <c r="L165" s="45">
        <f>L167+L182+L183</f>
        <v>13397.029999999999</v>
      </c>
    </row>
    <row r="166" spans="1:12" ht="14.25" x14ac:dyDescent="0.2">
      <c r="A166" s="56"/>
      <c r="B166" s="58"/>
      <c r="C166" s="106" t="s">
        <v>791</v>
      </c>
      <c r="D166" s="107"/>
      <c r="E166" s="107"/>
      <c r="F166" s="107"/>
      <c r="G166" s="107"/>
      <c r="H166" s="107"/>
      <c r="I166" s="45"/>
      <c r="J166" s="56"/>
      <c r="K166" s="43"/>
      <c r="L166" s="45"/>
    </row>
    <row r="167" spans="1:12" ht="14.25" x14ac:dyDescent="0.2">
      <c r="A167" s="56"/>
      <c r="B167" s="58"/>
      <c r="C167" s="107" t="s">
        <v>832</v>
      </c>
      <c r="D167" s="107"/>
      <c r="E167" s="107"/>
      <c r="F167" s="107"/>
      <c r="G167" s="107"/>
      <c r="H167" s="107"/>
      <c r="I167" s="45"/>
      <c r="J167" s="56"/>
      <c r="K167" s="43"/>
      <c r="L167" s="45">
        <f>L169+L170+L176+L180</f>
        <v>6379.53</v>
      </c>
    </row>
    <row r="168" spans="1:12" ht="14.25" x14ac:dyDescent="0.2">
      <c r="A168" s="56"/>
      <c r="B168" s="58"/>
      <c r="C168" s="106" t="s">
        <v>791</v>
      </c>
      <c r="D168" s="107"/>
      <c r="E168" s="107"/>
      <c r="F168" s="107"/>
      <c r="G168" s="107"/>
      <c r="H168" s="107"/>
      <c r="I168" s="45"/>
      <c r="J168" s="56"/>
      <c r="K168" s="43"/>
      <c r="L168" s="45"/>
    </row>
    <row r="169" spans="1:12" ht="14.25" x14ac:dyDescent="0.2">
      <c r="A169" s="56"/>
      <c r="B169" s="58"/>
      <c r="C169" s="107" t="s">
        <v>833</v>
      </c>
      <c r="D169" s="107"/>
      <c r="E169" s="107"/>
      <c r="F169" s="107"/>
      <c r="G169" s="107"/>
      <c r="H169" s="107"/>
      <c r="I169" s="45"/>
      <c r="J169" s="56"/>
      <c r="K169" s="43"/>
      <c r="L169" s="45">
        <f>SUMIF(CD60:CD159, 4, AR60:AR159)</f>
        <v>6379.53</v>
      </c>
    </row>
    <row r="170" spans="1:12" ht="14.25" hidden="1" x14ac:dyDescent="0.2">
      <c r="A170" s="56"/>
      <c r="B170" s="58"/>
      <c r="C170" s="107" t="s">
        <v>793</v>
      </c>
      <c r="D170" s="107"/>
      <c r="E170" s="107"/>
      <c r="F170" s="107"/>
      <c r="G170" s="107"/>
      <c r="H170" s="107"/>
      <c r="I170" s="45"/>
      <c r="J170" s="56"/>
      <c r="K170" s="43"/>
      <c r="L170" s="45">
        <f>L172+L175+L174</f>
        <v>0</v>
      </c>
    </row>
    <row r="171" spans="1:12" ht="14.25" hidden="1" x14ac:dyDescent="0.2">
      <c r="A171" s="56"/>
      <c r="B171" s="58"/>
      <c r="C171" s="106" t="s">
        <v>794</v>
      </c>
      <c r="D171" s="107"/>
      <c r="E171" s="107"/>
      <c r="F171" s="107"/>
      <c r="G171" s="107"/>
      <c r="H171" s="107"/>
      <c r="I171" s="45"/>
      <c r="J171" s="56"/>
      <c r="K171" s="43"/>
      <c r="L171" s="45"/>
    </row>
    <row r="172" spans="1:12" ht="14.25" hidden="1" x14ac:dyDescent="0.2">
      <c r="A172" s="56"/>
      <c r="B172" s="58"/>
      <c r="C172" s="107" t="s">
        <v>793</v>
      </c>
      <c r="D172" s="107"/>
      <c r="E172" s="107"/>
      <c r="F172" s="107"/>
      <c r="G172" s="107"/>
      <c r="H172" s="107"/>
      <c r="I172" s="45"/>
      <c r="J172" s="56"/>
      <c r="K172" s="43"/>
      <c r="L172" s="45">
        <f>SUMIF(CD60:CD159, 4, AO60:AO159)</f>
        <v>0</v>
      </c>
    </row>
    <row r="173" spans="1:12" ht="14.25" hidden="1" x14ac:dyDescent="0.2">
      <c r="A173" s="56"/>
      <c r="B173" s="58"/>
      <c r="C173" s="106" t="s">
        <v>795</v>
      </c>
      <c r="D173" s="107"/>
      <c r="E173" s="107"/>
      <c r="F173" s="107"/>
      <c r="G173" s="107"/>
      <c r="H173" s="107"/>
      <c r="I173" s="45"/>
      <c r="J173" s="56"/>
      <c r="K173" s="43"/>
      <c r="L173" s="45"/>
    </row>
    <row r="174" spans="1:12" ht="14.25" hidden="1" x14ac:dyDescent="0.2">
      <c r="A174" s="56"/>
      <c r="B174" s="58"/>
      <c r="C174" s="107" t="s">
        <v>815</v>
      </c>
      <c r="D174" s="107"/>
      <c r="E174" s="107"/>
      <c r="F174" s="107"/>
      <c r="G174" s="107"/>
      <c r="H174" s="107"/>
      <c r="I174" s="45"/>
      <c r="J174" s="56"/>
      <c r="K174" s="43"/>
      <c r="L174" s="45">
        <f>SUMIF(CD60:CD159, 4, AT60:AT159)</f>
        <v>0</v>
      </c>
    </row>
    <row r="175" spans="1:12" ht="14.25" hidden="1" x14ac:dyDescent="0.2">
      <c r="A175" s="56"/>
      <c r="B175" s="58"/>
      <c r="C175" s="107" t="s">
        <v>796</v>
      </c>
      <c r="D175" s="107"/>
      <c r="E175" s="107"/>
      <c r="F175" s="107"/>
      <c r="G175" s="107"/>
      <c r="H175" s="107"/>
      <c r="I175" s="45"/>
      <c r="J175" s="56"/>
      <c r="K175" s="43"/>
      <c r="L175" s="45">
        <f>SUMIF(CD60:CD159, 4, AV60:AV159)</f>
        <v>0</v>
      </c>
    </row>
    <row r="176" spans="1:12" ht="14.25" hidden="1" x14ac:dyDescent="0.2">
      <c r="A176" s="56"/>
      <c r="B176" s="58"/>
      <c r="C176" s="107" t="s">
        <v>797</v>
      </c>
      <c r="D176" s="107"/>
      <c r="E176" s="107"/>
      <c r="F176" s="107"/>
      <c r="G176" s="107"/>
      <c r="H176" s="107"/>
      <c r="I176" s="45"/>
      <c r="J176" s="56"/>
      <c r="K176" s="43"/>
      <c r="L176" s="45">
        <f>L178+L179</f>
        <v>0</v>
      </c>
    </row>
    <row r="177" spans="1:12" ht="14.25" hidden="1" x14ac:dyDescent="0.2">
      <c r="A177" s="56"/>
      <c r="B177" s="58"/>
      <c r="C177" s="106" t="s">
        <v>794</v>
      </c>
      <c r="D177" s="107"/>
      <c r="E177" s="107"/>
      <c r="F177" s="107"/>
      <c r="G177" s="107"/>
      <c r="H177" s="107"/>
      <c r="I177" s="45"/>
      <c r="J177" s="56"/>
      <c r="K177" s="43"/>
      <c r="L177" s="45"/>
    </row>
    <row r="178" spans="1:12" ht="14.25" hidden="1" x14ac:dyDescent="0.2">
      <c r="A178" s="56"/>
      <c r="B178" s="58"/>
      <c r="C178" s="107" t="s">
        <v>798</v>
      </c>
      <c r="D178" s="107"/>
      <c r="E178" s="107"/>
      <c r="F178" s="107"/>
      <c r="G178" s="107"/>
      <c r="H178" s="107"/>
      <c r="I178" s="45"/>
      <c r="J178" s="56"/>
      <c r="K178" s="43"/>
      <c r="L178" s="45">
        <f>SUMIF(CD60:CD159, 4, AW60:AW159)-SUMIF(CD60:CD159, 4, BK60:BK159)</f>
        <v>0</v>
      </c>
    </row>
    <row r="179" spans="1:12" ht="14.25" hidden="1" x14ac:dyDescent="0.2">
      <c r="A179" s="56"/>
      <c r="B179" s="58"/>
      <c r="C179" s="107" t="s">
        <v>799</v>
      </c>
      <c r="D179" s="107"/>
      <c r="E179" s="107"/>
      <c r="F179" s="107"/>
      <c r="G179" s="107"/>
      <c r="H179" s="107"/>
      <c r="I179" s="45"/>
      <c r="J179" s="56"/>
      <c r="K179" s="43"/>
      <c r="L179" s="45">
        <f>SUMIF(CD60:CD159, 4, BC60:BC159)</f>
        <v>0</v>
      </c>
    </row>
    <row r="180" spans="1:12" ht="14.25" hidden="1" x14ac:dyDescent="0.2">
      <c r="A180" s="56"/>
      <c r="B180" s="58"/>
      <c r="C180" s="107" t="s">
        <v>800</v>
      </c>
      <c r="D180" s="107"/>
      <c r="E180" s="107"/>
      <c r="F180" s="107"/>
      <c r="G180" s="107"/>
      <c r="H180" s="107"/>
      <c r="I180" s="45"/>
      <c r="J180" s="56"/>
      <c r="K180" s="43"/>
      <c r="L180" s="45">
        <f>SUMIF(CD60:CD159, 4, BB60:BB159)</f>
        <v>0</v>
      </c>
    </row>
    <row r="181" spans="1:12" ht="14.25" x14ac:dyDescent="0.2">
      <c r="A181" s="56"/>
      <c r="B181" s="58"/>
      <c r="C181" s="107" t="s">
        <v>834</v>
      </c>
      <c r="D181" s="107"/>
      <c r="E181" s="107"/>
      <c r="F181" s="107"/>
      <c r="G181" s="107"/>
      <c r="H181" s="107"/>
      <c r="I181" s="45"/>
      <c r="J181" s="56"/>
      <c r="K181" s="43"/>
      <c r="L181" s="45">
        <f>SUMIF(CD60:CD159, 4, AR60:AR159)+SUMIF(CD60:CD159, 4, AT60:AT159)+SUMIF(CD60:CD159, 4, AV60:AV159)</f>
        <v>6379.53</v>
      </c>
    </row>
    <row r="182" spans="1:12" ht="14.25" x14ac:dyDescent="0.2">
      <c r="A182" s="56"/>
      <c r="B182" s="58"/>
      <c r="C182" s="107" t="s">
        <v>835</v>
      </c>
      <c r="D182" s="107"/>
      <c r="E182" s="107"/>
      <c r="F182" s="107"/>
      <c r="G182" s="107"/>
      <c r="H182" s="107"/>
      <c r="I182" s="45"/>
      <c r="J182" s="56"/>
      <c r="K182" s="43"/>
      <c r="L182" s="45">
        <f>SUMIF(CD60:CD159, 4, AZ60:AZ159)</f>
        <v>4720.8599999999997</v>
      </c>
    </row>
    <row r="183" spans="1:12" ht="14.25" x14ac:dyDescent="0.2">
      <c r="A183" s="56"/>
      <c r="B183" s="58"/>
      <c r="C183" s="107" t="s">
        <v>836</v>
      </c>
      <c r="D183" s="107"/>
      <c r="E183" s="107"/>
      <c r="F183" s="107"/>
      <c r="G183" s="107"/>
      <c r="H183" s="107"/>
      <c r="I183" s="45"/>
      <c r="J183" s="56"/>
      <c r="K183" s="43"/>
      <c r="L183" s="45">
        <f>SUMIF(CD60:CD159, 4, BA60:BA159)</f>
        <v>2296.6400000000003</v>
      </c>
    </row>
    <row r="185" spans="1:12" ht="15" x14ac:dyDescent="0.2">
      <c r="A185" s="59"/>
      <c r="B185" s="60"/>
      <c r="C185" s="80" t="s">
        <v>842</v>
      </c>
      <c r="D185" s="80"/>
      <c r="E185" s="80"/>
      <c r="F185" s="80"/>
      <c r="G185" s="80"/>
      <c r="H185" s="80"/>
      <c r="I185" s="48"/>
      <c r="J185" s="59"/>
      <c r="K185" s="61"/>
      <c r="L185" s="48">
        <f>L116+L136+L156+L161</f>
        <v>13397.029999999999</v>
      </c>
    </row>
    <row r="186" spans="1:12" ht="15" x14ac:dyDescent="0.2">
      <c r="A186" s="56"/>
      <c r="B186" s="58"/>
      <c r="C186" s="80" t="s">
        <v>890</v>
      </c>
      <c r="D186" s="80"/>
      <c r="E186" s="80"/>
      <c r="F186" s="80"/>
      <c r="G186" s="80"/>
      <c r="H186" s="80"/>
      <c r="I186" s="77">
        <v>0.34396108619999999</v>
      </c>
      <c r="J186" s="56"/>
      <c r="K186" s="43"/>
      <c r="L186" s="48">
        <f>ROUND(L185*I186,2)</f>
        <v>4608.0600000000004</v>
      </c>
    </row>
    <row r="187" spans="1:12" ht="14.25" x14ac:dyDescent="0.2">
      <c r="A187" s="56"/>
      <c r="B187" s="58"/>
      <c r="C187" s="107" t="s">
        <v>832</v>
      </c>
      <c r="D187" s="107"/>
      <c r="E187" s="107"/>
      <c r="F187" s="107"/>
      <c r="G187" s="107"/>
      <c r="H187" s="107"/>
      <c r="I187" s="45"/>
      <c r="J187" s="56"/>
      <c r="K187" s="43"/>
      <c r="L187" s="45">
        <f>L189+L190+L196+L200</f>
        <v>6379.53</v>
      </c>
    </row>
    <row r="188" spans="1:12" ht="14.25" x14ac:dyDescent="0.2">
      <c r="A188" s="56"/>
      <c r="B188" s="58"/>
      <c r="C188" s="106" t="s">
        <v>791</v>
      </c>
      <c r="D188" s="107"/>
      <c r="E188" s="107"/>
      <c r="F188" s="107"/>
      <c r="G188" s="107"/>
      <c r="H188" s="107"/>
      <c r="I188" s="45"/>
      <c r="J188" s="56"/>
      <c r="K188" s="43"/>
      <c r="L188" s="45"/>
    </row>
    <row r="189" spans="1:12" ht="14.25" x14ac:dyDescent="0.2">
      <c r="A189" s="56"/>
      <c r="B189" s="58"/>
      <c r="C189" s="107" t="s">
        <v>833</v>
      </c>
      <c r="D189" s="107"/>
      <c r="E189" s="107"/>
      <c r="F189" s="107"/>
      <c r="G189" s="107"/>
      <c r="H189" s="107"/>
      <c r="I189" s="45"/>
      <c r="J189" s="56"/>
      <c r="K189" s="43"/>
      <c r="L189" s="45">
        <f>SUM(AR60:AR183)</f>
        <v>6379.53</v>
      </c>
    </row>
    <row r="190" spans="1:12" ht="14.25" hidden="1" x14ac:dyDescent="0.2">
      <c r="A190" s="56"/>
      <c r="B190" s="58"/>
      <c r="C190" s="107" t="s">
        <v>793</v>
      </c>
      <c r="D190" s="107"/>
      <c r="E190" s="107"/>
      <c r="F190" s="107"/>
      <c r="G190" s="107"/>
      <c r="H190" s="107"/>
      <c r="I190" s="45"/>
      <c r="J190" s="56"/>
      <c r="K190" s="43"/>
      <c r="L190" s="45">
        <f>L192+L195+L194</f>
        <v>0</v>
      </c>
    </row>
    <row r="191" spans="1:12" ht="14.25" hidden="1" x14ac:dyDescent="0.2">
      <c r="A191" s="56"/>
      <c r="B191" s="58"/>
      <c r="C191" s="106" t="s">
        <v>794</v>
      </c>
      <c r="D191" s="107"/>
      <c r="E191" s="107"/>
      <c r="F191" s="107"/>
      <c r="G191" s="107"/>
      <c r="H191" s="107"/>
      <c r="I191" s="45"/>
      <c r="J191" s="56"/>
      <c r="K191" s="43"/>
      <c r="L191" s="45"/>
    </row>
    <row r="192" spans="1:12" ht="14.25" hidden="1" x14ac:dyDescent="0.2">
      <c r="A192" s="56"/>
      <c r="B192" s="58"/>
      <c r="C192" s="107" t="s">
        <v>793</v>
      </c>
      <c r="D192" s="107"/>
      <c r="E192" s="107"/>
      <c r="F192" s="107"/>
      <c r="G192" s="107"/>
      <c r="H192" s="107"/>
      <c r="I192" s="45"/>
      <c r="J192" s="56"/>
      <c r="K192" s="43"/>
      <c r="L192" s="45">
        <f>SUM(AO60:AO183)</f>
        <v>0</v>
      </c>
    </row>
    <row r="193" spans="1:12" ht="14.25" hidden="1" x14ac:dyDescent="0.2">
      <c r="A193" s="56"/>
      <c r="B193" s="58"/>
      <c r="C193" s="106" t="s">
        <v>795</v>
      </c>
      <c r="D193" s="107"/>
      <c r="E193" s="107"/>
      <c r="F193" s="107"/>
      <c r="G193" s="107"/>
      <c r="H193" s="107"/>
      <c r="I193" s="45"/>
      <c r="J193" s="56"/>
      <c r="K193" s="43"/>
      <c r="L193" s="45"/>
    </row>
    <row r="194" spans="1:12" ht="14.25" hidden="1" x14ac:dyDescent="0.2">
      <c r="A194" s="56"/>
      <c r="B194" s="58"/>
      <c r="C194" s="107" t="s">
        <v>815</v>
      </c>
      <c r="D194" s="107"/>
      <c r="E194" s="107"/>
      <c r="F194" s="107"/>
      <c r="G194" s="107"/>
      <c r="H194" s="107"/>
      <c r="I194" s="45"/>
      <c r="J194" s="56"/>
      <c r="K194" s="43"/>
      <c r="L194" s="45">
        <f>SUM(AT60:AT183)</f>
        <v>0</v>
      </c>
    </row>
    <row r="195" spans="1:12" ht="14.25" hidden="1" x14ac:dyDescent="0.2">
      <c r="A195" s="56"/>
      <c r="B195" s="58"/>
      <c r="C195" s="107" t="s">
        <v>796</v>
      </c>
      <c r="D195" s="107"/>
      <c r="E195" s="107"/>
      <c r="F195" s="107"/>
      <c r="G195" s="107"/>
      <c r="H195" s="107"/>
      <c r="I195" s="45"/>
      <c r="J195" s="56"/>
      <c r="K195" s="43"/>
      <c r="L195" s="45">
        <f>SUM(AV60:AV183)</f>
        <v>0</v>
      </c>
    </row>
    <row r="196" spans="1:12" ht="14.25" hidden="1" x14ac:dyDescent="0.2">
      <c r="A196" s="56"/>
      <c r="B196" s="58"/>
      <c r="C196" s="107" t="s">
        <v>797</v>
      </c>
      <c r="D196" s="107"/>
      <c r="E196" s="107"/>
      <c r="F196" s="107"/>
      <c r="G196" s="107"/>
      <c r="H196" s="107"/>
      <c r="I196" s="45"/>
      <c r="J196" s="56"/>
      <c r="K196" s="43"/>
      <c r="L196" s="45">
        <f>L198+L199</f>
        <v>0</v>
      </c>
    </row>
    <row r="197" spans="1:12" ht="14.25" hidden="1" x14ac:dyDescent="0.2">
      <c r="A197" s="56"/>
      <c r="B197" s="58"/>
      <c r="C197" s="106" t="s">
        <v>794</v>
      </c>
      <c r="D197" s="107"/>
      <c r="E197" s="107"/>
      <c r="F197" s="107"/>
      <c r="G197" s="107"/>
      <c r="H197" s="107"/>
      <c r="I197" s="45"/>
      <c r="J197" s="56"/>
      <c r="K197" s="43"/>
      <c r="L197" s="45"/>
    </row>
    <row r="198" spans="1:12" ht="14.25" hidden="1" x14ac:dyDescent="0.2">
      <c r="A198" s="56"/>
      <c r="B198" s="58"/>
      <c r="C198" s="107" t="s">
        <v>798</v>
      </c>
      <c r="D198" s="107"/>
      <c r="E198" s="107"/>
      <c r="F198" s="107"/>
      <c r="G198" s="107"/>
      <c r="H198" s="107"/>
      <c r="I198" s="45"/>
      <c r="J198" s="56"/>
      <c r="K198" s="43"/>
      <c r="L198" s="45">
        <f>SUM(AW60:AW183)-SUM(BK60:BK183)</f>
        <v>0</v>
      </c>
    </row>
    <row r="199" spans="1:12" ht="14.25" hidden="1" x14ac:dyDescent="0.2">
      <c r="A199" s="56"/>
      <c r="B199" s="58"/>
      <c r="C199" s="107" t="s">
        <v>799</v>
      </c>
      <c r="D199" s="107"/>
      <c r="E199" s="107"/>
      <c r="F199" s="107"/>
      <c r="G199" s="107"/>
      <c r="H199" s="107"/>
      <c r="I199" s="45"/>
      <c r="J199" s="56"/>
      <c r="K199" s="43"/>
      <c r="L199" s="45">
        <f>SUM(BC60:BC183)</f>
        <v>0</v>
      </c>
    </row>
    <row r="200" spans="1:12" ht="14.25" hidden="1" x14ac:dyDescent="0.2">
      <c r="A200" s="56"/>
      <c r="B200" s="58"/>
      <c r="C200" s="107" t="s">
        <v>800</v>
      </c>
      <c r="D200" s="107"/>
      <c r="E200" s="107"/>
      <c r="F200" s="107"/>
      <c r="G200" s="107"/>
      <c r="H200" s="107"/>
      <c r="I200" s="45"/>
      <c r="J200" s="56"/>
      <c r="K200" s="43"/>
      <c r="L200" s="45">
        <f>SUM(BB60:BB183)</f>
        <v>0</v>
      </c>
    </row>
    <row r="201" spans="1:12" ht="14.25" x14ac:dyDescent="0.2">
      <c r="A201" s="56"/>
      <c r="B201" s="58"/>
      <c r="C201" s="107" t="s">
        <v>801</v>
      </c>
      <c r="D201" s="107"/>
      <c r="E201" s="107"/>
      <c r="F201" s="107"/>
      <c r="G201" s="107"/>
      <c r="H201" s="107"/>
      <c r="I201" s="45"/>
      <c r="J201" s="56"/>
      <c r="K201" s="43"/>
      <c r="L201" s="45">
        <f>SUM(AR60:AR183)+SUM(AT60:AT183)+SUM(AV60:AV183)</f>
        <v>6379.53</v>
      </c>
    </row>
    <row r="202" spans="1:12" ht="14.25" x14ac:dyDescent="0.2">
      <c r="A202" s="56"/>
      <c r="B202" s="58"/>
      <c r="C202" s="107" t="s">
        <v>802</v>
      </c>
      <c r="D202" s="107"/>
      <c r="E202" s="107"/>
      <c r="F202" s="107"/>
      <c r="G202" s="107"/>
      <c r="H202" s="107"/>
      <c r="I202" s="45"/>
      <c r="J202" s="56"/>
      <c r="K202" s="43"/>
      <c r="L202" s="45">
        <f>SUM(AZ60:AZ183)</f>
        <v>4720.8599999999997</v>
      </c>
    </row>
    <row r="203" spans="1:12" ht="14.25" x14ac:dyDescent="0.2">
      <c r="A203" s="56"/>
      <c r="B203" s="58"/>
      <c r="C203" s="107" t="s">
        <v>803</v>
      </c>
      <c r="D203" s="107"/>
      <c r="E203" s="107"/>
      <c r="F203" s="107"/>
      <c r="G203" s="107"/>
      <c r="H203" s="107"/>
      <c r="I203" s="45"/>
      <c r="J203" s="56"/>
      <c r="K203" s="43"/>
      <c r="L203" s="45">
        <f>SUM(BA60:BA183)</f>
        <v>2296.6400000000003</v>
      </c>
    </row>
    <row r="204" spans="1:12" ht="14.25" hidden="1" x14ac:dyDescent="0.2">
      <c r="A204" s="56"/>
      <c r="B204" s="58"/>
      <c r="C204" s="107" t="s">
        <v>843</v>
      </c>
      <c r="D204" s="107"/>
      <c r="E204" s="107"/>
      <c r="F204" s="107"/>
      <c r="G204" s="107"/>
      <c r="H204" s="107"/>
      <c r="I204" s="45"/>
      <c r="J204" s="56"/>
      <c r="K204" s="43"/>
      <c r="L204" s="45">
        <f>L206+L207</f>
        <v>0</v>
      </c>
    </row>
    <row r="205" spans="1:12" ht="14.25" hidden="1" x14ac:dyDescent="0.2">
      <c r="A205" s="56"/>
      <c r="B205" s="58"/>
      <c r="C205" s="106" t="s">
        <v>791</v>
      </c>
      <c r="D205" s="107"/>
      <c r="E205" s="107"/>
      <c r="F205" s="107"/>
      <c r="G205" s="107"/>
      <c r="H205" s="107"/>
      <c r="I205" s="45"/>
      <c r="J205" s="56"/>
      <c r="K205" s="43"/>
      <c r="L205" s="45"/>
    </row>
    <row r="206" spans="1:12" ht="14.25" hidden="1" x14ac:dyDescent="0.2">
      <c r="A206" s="56"/>
      <c r="B206" s="58"/>
      <c r="C206" s="107" t="s">
        <v>805</v>
      </c>
      <c r="D206" s="107"/>
      <c r="E206" s="107"/>
      <c r="F206" s="107"/>
      <c r="G206" s="107"/>
      <c r="H206" s="107"/>
      <c r="I206" s="45"/>
      <c r="J206" s="56"/>
      <c r="K206" s="43"/>
      <c r="L206" s="45">
        <f>SUM(BK60:BK183)</f>
        <v>0</v>
      </c>
    </row>
    <row r="207" spans="1:12" ht="14.25" hidden="1" x14ac:dyDescent="0.2">
      <c r="A207" s="56"/>
      <c r="B207" s="58"/>
      <c r="C207" s="107" t="s">
        <v>806</v>
      </c>
      <c r="D207" s="107"/>
      <c r="E207" s="107"/>
      <c r="F207" s="107"/>
      <c r="G207" s="107"/>
      <c r="H207" s="107"/>
      <c r="I207" s="45"/>
      <c r="J207" s="56"/>
      <c r="K207" s="43"/>
      <c r="L207" s="45">
        <f>SUM(BD60:BD183)</f>
        <v>0</v>
      </c>
    </row>
    <row r="208" spans="1:12" ht="14.25" x14ac:dyDescent="0.2">
      <c r="A208" s="56"/>
      <c r="B208" s="58"/>
      <c r="C208" s="107" t="s">
        <v>844</v>
      </c>
      <c r="D208" s="107"/>
      <c r="E208" s="107"/>
      <c r="F208" s="107"/>
      <c r="G208" s="107"/>
      <c r="H208" s="107"/>
      <c r="I208" s="45"/>
      <c r="J208" s="56"/>
      <c r="K208" s="43"/>
      <c r="L208" s="45">
        <f>L161</f>
        <v>13397.029999999999</v>
      </c>
    </row>
    <row r="209" spans="1:12" ht="14.25" x14ac:dyDescent="0.2">
      <c r="A209" s="56"/>
      <c r="B209" s="58"/>
      <c r="C209" s="80" t="s">
        <v>810</v>
      </c>
      <c r="D209" s="107"/>
      <c r="E209" s="107"/>
      <c r="F209" s="107"/>
      <c r="G209" s="107"/>
      <c r="H209" s="107"/>
      <c r="I209" s="45"/>
      <c r="J209" s="56"/>
      <c r="K209" s="43"/>
      <c r="L209" s="45"/>
    </row>
    <row r="210" spans="1:12" ht="14.25" hidden="1" x14ac:dyDescent="0.2">
      <c r="A210" s="56"/>
      <c r="B210" s="58"/>
      <c r="C210" s="107" t="s">
        <v>811</v>
      </c>
      <c r="D210" s="107"/>
      <c r="E210" s="107"/>
      <c r="F210" s="107"/>
      <c r="G210" s="107"/>
      <c r="H210" s="107"/>
      <c r="I210" s="45"/>
      <c r="J210" s="56"/>
      <c r="K210" s="43"/>
      <c r="L210" s="45">
        <f>SUM(AX60:AX183)</f>
        <v>0</v>
      </c>
    </row>
    <row r="211" spans="1:12" ht="14.25" hidden="1" x14ac:dyDescent="0.2">
      <c r="A211" s="56"/>
      <c r="B211" s="58"/>
      <c r="C211" s="107" t="s">
        <v>812</v>
      </c>
      <c r="D211" s="107"/>
      <c r="E211" s="107"/>
      <c r="F211" s="107"/>
      <c r="G211" s="107"/>
      <c r="H211" s="107"/>
      <c r="I211" s="45"/>
      <c r="J211" s="56"/>
      <c r="K211" s="43"/>
      <c r="L211" s="45">
        <f>SUM(AY60:AY183)</f>
        <v>0</v>
      </c>
    </row>
    <row r="212" spans="1:12" ht="14.25" x14ac:dyDescent="0.2">
      <c r="A212" s="56"/>
      <c r="B212" s="58"/>
      <c r="C212" s="107" t="s">
        <v>813</v>
      </c>
      <c r="D212" s="107"/>
      <c r="E212" s="107"/>
      <c r="F212" s="108"/>
      <c r="G212" s="47">
        <f>Source!F565</f>
        <v>10.368</v>
      </c>
      <c r="H212" s="56"/>
      <c r="I212" s="56"/>
      <c r="J212" s="56"/>
      <c r="K212" s="56"/>
      <c r="L212" s="56"/>
    </row>
    <row r="213" spans="1:12" ht="14.25" hidden="1" customHeight="1" x14ac:dyDescent="0.2">
      <c r="A213" s="56"/>
      <c r="B213" s="58"/>
      <c r="C213" s="107" t="s">
        <v>814</v>
      </c>
      <c r="D213" s="107"/>
      <c r="E213" s="107"/>
      <c r="F213" s="108"/>
      <c r="G213" s="47">
        <f>Source!F566</f>
        <v>0</v>
      </c>
      <c r="H213" s="56"/>
      <c r="I213" s="56"/>
      <c r="J213" s="56"/>
      <c r="K213" s="56"/>
      <c r="L213" s="56"/>
    </row>
    <row r="217" spans="1:12" ht="14.25" customHeight="1" x14ac:dyDescent="0.2">
      <c r="A217" s="70"/>
      <c r="B217" s="71" t="s">
        <v>845</v>
      </c>
      <c r="C217" s="72" t="str">
        <f>IF(Source!AC12&lt;&gt;"", Source!AC12," ")</f>
        <v xml:space="preserve"> </v>
      </c>
      <c r="D217" s="32"/>
      <c r="E217" s="32"/>
      <c r="F217" s="32"/>
      <c r="G217" s="32"/>
      <c r="H217" s="12" t="str">
        <f>IF(Source!AB12&lt;&gt;"", Source!AB12," ")</f>
        <v xml:space="preserve"> </v>
      </c>
      <c r="I217" s="22"/>
      <c r="J217" s="22"/>
      <c r="K217" s="36"/>
      <c r="L217" s="36"/>
    </row>
    <row r="218" spans="1:12" ht="14.25" customHeight="1" x14ac:dyDescent="0.2">
      <c r="A218" s="70"/>
      <c r="B218" s="73"/>
      <c r="C218" s="110" t="s">
        <v>846</v>
      </c>
      <c r="D218" s="110"/>
      <c r="E218" s="110"/>
      <c r="F218" s="110"/>
      <c r="G218" s="110"/>
      <c r="H218" s="22"/>
      <c r="I218" s="22"/>
      <c r="J218" s="22"/>
      <c r="K218" s="36"/>
      <c r="L218" s="36"/>
    </row>
    <row r="219" spans="1:12" ht="14.25" customHeight="1" x14ac:dyDescent="0.2">
      <c r="A219" s="70"/>
      <c r="B219" s="73"/>
      <c r="C219" s="11"/>
      <c r="D219" s="11"/>
      <c r="E219" s="11"/>
      <c r="F219" s="11"/>
      <c r="G219" s="11"/>
      <c r="H219" s="22"/>
      <c r="I219" s="22"/>
      <c r="J219" s="22"/>
      <c r="K219" s="36"/>
      <c r="L219" s="36"/>
    </row>
    <row r="220" spans="1:12" ht="14.25" customHeight="1" x14ac:dyDescent="0.2">
      <c r="A220" s="70"/>
      <c r="B220" s="71" t="s">
        <v>847</v>
      </c>
      <c r="C220" s="72" t="str">
        <f>IF(Source!AE12&lt;&gt;"", Source!AE12," ")</f>
        <v xml:space="preserve"> </v>
      </c>
      <c r="D220" s="32"/>
      <c r="E220" s="32"/>
      <c r="F220" s="32"/>
      <c r="G220" s="32"/>
      <c r="H220" s="12" t="str">
        <f>IF(Source!AD12&lt;&gt;"", Source!AD12," ")</f>
        <v xml:space="preserve"> </v>
      </c>
      <c r="I220" s="22"/>
      <c r="J220" s="22"/>
      <c r="K220" s="36"/>
      <c r="L220" s="36"/>
    </row>
    <row r="221" spans="1:12" ht="14.25" customHeight="1" x14ac:dyDescent="0.2">
      <c r="A221" s="11"/>
      <c r="B221" s="11"/>
      <c r="C221" s="110" t="s">
        <v>846</v>
      </c>
      <c r="D221" s="110"/>
      <c r="E221" s="110"/>
      <c r="F221" s="110"/>
      <c r="G221" s="110"/>
      <c r="H221" s="22"/>
      <c r="I221" s="22"/>
      <c r="J221" s="22"/>
      <c r="K221" s="36"/>
      <c r="L221" s="36"/>
    </row>
  </sheetData>
  <mergeCells count="179">
    <mergeCell ref="C212:F212"/>
    <mergeCell ref="C213:F213"/>
    <mergeCell ref="C218:G218"/>
    <mergeCell ref="C221:G221"/>
    <mergeCell ref="C206:H206"/>
    <mergeCell ref="C207:H207"/>
    <mergeCell ref="C208:H208"/>
    <mergeCell ref="C209:H209"/>
    <mergeCell ref="C210:H210"/>
    <mergeCell ref="C211:H211"/>
    <mergeCell ref="C200:H200"/>
    <mergeCell ref="C201:H201"/>
    <mergeCell ref="C202:H202"/>
    <mergeCell ref="C203:H203"/>
    <mergeCell ref="C204:H204"/>
    <mergeCell ref="C205:H205"/>
    <mergeCell ref="C194:H194"/>
    <mergeCell ref="C195:H195"/>
    <mergeCell ref="C196:H196"/>
    <mergeCell ref="C197:H197"/>
    <mergeCell ref="C198:H198"/>
    <mergeCell ref="C199:H199"/>
    <mergeCell ref="C188:H188"/>
    <mergeCell ref="C189:H189"/>
    <mergeCell ref="C190:H190"/>
    <mergeCell ref="C191:H191"/>
    <mergeCell ref="C192:H192"/>
    <mergeCell ref="C193:H193"/>
    <mergeCell ref="C181:H181"/>
    <mergeCell ref="C182:H182"/>
    <mergeCell ref="C183:H183"/>
    <mergeCell ref="C185:H185"/>
    <mergeCell ref="C186:H186"/>
    <mergeCell ref="C187:H187"/>
    <mergeCell ref="C175:H175"/>
    <mergeCell ref="C176:H176"/>
    <mergeCell ref="C177:H177"/>
    <mergeCell ref="C178:H178"/>
    <mergeCell ref="C179:H179"/>
    <mergeCell ref="C180:H180"/>
    <mergeCell ref="C169:H169"/>
    <mergeCell ref="C170:H170"/>
    <mergeCell ref="C171:H171"/>
    <mergeCell ref="C172:H172"/>
    <mergeCell ref="C173:H173"/>
    <mergeCell ref="C174:H174"/>
    <mergeCell ref="C163:H163"/>
    <mergeCell ref="C164:H164"/>
    <mergeCell ref="C165:H165"/>
    <mergeCell ref="C166:H166"/>
    <mergeCell ref="C167:H167"/>
    <mergeCell ref="C168:H168"/>
    <mergeCell ref="C156:H156"/>
    <mergeCell ref="C157:H157"/>
    <mergeCell ref="C158:H158"/>
    <mergeCell ref="C159:H159"/>
    <mergeCell ref="C161:H161"/>
    <mergeCell ref="C162:H162"/>
    <mergeCell ref="C149:H149"/>
    <mergeCell ref="C150:H150"/>
    <mergeCell ref="C151:H151"/>
    <mergeCell ref="C152:H152"/>
    <mergeCell ref="C153:H153"/>
    <mergeCell ref="C154:H154"/>
    <mergeCell ref="C143:H143"/>
    <mergeCell ref="C144:H144"/>
    <mergeCell ref="C145:H145"/>
    <mergeCell ref="C146:H146"/>
    <mergeCell ref="C147:H147"/>
    <mergeCell ref="C148:H148"/>
    <mergeCell ref="C137:H137"/>
    <mergeCell ref="C138:H138"/>
    <mergeCell ref="C139:H139"/>
    <mergeCell ref="C140:H140"/>
    <mergeCell ref="C141:H141"/>
    <mergeCell ref="C142:H142"/>
    <mergeCell ref="C130:H130"/>
    <mergeCell ref="C131:H131"/>
    <mergeCell ref="C132:H132"/>
    <mergeCell ref="C133:H133"/>
    <mergeCell ref="C134:H134"/>
    <mergeCell ref="C136:H136"/>
    <mergeCell ref="C124:H124"/>
    <mergeCell ref="C125:H125"/>
    <mergeCell ref="C126:H126"/>
    <mergeCell ref="C127:H127"/>
    <mergeCell ref="C128:H128"/>
    <mergeCell ref="C129:H129"/>
    <mergeCell ref="C118:H118"/>
    <mergeCell ref="C119:H119"/>
    <mergeCell ref="C120:H120"/>
    <mergeCell ref="C121:H121"/>
    <mergeCell ref="C122:H122"/>
    <mergeCell ref="C123:H123"/>
    <mergeCell ref="C109:H109"/>
    <mergeCell ref="C110:F110"/>
    <mergeCell ref="C111:F111"/>
    <mergeCell ref="C114:H114"/>
    <mergeCell ref="C116:H116"/>
    <mergeCell ref="C117:H117"/>
    <mergeCell ref="C103:H103"/>
    <mergeCell ref="C104:H104"/>
    <mergeCell ref="C105:H105"/>
    <mergeCell ref="C106:H106"/>
    <mergeCell ref="C107:H107"/>
    <mergeCell ref="C108:H108"/>
    <mergeCell ref="C97:H97"/>
    <mergeCell ref="C98:H98"/>
    <mergeCell ref="C99:H99"/>
    <mergeCell ref="C100:H100"/>
    <mergeCell ref="C101:H101"/>
    <mergeCell ref="C102:H102"/>
    <mergeCell ref="C91:H91"/>
    <mergeCell ref="C92:H92"/>
    <mergeCell ref="C93:H93"/>
    <mergeCell ref="C94:H94"/>
    <mergeCell ref="C95:H95"/>
    <mergeCell ref="C96:H96"/>
    <mergeCell ref="C85:H85"/>
    <mergeCell ref="C86:H86"/>
    <mergeCell ref="C87:H87"/>
    <mergeCell ref="C88:H88"/>
    <mergeCell ref="C89:H89"/>
    <mergeCell ref="C90:H90"/>
    <mergeCell ref="C73:L73"/>
    <mergeCell ref="C81:H81"/>
    <mergeCell ref="I81:J81"/>
    <mergeCell ref="K81:L81"/>
    <mergeCell ref="C83:H83"/>
    <mergeCell ref="C84:H84"/>
    <mergeCell ref="E54:G57"/>
    <mergeCell ref="H54:L57"/>
    <mergeCell ref="A61:L61"/>
    <mergeCell ref="C63:L63"/>
    <mergeCell ref="C71:H71"/>
    <mergeCell ref="I71:J71"/>
    <mergeCell ref="K71:L71"/>
    <mergeCell ref="C51:D51"/>
    <mergeCell ref="C52:D52"/>
    <mergeCell ref="A54:A58"/>
    <mergeCell ref="B54:B58"/>
    <mergeCell ref="C54:C58"/>
    <mergeCell ref="D54:D58"/>
    <mergeCell ref="A36:L36"/>
    <mergeCell ref="C41:L41"/>
    <mergeCell ref="C42:L42"/>
    <mergeCell ref="C46:D46"/>
    <mergeCell ref="C49:D49"/>
    <mergeCell ref="C50:D50"/>
    <mergeCell ref="A27:L27"/>
    <mergeCell ref="A28:L28"/>
    <mergeCell ref="A30:L30"/>
    <mergeCell ref="A31:L31"/>
    <mergeCell ref="A33:L33"/>
    <mergeCell ref="A35:L35"/>
    <mergeCell ref="A20:E20"/>
    <mergeCell ref="F20:L20"/>
    <mergeCell ref="A22:E22"/>
    <mergeCell ref="F22:L22"/>
    <mergeCell ref="A24:E24"/>
    <mergeCell ref="F24:L24"/>
    <mergeCell ref="A14:E14"/>
    <mergeCell ref="F14:L14"/>
    <mergeCell ref="A16:E16"/>
    <mergeCell ref="F16:L16"/>
    <mergeCell ref="A18:E18"/>
    <mergeCell ref="F18:L18"/>
    <mergeCell ref="B7:E7"/>
    <mergeCell ref="H7:L7"/>
    <mergeCell ref="A10:E10"/>
    <mergeCell ref="F10:L10"/>
    <mergeCell ref="A12:E12"/>
    <mergeCell ref="F12:L12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73"/>
  <sheetViews>
    <sheetView topLeftCell="A127" zoomScaleNormal="100" workbookViewId="0">
      <selection activeCell="C214" sqref="C214:H214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93" ht="16.5" customHeight="1" x14ac:dyDescent="0.25">
      <c r="A3" s="10"/>
      <c r="B3" s="78" t="s">
        <v>707</v>
      </c>
      <c r="C3" s="78"/>
      <c r="D3" s="78"/>
      <c r="E3" s="78"/>
      <c r="F3" s="11"/>
      <c r="G3" s="11"/>
      <c r="H3" s="78" t="s">
        <v>708</v>
      </c>
      <c r="I3" s="78"/>
      <c r="J3" s="78"/>
      <c r="K3" s="78"/>
      <c r="L3" s="78"/>
    </row>
    <row r="4" spans="1:93" ht="14.25" customHeight="1" x14ac:dyDescent="0.2">
      <c r="A4" s="11"/>
      <c r="B4" s="79"/>
      <c r="C4" s="79"/>
      <c r="D4" s="79"/>
      <c r="E4" s="79"/>
      <c r="F4" s="11"/>
      <c r="G4" s="11"/>
      <c r="H4" s="79"/>
      <c r="I4" s="79"/>
      <c r="J4" s="79"/>
      <c r="K4" s="79"/>
      <c r="L4" s="79"/>
    </row>
    <row r="5" spans="1:93" ht="14.25" customHeight="1" x14ac:dyDescent="0.2">
      <c r="A5" s="11"/>
      <c r="B5" s="11"/>
      <c r="C5" s="12"/>
      <c r="D5" s="12"/>
      <c r="E5" s="12"/>
      <c r="F5" s="11"/>
      <c r="G5" s="11"/>
      <c r="H5" s="12"/>
      <c r="I5" s="12"/>
      <c r="J5" s="12"/>
      <c r="K5" s="12"/>
      <c r="L5" s="12"/>
    </row>
    <row r="6" spans="1:93" ht="14.25" customHeight="1" x14ac:dyDescent="0.2">
      <c r="A6" s="12"/>
      <c r="B6" s="79" t="str">
        <f>CONCATENATE("______________________ ", IF(Source!AL12&lt;&gt;"", Source!AL12, ""))</f>
        <v xml:space="preserve">______________________ </v>
      </c>
      <c r="C6" s="79"/>
      <c r="D6" s="79"/>
      <c r="E6" s="79"/>
      <c r="F6" s="11"/>
      <c r="G6" s="11"/>
      <c r="H6" s="79" t="str">
        <f>CONCATENATE("______________________ ", IF(Source!AH12&lt;&gt;"", Source!AH12, ""))</f>
        <v xml:space="preserve">______________________ </v>
      </c>
      <c r="I6" s="79"/>
      <c r="J6" s="79"/>
      <c r="K6" s="79"/>
      <c r="L6" s="79"/>
    </row>
    <row r="7" spans="1:93" ht="14.25" customHeight="1" x14ac:dyDescent="0.2">
      <c r="A7" s="13"/>
      <c r="B7" s="83" t="s">
        <v>709</v>
      </c>
      <c r="C7" s="83"/>
      <c r="D7" s="83"/>
      <c r="E7" s="83"/>
      <c r="F7" s="11"/>
      <c r="G7" s="11"/>
      <c r="H7" s="83" t="s">
        <v>709</v>
      </c>
      <c r="I7" s="83"/>
      <c r="J7" s="83"/>
      <c r="K7" s="83"/>
      <c r="L7" s="83"/>
    </row>
    <row r="10" spans="1:93" ht="12.75" customHeight="1" x14ac:dyDescent="0.2">
      <c r="A10" s="81" t="s">
        <v>710</v>
      </c>
      <c r="B10" s="81"/>
      <c r="C10" s="81"/>
      <c r="D10" s="81"/>
      <c r="E10" s="81"/>
      <c r="F10" s="82" t="s">
        <v>749</v>
      </c>
      <c r="G10" s="82"/>
      <c r="H10" s="82"/>
      <c r="I10" s="82"/>
      <c r="J10" s="82"/>
      <c r="K10" s="82"/>
      <c r="L10" s="82"/>
    </row>
    <row r="11" spans="1:93" ht="12.75" customHeight="1" x14ac:dyDescent="0.2">
      <c r="A11" s="15"/>
      <c r="B11" s="15"/>
      <c r="C11" s="15"/>
      <c r="D11" s="15"/>
      <c r="E11" s="15"/>
      <c r="F11" s="16"/>
      <c r="G11" s="16"/>
      <c r="H11" s="16"/>
      <c r="I11" s="16"/>
      <c r="J11" s="16"/>
      <c r="K11" s="16"/>
      <c r="L11" s="16"/>
    </row>
    <row r="12" spans="1:93" ht="25.5" x14ac:dyDescent="0.2">
      <c r="A12" s="81" t="s">
        <v>711</v>
      </c>
      <c r="B12" s="81"/>
      <c r="C12" s="81"/>
      <c r="D12" s="81"/>
      <c r="E12" s="81"/>
      <c r="F12" s="8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12" s="82"/>
      <c r="H12" s="82"/>
      <c r="I12" s="82"/>
      <c r="J12" s="82"/>
      <c r="K12" s="82"/>
      <c r="L12" s="82"/>
      <c r="CO12" s="3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13" spans="1:93" ht="12.75" customHeight="1" x14ac:dyDescent="0.2">
      <c r="A13" s="15"/>
      <c r="B13" s="15"/>
      <c r="C13" s="15"/>
      <c r="D13" s="15"/>
      <c r="E13" s="15"/>
      <c r="F13" s="16"/>
      <c r="G13" s="16"/>
      <c r="H13" s="16"/>
      <c r="I13" s="16"/>
      <c r="J13" s="16"/>
      <c r="K13" s="16"/>
      <c r="L13" s="16"/>
    </row>
    <row r="14" spans="1:93" ht="127.5" x14ac:dyDescent="0.2">
      <c r="A14" s="81" t="s">
        <v>712</v>
      </c>
      <c r="B14" s="81"/>
      <c r="C14" s="81"/>
      <c r="D14" s="81"/>
      <c r="E14" s="81"/>
      <c r="F14" s="8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14" s="82"/>
      <c r="H14" s="82"/>
      <c r="I14" s="82"/>
      <c r="J14" s="82"/>
      <c r="K14" s="82"/>
      <c r="L14" s="82"/>
      <c r="CO14" s="3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15" spans="1:93" ht="12.75" customHeight="1" x14ac:dyDescent="0.2">
      <c r="A15" s="15"/>
      <c r="B15" s="15"/>
      <c r="C15" s="15"/>
      <c r="D15" s="15"/>
      <c r="E15" s="15"/>
      <c r="F15" s="16"/>
      <c r="G15" s="16"/>
      <c r="H15" s="16"/>
      <c r="I15" s="16"/>
      <c r="J15" s="16"/>
      <c r="K15" s="16"/>
      <c r="L15" s="16"/>
    </row>
    <row r="16" spans="1:93" ht="76.5" customHeight="1" x14ac:dyDescent="0.2">
      <c r="A16" s="81" t="s">
        <v>713</v>
      </c>
      <c r="B16" s="81"/>
      <c r="C16" s="81"/>
      <c r="D16" s="81"/>
      <c r="E16" s="81"/>
      <c r="F16" s="82" t="s">
        <v>499</v>
      </c>
      <c r="G16" s="82"/>
      <c r="H16" s="82"/>
      <c r="I16" s="82"/>
      <c r="J16" s="82"/>
      <c r="K16" s="82"/>
      <c r="L16" s="82"/>
    </row>
    <row r="17" spans="1:12" ht="12.75" customHeight="1" x14ac:dyDescent="0.2">
      <c r="A17" s="15"/>
      <c r="B17" s="15"/>
      <c r="C17" s="15"/>
      <c r="D17" s="15"/>
      <c r="E17" s="15"/>
      <c r="F17" s="16"/>
      <c r="G17" s="16"/>
      <c r="H17" s="16"/>
      <c r="I17" s="16"/>
      <c r="J17" s="16"/>
      <c r="K17" s="16"/>
      <c r="L17" s="16"/>
    </row>
    <row r="18" spans="1:12" ht="38.25" customHeight="1" x14ac:dyDescent="0.2">
      <c r="A18" s="81" t="s">
        <v>714</v>
      </c>
      <c r="B18" s="81"/>
      <c r="C18" s="81"/>
      <c r="D18" s="81"/>
      <c r="E18" s="81"/>
      <c r="F18" s="82" t="s">
        <v>501</v>
      </c>
      <c r="G18" s="82"/>
      <c r="H18" s="82"/>
      <c r="I18" s="82"/>
      <c r="J18" s="82"/>
      <c r="K18" s="82"/>
      <c r="L18" s="82"/>
    </row>
    <row r="19" spans="1:12" ht="12.75" customHeight="1" x14ac:dyDescent="0.2">
      <c r="A19" s="17"/>
      <c r="B19" s="17"/>
      <c r="C19" s="17"/>
      <c r="D19" s="17"/>
      <c r="E19" s="17"/>
      <c r="F19" s="18"/>
      <c r="G19" s="18"/>
      <c r="H19" s="18"/>
      <c r="I19" s="18"/>
      <c r="J19" s="18"/>
      <c r="K19" s="18"/>
      <c r="L19" s="18"/>
    </row>
    <row r="20" spans="1:12" ht="12.75" customHeight="1" x14ac:dyDescent="0.2">
      <c r="A20" s="81" t="s">
        <v>715</v>
      </c>
      <c r="B20" s="81"/>
      <c r="C20" s="81"/>
      <c r="D20" s="81"/>
      <c r="E20" s="81"/>
      <c r="F20" s="82" t="s">
        <v>750</v>
      </c>
      <c r="G20" s="82"/>
      <c r="H20" s="82"/>
      <c r="I20" s="82"/>
      <c r="J20" s="82"/>
      <c r="K20" s="82"/>
      <c r="L20" s="82"/>
    </row>
    <row r="21" spans="1:12" ht="12.75" customHeight="1" x14ac:dyDescent="0.2">
      <c r="A21" s="17"/>
      <c r="B21" s="17"/>
      <c r="C21" s="17"/>
      <c r="D21" s="17"/>
      <c r="E21" s="17"/>
      <c r="F21" s="18"/>
      <c r="G21" s="18"/>
      <c r="H21" s="18"/>
      <c r="I21" s="18"/>
      <c r="J21" s="18"/>
      <c r="K21" s="18"/>
      <c r="L21" s="18"/>
    </row>
    <row r="22" spans="1:12" ht="12.75" customHeight="1" x14ac:dyDescent="0.2">
      <c r="A22" s="81" t="s">
        <v>716</v>
      </c>
      <c r="B22" s="81"/>
      <c r="C22" s="81"/>
      <c r="D22" s="81"/>
      <c r="E22" s="81"/>
      <c r="F22" s="82" t="str">
        <f>IF(Source!CZ12 &lt;&gt; "", Source!CZ12, "")</f>
        <v/>
      </c>
      <c r="G22" s="82"/>
      <c r="H22" s="82"/>
      <c r="I22" s="82"/>
      <c r="J22" s="82"/>
      <c r="K22" s="82"/>
      <c r="L22" s="82"/>
    </row>
    <row r="23" spans="1:12" ht="12.75" customHeight="1" x14ac:dyDescent="0.2">
      <c r="A23" s="17"/>
      <c r="B23" s="17"/>
      <c r="C23" s="17"/>
      <c r="D23" s="17"/>
      <c r="E23" s="17"/>
      <c r="F23" s="18"/>
      <c r="G23" s="18"/>
      <c r="H23" s="18"/>
      <c r="I23" s="18"/>
      <c r="J23" s="18"/>
      <c r="K23" s="18"/>
      <c r="L23" s="16"/>
    </row>
    <row r="24" spans="1:12" ht="12.75" customHeight="1" x14ac:dyDescent="0.2">
      <c r="A24" s="81" t="s">
        <v>717</v>
      </c>
      <c r="B24" s="81"/>
      <c r="C24" s="81"/>
      <c r="D24" s="81"/>
      <c r="E24" s="81"/>
      <c r="F24" s="82" t="str">
        <f>IF(Source!DA12 &lt;&gt; "", Source!DA12, "")</f>
        <v/>
      </c>
      <c r="G24" s="82"/>
      <c r="H24" s="82"/>
      <c r="I24" s="82"/>
      <c r="J24" s="82"/>
      <c r="K24" s="82"/>
      <c r="L24" s="82"/>
    </row>
    <row r="25" spans="1:12" ht="12.75" customHeight="1" x14ac:dyDescent="0.2">
      <c r="A25" s="9"/>
      <c r="B25" s="9"/>
      <c r="C25" s="9"/>
      <c r="D25" s="9"/>
      <c r="E25" s="9"/>
      <c r="F25" s="19"/>
      <c r="G25" s="19"/>
      <c r="H25" s="19"/>
      <c r="I25" s="19"/>
      <c r="J25" s="19"/>
      <c r="K25" s="19"/>
      <c r="L25" s="19"/>
    </row>
    <row r="26" spans="1:12" ht="12.75" customHeight="1" x14ac:dyDescent="0.2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</row>
    <row r="27" spans="1:12" ht="15.75" customHeight="1" x14ac:dyDescent="0.25">
      <c r="A27" s="84"/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</row>
    <row r="28" spans="1:12" ht="14.25" customHeight="1" x14ac:dyDescent="0.2">
      <c r="A28" s="85" t="s">
        <v>718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</row>
    <row r="29" spans="1:12" ht="14.25" customHeight="1" x14ac:dyDescent="0.2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spans="1:12" ht="28.5" customHeight="1" x14ac:dyDescent="0.25">
      <c r="A30" s="84" t="s">
        <v>886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</row>
    <row r="31" spans="1:12" ht="14.25" customHeight="1" x14ac:dyDescent="0.2">
      <c r="A31" s="85" t="s">
        <v>719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</row>
    <row r="32" spans="1:12" ht="14.25" customHeight="1" x14ac:dyDescent="0.2">
      <c r="A32" s="11"/>
      <c r="B32" s="11"/>
      <c r="C32" s="11"/>
      <c r="D32" s="11"/>
      <c r="E32" s="11"/>
      <c r="F32" s="13"/>
      <c r="G32" s="13"/>
      <c r="H32" s="13"/>
      <c r="I32" s="13"/>
      <c r="J32" s="13"/>
      <c r="K32" s="13"/>
      <c r="L32" s="13"/>
    </row>
    <row r="33" spans="1:12" ht="15.75" customHeight="1" x14ac:dyDescent="0.25">
      <c r="A33" s="86" t="str">
        <f>CONCATENATE( "ЛОКАЛЬНАЯ СМЕТА № ", Source!L573, " ",Source!CM573)</f>
        <v xml:space="preserve">ЛОКАЛЬНАЯ СМЕТА № 09-01-02 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</row>
    <row r="34" spans="1:12" ht="15" customHeight="1" x14ac:dyDescent="0.25">
      <c r="A34" s="20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0"/>
    </row>
    <row r="35" spans="1:12" ht="18" customHeight="1" x14ac:dyDescent="0.25">
      <c r="A35" s="87" t="str">
        <f>IF(Source!G573&lt;&gt;"Новая локальная смета", Source!G573, "")</f>
        <v>ПНР КТП</v>
      </c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</row>
    <row r="36" spans="1:12" ht="14.25" customHeight="1" x14ac:dyDescent="0.2">
      <c r="A36" s="85" t="s">
        <v>720</v>
      </c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</row>
    <row r="37" spans="1:12" ht="14.25" customHeight="1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ht="14.25" customHeight="1" x14ac:dyDescent="0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1:12" ht="12.75" customHeight="1" x14ac:dyDescent="0.2">
      <c r="A39" s="14" t="s">
        <v>721</v>
      </c>
      <c r="B39" s="14"/>
      <c r="C39" s="23" t="s">
        <v>751</v>
      </c>
      <c r="D39" s="14" t="s">
        <v>722</v>
      </c>
      <c r="E39" s="14"/>
      <c r="F39" s="14"/>
      <c r="G39" s="14"/>
      <c r="H39" s="14"/>
      <c r="I39" s="14"/>
      <c r="J39" s="14"/>
      <c r="K39" s="14"/>
      <c r="L39" s="14"/>
    </row>
    <row r="40" spans="1:12" ht="12.75" customHeight="1" x14ac:dyDescent="0.2">
      <c r="A40" s="14"/>
      <c r="B40" s="14"/>
      <c r="C40" s="24"/>
      <c r="D40" s="14"/>
      <c r="E40" s="14"/>
      <c r="F40" s="14"/>
      <c r="G40" s="14"/>
      <c r="H40" s="14"/>
      <c r="I40" s="14"/>
      <c r="J40" s="14"/>
      <c r="K40" s="14"/>
      <c r="L40" s="14"/>
    </row>
    <row r="41" spans="1:12" ht="12.75" customHeight="1" x14ac:dyDescent="0.2">
      <c r="A41" s="14" t="s">
        <v>723</v>
      </c>
      <c r="B41" s="14"/>
      <c r="C41" s="93"/>
      <c r="D41" s="93"/>
      <c r="E41" s="93"/>
      <c r="F41" s="93"/>
      <c r="G41" s="93"/>
      <c r="H41" s="93"/>
      <c r="I41" s="93"/>
      <c r="J41" s="93"/>
      <c r="K41" s="93"/>
      <c r="L41" s="93"/>
    </row>
    <row r="42" spans="1:12" ht="12.75" customHeight="1" x14ac:dyDescent="0.2">
      <c r="A42" s="25"/>
      <c r="B42" s="26"/>
      <c r="C42" s="85" t="s">
        <v>724</v>
      </c>
      <c r="D42" s="85"/>
      <c r="E42" s="85"/>
      <c r="F42" s="85"/>
      <c r="G42" s="85"/>
      <c r="H42" s="85"/>
      <c r="I42" s="85"/>
      <c r="J42" s="85"/>
      <c r="K42" s="85"/>
      <c r="L42" s="85"/>
    </row>
    <row r="43" spans="1:12" ht="14.25" customHeight="1" x14ac:dyDescent="0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spans="1:12" ht="14.25" customHeight="1" x14ac:dyDescent="0.2">
      <c r="A44" s="27" t="s">
        <v>752</v>
      </c>
      <c r="B44" s="11"/>
      <c r="C44" s="11"/>
      <c r="D44" s="28"/>
      <c r="E44" s="11"/>
      <c r="F44" s="11"/>
      <c r="G44" s="11"/>
      <c r="H44" s="11"/>
      <c r="I44" s="11"/>
      <c r="J44" s="11"/>
      <c r="K44" s="11"/>
      <c r="L44" s="11"/>
    </row>
    <row r="45" spans="1:12" ht="14.25" customHeight="1" x14ac:dyDescent="0.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spans="1:12" ht="14.25" customHeight="1" x14ac:dyDescent="0.2">
      <c r="A46" s="27" t="s">
        <v>725</v>
      </c>
      <c r="B46" s="11"/>
      <c r="C46" s="88">
        <f>C49+C50+C51+C52</f>
        <v>95.32</v>
      </c>
      <c r="D46" s="89"/>
      <c r="E46" s="14" t="s">
        <v>726</v>
      </c>
      <c r="F46" s="9"/>
      <c r="G46" s="9"/>
      <c r="H46" s="9"/>
      <c r="I46" s="9"/>
      <c r="J46" s="9"/>
      <c r="K46" s="9"/>
      <c r="L46" s="11"/>
    </row>
    <row r="47" spans="1:12" ht="14.25" customHeight="1" x14ac:dyDescent="0.2">
      <c r="A47" s="27"/>
      <c r="B47" s="11"/>
      <c r="C47" s="66"/>
      <c r="D47" s="29"/>
      <c r="E47" s="14"/>
      <c r="F47" s="9"/>
      <c r="G47" s="14" t="s">
        <v>727</v>
      </c>
      <c r="H47" s="11"/>
      <c r="I47" s="14"/>
      <c r="J47" s="14"/>
      <c r="K47" s="68">
        <f>ROUND(SUM(AR60:AR266)/1000, 2)</f>
        <v>45.39</v>
      </c>
      <c r="L47" s="14" t="s">
        <v>726</v>
      </c>
    </row>
    <row r="48" spans="1:12" ht="14.25" customHeight="1" x14ac:dyDescent="0.2">
      <c r="A48" s="11"/>
      <c r="B48" s="30" t="s">
        <v>728</v>
      </c>
      <c r="C48" s="67"/>
      <c r="D48" s="11"/>
      <c r="E48" s="14"/>
      <c r="F48" s="9"/>
      <c r="G48" s="14" t="s">
        <v>729</v>
      </c>
      <c r="H48" s="11"/>
      <c r="I48" s="14"/>
      <c r="J48" s="14"/>
      <c r="K48" s="68">
        <f>ROUND(SUM(AT60:AT266)/1000, 2)</f>
        <v>0</v>
      </c>
      <c r="L48" s="14" t="s">
        <v>726</v>
      </c>
    </row>
    <row r="49" spans="1:12" ht="14.25" customHeight="1" x14ac:dyDescent="0.2">
      <c r="A49" s="11"/>
      <c r="B49" s="27" t="s">
        <v>730</v>
      </c>
      <c r="C49" s="88">
        <f>ROUND((Source!F637)/1000, 2)</f>
        <v>0</v>
      </c>
      <c r="D49" s="89"/>
      <c r="E49" s="14" t="s">
        <v>726</v>
      </c>
      <c r="F49" s="9"/>
      <c r="G49" s="14" t="s">
        <v>731</v>
      </c>
      <c r="H49" s="11"/>
      <c r="I49" s="14"/>
      <c r="J49" s="29"/>
      <c r="K49" s="69">
        <f>Source!F642</f>
        <v>71.837440000000001</v>
      </c>
      <c r="L49" s="14" t="s">
        <v>505</v>
      </c>
    </row>
    <row r="50" spans="1:12" ht="14.25" customHeight="1" x14ac:dyDescent="0.2">
      <c r="A50" s="11"/>
      <c r="B50" s="27" t="s">
        <v>732</v>
      </c>
      <c r="C50" s="88">
        <f>ROUND((Source!F638)/1000, 2)</f>
        <v>0</v>
      </c>
      <c r="D50" s="89"/>
      <c r="E50" s="14" t="s">
        <v>726</v>
      </c>
      <c r="F50" s="9"/>
      <c r="G50" s="14" t="s">
        <v>733</v>
      </c>
      <c r="H50" s="11"/>
      <c r="I50" s="14"/>
      <c r="J50" s="31"/>
      <c r="K50" s="69">
        <f>Source!F643</f>
        <v>0</v>
      </c>
      <c r="L50" s="14" t="s">
        <v>505</v>
      </c>
    </row>
    <row r="51" spans="1:12" ht="14.25" customHeight="1" x14ac:dyDescent="0.2">
      <c r="A51" s="11"/>
      <c r="B51" s="27" t="s">
        <v>734</v>
      </c>
      <c r="C51" s="88">
        <f>ROUND((Source!F629)/1000, 2)</f>
        <v>0</v>
      </c>
      <c r="D51" s="89"/>
      <c r="E51" s="14" t="s">
        <v>726</v>
      </c>
      <c r="F51" s="9"/>
      <c r="G51" s="14"/>
      <c r="H51" s="14"/>
      <c r="I51" s="14"/>
      <c r="J51" s="14"/>
      <c r="K51" s="9"/>
      <c r="L51" s="14"/>
    </row>
    <row r="52" spans="1:12" ht="14.25" customHeight="1" x14ac:dyDescent="0.2">
      <c r="A52" s="11"/>
      <c r="B52" s="27" t="s">
        <v>735</v>
      </c>
      <c r="C52" s="88">
        <f>ROUND((Source!F639)/1000, 2)</f>
        <v>95.32</v>
      </c>
      <c r="D52" s="89"/>
      <c r="E52" s="14" t="s">
        <v>726</v>
      </c>
      <c r="F52" s="9"/>
      <c r="G52" s="14"/>
      <c r="H52" s="14"/>
      <c r="I52" s="14"/>
      <c r="J52" s="14"/>
      <c r="K52" s="9"/>
      <c r="L52" s="14"/>
    </row>
    <row r="53" spans="1:12" ht="14.25" customHeight="1" x14ac:dyDescent="0.2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</row>
    <row r="54" spans="1:12" ht="12.75" customHeight="1" x14ac:dyDescent="0.2">
      <c r="A54" s="90" t="s">
        <v>736</v>
      </c>
      <c r="B54" s="90" t="s">
        <v>737</v>
      </c>
      <c r="C54" s="90" t="s">
        <v>738</v>
      </c>
      <c r="D54" s="90" t="s">
        <v>739</v>
      </c>
      <c r="E54" s="96" t="s">
        <v>740</v>
      </c>
      <c r="F54" s="97"/>
      <c r="G54" s="98"/>
      <c r="H54" s="96" t="s">
        <v>741</v>
      </c>
      <c r="I54" s="97"/>
      <c r="J54" s="97"/>
      <c r="K54" s="97"/>
      <c r="L54" s="98"/>
    </row>
    <row r="55" spans="1:12" ht="12.75" customHeight="1" x14ac:dyDescent="0.2">
      <c r="A55" s="91"/>
      <c r="B55" s="91"/>
      <c r="C55" s="91"/>
      <c r="D55" s="91"/>
      <c r="E55" s="99"/>
      <c r="F55" s="100"/>
      <c r="G55" s="101"/>
      <c r="H55" s="99"/>
      <c r="I55" s="100"/>
      <c r="J55" s="100"/>
      <c r="K55" s="100"/>
      <c r="L55" s="101"/>
    </row>
    <row r="56" spans="1:12" ht="12.75" customHeight="1" x14ac:dyDescent="0.2">
      <c r="A56" s="91"/>
      <c r="B56" s="91"/>
      <c r="C56" s="91"/>
      <c r="D56" s="91"/>
      <c r="E56" s="99"/>
      <c r="F56" s="100"/>
      <c r="G56" s="101"/>
      <c r="H56" s="99"/>
      <c r="I56" s="100"/>
      <c r="J56" s="100"/>
      <c r="K56" s="100"/>
      <c r="L56" s="101"/>
    </row>
    <row r="57" spans="1:12" ht="12.75" customHeight="1" x14ac:dyDescent="0.2">
      <c r="A57" s="91"/>
      <c r="B57" s="91"/>
      <c r="C57" s="91"/>
      <c r="D57" s="91"/>
      <c r="E57" s="102"/>
      <c r="F57" s="103"/>
      <c r="G57" s="104"/>
      <c r="H57" s="102"/>
      <c r="I57" s="103"/>
      <c r="J57" s="103"/>
      <c r="K57" s="103"/>
      <c r="L57" s="104"/>
    </row>
    <row r="58" spans="1:12" ht="51" customHeight="1" x14ac:dyDescent="0.2">
      <c r="A58" s="92"/>
      <c r="B58" s="92"/>
      <c r="C58" s="92"/>
      <c r="D58" s="92"/>
      <c r="E58" s="33" t="s">
        <v>742</v>
      </c>
      <c r="F58" s="33" t="s">
        <v>743</v>
      </c>
      <c r="G58" s="34" t="s">
        <v>744</v>
      </c>
      <c r="H58" s="33" t="s">
        <v>745</v>
      </c>
      <c r="I58" s="33" t="s">
        <v>746</v>
      </c>
      <c r="J58" s="33" t="s">
        <v>747</v>
      </c>
      <c r="K58" s="33" t="s">
        <v>743</v>
      </c>
      <c r="L58" s="33" t="s">
        <v>748</v>
      </c>
    </row>
    <row r="59" spans="1:12" ht="14.25" customHeight="1" x14ac:dyDescent="0.2">
      <c r="A59" s="35">
        <v>1</v>
      </c>
      <c r="B59" s="35">
        <v>2</v>
      </c>
      <c r="C59" s="35">
        <v>3</v>
      </c>
      <c r="D59" s="35">
        <v>4</v>
      </c>
      <c r="E59" s="35">
        <v>5</v>
      </c>
      <c r="F59" s="35">
        <v>6</v>
      </c>
      <c r="G59" s="35">
        <v>7</v>
      </c>
      <c r="H59" s="35">
        <v>8</v>
      </c>
      <c r="I59" s="35">
        <v>9</v>
      </c>
      <c r="J59" s="35">
        <v>10</v>
      </c>
      <c r="K59" s="37">
        <v>11</v>
      </c>
      <c r="L59" s="37">
        <v>12</v>
      </c>
    </row>
    <row r="61" spans="1:12" ht="16.5" x14ac:dyDescent="0.2">
      <c r="A61" s="105" t="s">
        <v>874</v>
      </c>
      <c r="B61" s="105"/>
      <c r="C61" s="105"/>
      <c r="D61" s="105"/>
      <c r="E61" s="105"/>
      <c r="F61" s="105"/>
      <c r="G61" s="105"/>
      <c r="H61" s="105"/>
      <c r="I61" s="105"/>
      <c r="J61" s="105"/>
      <c r="K61" s="105"/>
      <c r="L61" s="105"/>
    </row>
    <row r="62" spans="1:12" ht="54" x14ac:dyDescent="0.2">
      <c r="A62" s="39" t="s">
        <v>17</v>
      </c>
      <c r="B62" s="41" t="s">
        <v>875</v>
      </c>
      <c r="C62" s="41" t="s">
        <v>876</v>
      </c>
      <c r="D62" s="42" t="str">
        <f>Source!H581</f>
        <v>измерение</v>
      </c>
      <c r="E62" s="43">
        <f>Source!K581</f>
        <v>1</v>
      </c>
      <c r="F62" s="43"/>
      <c r="G62" s="43">
        <f>Source!I581</f>
        <v>1</v>
      </c>
      <c r="H62" s="45"/>
      <c r="I62" s="44"/>
      <c r="J62" s="45"/>
      <c r="K62" s="44"/>
      <c r="L62" s="45"/>
    </row>
    <row r="63" spans="1:12" ht="63.75" x14ac:dyDescent="0.2">
      <c r="B63" s="76" t="str">
        <f>Source!EO581</f>
        <v>Поправка: 571/пр_2022_п.76</v>
      </c>
      <c r="C63" s="76" t="str">
        <f>Source!CN581</f>
        <v>Поправка: 571/пр_2022_п.76  Наименование: Выполнение пусконаладочных работ звеном (бригадой), которое выполнило монтаж этого же оборудования</v>
      </c>
    </row>
    <row r="64" spans="1:12" ht="15" x14ac:dyDescent="0.2">
      <c r="A64" s="40"/>
      <c r="B64" s="43">
        <v>1</v>
      </c>
      <c r="C64" s="40" t="s">
        <v>755</v>
      </c>
      <c r="D64" s="42" t="s">
        <v>505</v>
      </c>
      <c r="E64" s="47"/>
      <c r="F64" s="43"/>
      <c r="G64" s="47">
        <f>Source!U581</f>
        <v>2.5920000000000001</v>
      </c>
      <c r="H64" s="43"/>
      <c r="I64" s="43"/>
      <c r="J64" s="43"/>
      <c r="K64" s="43"/>
      <c r="L64" s="48">
        <f>SUM(L65:L66)-SUMIF(CE65:CE66, 1, L65:L66)</f>
        <v>1731.82</v>
      </c>
    </row>
    <row r="65" spans="1:82" ht="14.25" x14ac:dyDescent="0.2">
      <c r="A65" s="41"/>
      <c r="B65" s="41" t="s">
        <v>637</v>
      </c>
      <c r="C65" s="41" t="s">
        <v>638</v>
      </c>
      <c r="D65" s="42" t="s">
        <v>563</v>
      </c>
      <c r="E65" s="43">
        <v>1.62</v>
      </c>
      <c r="F65" s="43">
        <f>ROUND(0.8,7)</f>
        <v>0.8</v>
      </c>
      <c r="G65" s="43">
        <f>SmtRes!CX189</f>
        <v>1.296</v>
      </c>
      <c r="H65" s="45"/>
      <c r="I65" s="44"/>
      <c r="J65" s="45">
        <f>SmtRes!CZ189</f>
        <v>675.65</v>
      </c>
      <c r="K65" s="44"/>
      <c r="L65" s="45">
        <f>SmtRes!DI189</f>
        <v>875.64</v>
      </c>
    </row>
    <row r="66" spans="1:82" ht="14.25" x14ac:dyDescent="0.2">
      <c r="A66" s="41"/>
      <c r="B66" s="41" t="s">
        <v>635</v>
      </c>
      <c r="C66" s="49" t="s">
        <v>636</v>
      </c>
      <c r="D66" s="50" t="s">
        <v>563</v>
      </c>
      <c r="E66" s="51">
        <v>1.62</v>
      </c>
      <c r="F66" s="51">
        <f>ROUND(0.8,7)</f>
        <v>0.8</v>
      </c>
      <c r="G66" s="51">
        <f>SmtRes!CX190</f>
        <v>1.296</v>
      </c>
      <c r="H66" s="52"/>
      <c r="I66" s="53"/>
      <c r="J66" s="52">
        <f>SmtRes!CZ190</f>
        <v>660.63</v>
      </c>
      <c r="K66" s="53"/>
      <c r="L66" s="52">
        <f>SmtRes!DI190</f>
        <v>856.18</v>
      </c>
    </row>
    <row r="67" spans="1:82" ht="15" x14ac:dyDescent="0.2">
      <c r="A67" s="41"/>
      <c r="B67" s="41"/>
      <c r="C67" s="55" t="s">
        <v>760</v>
      </c>
      <c r="D67" s="42"/>
      <c r="E67" s="43"/>
      <c r="F67" s="43"/>
      <c r="G67" s="43"/>
      <c r="H67" s="45"/>
      <c r="I67" s="44"/>
      <c r="J67" s="45"/>
      <c r="K67" s="44"/>
      <c r="L67" s="45">
        <f>L64</f>
        <v>1731.82</v>
      </c>
    </row>
    <row r="68" spans="1:82" ht="14.25" x14ac:dyDescent="0.2">
      <c r="A68" s="41"/>
      <c r="B68" s="41"/>
      <c r="C68" s="41" t="s">
        <v>761</v>
      </c>
      <c r="D68" s="42"/>
      <c r="E68" s="43"/>
      <c r="F68" s="43"/>
      <c r="G68" s="43"/>
      <c r="H68" s="45"/>
      <c r="I68" s="44"/>
      <c r="J68" s="45"/>
      <c r="K68" s="44"/>
      <c r="L68" s="45">
        <f>SUM(AR62:AR71)+SUM(AS62:AS71)+SUM(AT62:AT71)+SUM(AU62:AU71)+SUM(AV62:AV71)</f>
        <v>1731.82</v>
      </c>
    </row>
    <row r="69" spans="1:82" ht="14.25" x14ac:dyDescent="0.2">
      <c r="A69" s="41"/>
      <c r="B69" s="41" t="s">
        <v>372</v>
      </c>
      <c r="C69" s="41" t="s">
        <v>871</v>
      </c>
      <c r="D69" s="42" t="s">
        <v>63</v>
      </c>
      <c r="E69" s="43">
        <f>Source!BZ581</f>
        <v>74</v>
      </c>
      <c r="F69" s="43"/>
      <c r="G69" s="43">
        <f>Source!AT581</f>
        <v>74</v>
      </c>
      <c r="H69" s="45"/>
      <c r="I69" s="44"/>
      <c r="J69" s="45"/>
      <c r="K69" s="44"/>
      <c r="L69" s="45">
        <f>SUM(AZ62:AZ71)</f>
        <v>1281.55</v>
      </c>
    </row>
    <row r="70" spans="1:82" ht="14.25" x14ac:dyDescent="0.2">
      <c r="A70" s="49"/>
      <c r="B70" s="49" t="s">
        <v>373</v>
      </c>
      <c r="C70" s="49" t="s">
        <v>872</v>
      </c>
      <c r="D70" s="50" t="s">
        <v>63</v>
      </c>
      <c r="E70" s="51">
        <f>Source!CA581</f>
        <v>36</v>
      </c>
      <c r="F70" s="51"/>
      <c r="G70" s="51">
        <f>Source!AU581</f>
        <v>36</v>
      </c>
      <c r="H70" s="52"/>
      <c r="I70" s="53"/>
      <c r="J70" s="52"/>
      <c r="K70" s="53"/>
      <c r="L70" s="52">
        <f>SUM(BA62:BA71)</f>
        <v>623.46</v>
      </c>
    </row>
    <row r="71" spans="1:82" ht="15" x14ac:dyDescent="0.2">
      <c r="C71" s="94" t="s">
        <v>764</v>
      </c>
      <c r="D71" s="94"/>
      <c r="E71" s="94"/>
      <c r="F71" s="94"/>
      <c r="G71" s="94"/>
      <c r="H71" s="94"/>
      <c r="I71" s="95">
        <f>IF(E62&lt;&gt;0,K71/E62, 0)</f>
        <v>3636.83</v>
      </c>
      <c r="J71" s="95"/>
      <c r="K71" s="95">
        <f>L64+L69+L70</f>
        <v>3636.83</v>
      </c>
      <c r="L71" s="95"/>
      <c r="AD71">
        <f>ROUND((Source!AT581/100)*((ROUND(SUMIF(SmtRes!AQ189:'SmtRes'!AQ190,"=1",SmtRes!AD189:'SmtRes'!AD190)*Source!I581, 2)+ROUND(SUMIF(SmtRes!AQ189:'SmtRes'!AQ190,"=1",SmtRes!AC189:'SmtRes'!AC190)*Source!I581, 2))), 2)</f>
        <v>988.85</v>
      </c>
      <c r="AE71">
        <f>ROUND((Source!AU581/100)*((ROUND(SUMIF(SmtRes!AQ189:'SmtRes'!AQ190,"=1",SmtRes!AD189:'SmtRes'!AD190)*Source!I581, 2)+ROUND(SUMIF(SmtRes!AQ189:'SmtRes'!AQ190,"=1",SmtRes!AC189:'SmtRes'!AC190)*Source!I581, 2))), 2)</f>
        <v>481.06</v>
      </c>
      <c r="AN71" s="54">
        <f>L64+L69+L70</f>
        <v>3636.83</v>
      </c>
      <c r="AO71">
        <f>0</f>
        <v>0</v>
      </c>
      <c r="AQ71" t="s">
        <v>765</v>
      </c>
      <c r="AR71" s="54">
        <f>L64</f>
        <v>1731.82</v>
      </c>
      <c r="AT71">
        <f>0</f>
        <v>0</v>
      </c>
      <c r="AV71" t="s">
        <v>765</v>
      </c>
      <c r="AW71">
        <f>0</f>
        <v>0</v>
      </c>
      <c r="AZ71">
        <f>Source!X581</f>
        <v>1281.55</v>
      </c>
      <c r="BA71">
        <f>Source!Y581</f>
        <v>623.46</v>
      </c>
      <c r="BR71" s="54">
        <f>K71</f>
        <v>3636.83</v>
      </c>
      <c r="BU71">
        <f>ROUND(K71*80/100, 2)</f>
        <v>2909.46</v>
      </c>
      <c r="BV71" s="54">
        <f>K71-BU71</f>
        <v>727.36999999999989</v>
      </c>
      <c r="CB71">
        <f>Source!BM581</f>
        <v>200001</v>
      </c>
      <c r="CC71" t="str">
        <f>Source!E581</f>
        <v>1</v>
      </c>
      <c r="CD71">
        <v>4</v>
      </c>
    </row>
    <row r="72" spans="1:82" ht="28.5" x14ac:dyDescent="0.2">
      <c r="A72" s="39" t="s">
        <v>34</v>
      </c>
      <c r="B72" s="41" t="s">
        <v>877</v>
      </c>
      <c r="C72" s="41" t="str">
        <f>Source!G582</f>
        <v>Измерение сопротивления растеканию тока: заземлителя</v>
      </c>
      <c r="D72" s="42" t="str">
        <f>Source!H582</f>
        <v>измерение</v>
      </c>
      <c r="E72" s="43">
        <f>Source!K582</f>
        <v>8</v>
      </c>
      <c r="F72" s="43"/>
      <c r="G72" s="43">
        <f>Source!I582</f>
        <v>8</v>
      </c>
      <c r="H72" s="45"/>
      <c r="I72" s="44"/>
      <c r="J72" s="45"/>
      <c r="K72" s="44"/>
      <c r="L72" s="45"/>
    </row>
    <row r="73" spans="1:82" x14ac:dyDescent="0.2">
      <c r="B73" s="76" t="s">
        <v>650</v>
      </c>
      <c r="C73" s="111" t="s">
        <v>870</v>
      </c>
      <c r="D73" s="111"/>
      <c r="E73" s="111"/>
      <c r="F73" s="111"/>
      <c r="G73" s="111"/>
      <c r="H73" s="111"/>
      <c r="I73" s="111"/>
      <c r="J73" s="111"/>
      <c r="K73" s="111"/>
      <c r="L73" s="111"/>
    </row>
    <row r="74" spans="1:82" ht="15" x14ac:dyDescent="0.2">
      <c r="A74" s="40"/>
      <c r="B74" s="43">
        <v>1</v>
      </c>
      <c r="C74" s="40" t="s">
        <v>755</v>
      </c>
      <c r="D74" s="42" t="s">
        <v>505</v>
      </c>
      <c r="E74" s="47"/>
      <c r="F74" s="43"/>
      <c r="G74" s="47">
        <f>Source!U582</f>
        <v>6.4</v>
      </c>
      <c r="H74" s="43"/>
      <c r="I74" s="43"/>
      <c r="J74" s="43"/>
      <c r="K74" s="43"/>
      <c r="L74" s="48">
        <f>SUM(L75:L76)-SUMIF(CE75:CE76, 1, L75:L76)</f>
        <v>4276.1000000000004</v>
      </c>
    </row>
    <row r="75" spans="1:82" ht="14.25" x14ac:dyDescent="0.2">
      <c r="A75" s="41"/>
      <c r="B75" s="41" t="s">
        <v>637</v>
      </c>
      <c r="C75" s="41" t="s">
        <v>638</v>
      </c>
      <c r="D75" s="42" t="s">
        <v>563</v>
      </c>
      <c r="E75" s="43">
        <v>0.5</v>
      </c>
      <c r="F75" s="43">
        <f>ROUND(0.8,7)</f>
        <v>0.8</v>
      </c>
      <c r="G75" s="43">
        <f>SmtRes!CX191</f>
        <v>3.2</v>
      </c>
      <c r="H75" s="45"/>
      <c r="I75" s="44"/>
      <c r="J75" s="45">
        <f>SmtRes!CZ191</f>
        <v>675.65</v>
      </c>
      <c r="K75" s="44"/>
      <c r="L75" s="45">
        <f>SmtRes!DI191</f>
        <v>2162.08</v>
      </c>
    </row>
    <row r="76" spans="1:82" ht="14.25" x14ac:dyDescent="0.2">
      <c r="A76" s="41"/>
      <c r="B76" s="41" t="s">
        <v>635</v>
      </c>
      <c r="C76" s="49" t="s">
        <v>636</v>
      </c>
      <c r="D76" s="50" t="s">
        <v>563</v>
      </c>
      <c r="E76" s="51">
        <v>0.5</v>
      </c>
      <c r="F76" s="51">
        <f>ROUND(0.8,7)</f>
        <v>0.8</v>
      </c>
      <c r="G76" s="51">
        <f>SmtRes!CX192</f>
        <v>3.2</v>
      </c>
      <c r="H76" s="52"/>
      <c r="I76" s="53"/>
      <c r="J76" s="52">
        <f>SmtRes!CZ192</f>
        <v>660.63</v>
      </c>
      <c r="K76" s="53"/>
      <c r="L76" s="52">
        <f>SmtRes!DI192</f>
        <v>2114.02</v>
      </c>
    </row>
    <row r="77" spans="1:82" ht="15" x14ac:dyDescent="0.2">
      <c r="A77" s="41"/>
      <c r="B77" s="41"/>
      <c r="C77" s="55" t="s">
        <v>760</v>
      </c>
      <c r="D77" s="42"/>
      <c r="E77" s="43"/>
      <c r="F77" s="43"/>
      <c r="G77" s="43"/>
      <c r="H77" s="45"/>
      <c r="I77" s="44"/>
      <c r="J77" s="45"/>
      <c r="K77" s="44"/>
      <c r="L77" s="45">
        <f>L74</f>
        <v>4276.1000000000004</v>
      </c>
    </row>
    <row r="78" spans="1:82" ht="14.25" x14ac:dyDescent="0.2">
      <c r="A78" s="41"/>
      <c r="B78" s="41"/>
      <c r="C78" s="41" t="s">
        <v>761</v>
      </c>
      <c r="D78" s="42"/>
      <c r="E78" s="43"/>
      <c r="F78" s="43"/>
      <c r="G78" s="43"/>
      <c r="H78" s="45"/>
      <c r="I78" s="44"/>
      <c r="J78" s="45"/>
      <c r="K78" s="44"/>
      <c r="L78" s="45">
        <f>SUM(AR72:AR81)+SUM(AS72:AS81)+SUM(AT72:AT81)+SUM(AU72:AU81)+SUM(AV72:AV81)</f>
        <v>4276.1000000000004</v>
      </c>
    </row>
    <row r="79" spans="1:82" ht="14.25" x14ac:dyDescent="0.2">
      <c r="A79" s="41"/>
      <c r="B79" s="41" t="s">
        <v>372</v>
      </c>
      <c r="C79" s="41" t="s">
        <v>871</v>
      </c>
      <c r="D79" s="42" t="s">
        <v>63</v>
      </c>
      <c r="E79" s="43">
        <f>Source!BZ582</f>
        <v>74</v>
      </c>
      <c r="F79" s="43"/>
      <c r="G79" s="43">
        <f>Source!AT582</f>
        <v>74</v>
      </c>
      <c r="H79" s="45"/>
      <c r="I79" s="44"/>
      <c r="J79" s="45"/>
      <c r="K79" s="44"/>
      <c r="L79" s="45">
        <f>SUM(AZ72:AZ81)</f>
        <v>3164.31</v>
      </c>
    </row>
    <row r="80" spans="1:82" ht="14.25" x14ac:dyDescent="0.2">
      <c r="A80" s="49"/>
      <c r="B80" s="49" t="s">
        <v>373</v>
      </c>
      <c r="C80" s="49" t="s">
        <v>872</v>
      </c>
      <c r="D80" s="50" t="s">
        <v>63</v>
      </c>
      <c r="E80" s="51">
        <f>Source!CA582</f>
        <v>36</v>
      </c>
      <c r="F80" s="51"/>
      <c r="G80" s="51">
        <f>Source!AU582</f>
        <v>36</v>
      </c>
      <c r="H80" s="52"/>
      <c r="I80" s="53"/>
      <c r="J80" s="52"/>
      <c r="K80" s="53"/>
      <c r="L80" s="52">
        <f>SUM(BA72:BA81)</f>
        <v>1539.4</v>
      </c>
    </row>
    <row r="81" spans="1:82" ht="15" x14ac:dyDescent="0.2">
      <c r="C81" s="94" t="s">
        <v>764</v>
      </c>
      <c r="D81" s="94"/>
      <c r="E81" s="94"/>
      <c r="F81" s="94"/>
      <c r="G81" s="94"/>
      <c r="H81" s="94"/>
      <c r="I81" s="95">
        <f>IF(E72&lt;&gt;0,K81/E72, 0)</f>
        <v>1122.4762499999999</v>
      </c>
      <c r="J81" s="95"/>
      <c r="K81" s="95">
        <f>L74+L79+L80</f>
        <v>8979.81</v>
      </c>
      <c r="L81" s="95"/>
      <c r="AD81">
        <f>ROUND((Source!AT582/100)*((ROUND(SUMIF(SmtRes!AQ191:'SmtRes'!AQ192,"=1",SmtRes!AD191:'SmtRes'!AD192)*Source!I582, 2)+ROUND(SUMIF(SmtRes!AQ191:'SmtRes'!AQ192,"=1",SmtRes!AC191:'SmtRes'!AC192)*Source!I582, 2))), 2)</f>
        <v>7910.78</v>
      </c>
      <c r="AE81">
        <f>ROUND((Source!AU582/100)*((ROUND(SUMIF(SmtRes!AQ191:'SmtRes'!AQ192,"=1",SmtRes!AD191:'SmtRes'!AD192)*Source!I582, 2)+ROUND(SUMIF(SmtRes!AQ191:'SmtRes'!AQ192,"=1",SmtRes!AC191:'SmtRes'!AC192)*Source!I582, 2))), 2)</f>
        <v>3848.49</v>
      </c>
      <c r="AN81" s="54">
        <f>L74+L79+L80</f>
        <v>8979.81</v>
      </c>
      <c r="AO81">
        <f>0</f>
        <v>0</v>
      </c>
      <c r="AQ81" t="s">
        <v>765</v>
      </c>
      <c r="AR81" s="54">
        <f>L74</f>
        <v>4276.1000000000004</v>
      </c>
      <c r="AT81">
        <f>0</f>
        <v>0</v>
      </c>
      <c r="AV81" t="s">
        <v>765</v>
      </c>
      <c r="AW81">
        <f>0</f>
        <v>0</v>
      </c>
      <c r="AZ81">
        <f>Source!X582</f>
        <v>3164.31</v>
      </c>
      <c r="BA81">
        <f>Source!Y582</f>
        <v>1539.4</v>
      </c>
      <c r="BR81" s="54">
        <f>K81</f>
        <v>8979.81</v>
      </c>
      <c r="BU81">
        <f>ROUND(K81*80/100, 2)</f>
        <v>7183.85</v>
      </c>
      <c r="BV81" s="54">
        <f>K81-BU81</f>
        <v>1795.9599999999991</v>
      </c>
      <c r="CB81">
        <f>Source!BM582</f>
        <v>200001</v>
      </c>
      <c r="CC81" t="str">
        <f>Source!E582</f>
        <v>2</v>
      </c>
      <c r="CD81">
        <v>4</v>
      </c>
    </row>
    <row r="82" spans="1:82" ht="42.75" x14ac:dyDescent="0.2">
      <c r="A82" s="39" t="s">
        <v>42</v>
      </c>
      <c r="B82" s="41" t="s">
        <v>878</v>
      </c>
      <c r="C82" s="41" t="str">
        <f>Source!G583</f>
        <v>Проверка наличия цепи между заземлителями и заземленными элементами</v>
      </c>
      <c r="D82" s="42" t="str">
        <f>Source!H583</f>
        <v>100 измерений</v>
      </c>
      <c r="E82" s="43">
        <f>Source!K583</f>
        <v>0.08</v>
      </c>
      <c r="F82" s="43"/>
      <c r="G82" s="43">
        <f>Source!I583</f>
        <v>0.08</v>
      </c>
      <c r="H82" s="45"/>
      <c r="I82" s="44"/>
      <c r="J82" s="45"/>
      <c r="K82" s="44"/>
      <c r="L82" s="45"/>
    </row>
    <row r="83" spans="1:82" x14ac:dyDescent="0.2">
      <c r="B83" s="76" t="s">
        <v>650</v>
      </c>
      <c r="C83" s="111" t="s">
        <v>870</v>
      </c>
      <c r="D83" s="111"/>
      <c r="E83" s="111"/>
      <c r="F83" s="111"/>
      <c r="G83" s="111"/>
      <c r="H83" s="111"/>
      <c r="I83" s="111"/>
      <c r="J83" s="111"/>
      <c r="K83" s="111"/>
      <c r="L83" s="111"/>
    </row>
    <row r="84" spans="1:82" x14ac:dyDescent="0.2">
      <c r="C84" s="46" t="str">
        <f>"Объем: "&amp;Source!I583&amp;"=8/"&amp;"100"</f>
        <v>Объем: 0,08=8/100</v>
      </c>
    </row>
    <row r="85" spans="1:82" ht="15" x14ac:dyDescent="0.2">
      <c r="A85" s="40"/>
      <c r="B85" s="43">
        <v>1</v>
      </c>
      <c r="C85" s="40" t="s">
        <v>755</v>
      </c>
      <c r="D85" s="42" t="s">
        <v>505</v>
      </c>
      <c r="E85" s="47"/>
      <c r="F85" s="43"/>
      <c r="G85" s="47">
        <f>Source!U583</f>
        <v>0.82943999999999996</v>
      </c>
      <c r="H85" s="43"/>
      <c r="I85" s="43"/>
      <c r="J85" s="43"/>
      <c r="K85" s="43"/>
      <c r="L85" s="48">
        <f>SUM(L86:L87)-SUMIF(CE86:CE87, 1, L86:L87)</f>
        <v>554.19000000000005</v>
      </c>
    </row>
    <row r="86" spans="1:82" ht="14.25" x14ac:dyDescent="0.2">
      <c r="A86" s="41"/>
      <c r="B86" s="41" t="s">
        <v>637</v>
      </c>
      <c r="C86" s="41" t="s">
        <v>638</v>
      </c>
      <c r="D86" s="42" t="s">
        <v>563</v>
      </c>
      <c r="E86" s="43">
        <v>6.48</v>
      </c>
      <c r="F86" s="43">
        <f>ROUND(0.8,7)</f>
        <v>0.8</v>
      </c>
      <c r="G86" s="43">
        <f>SmtRes!CX193</f>
        <v>0.41471999999999998</v>
      </c>
      <c r="H86" s="45"/>
      <c r="I86" s="44"/>
      <c r="J86" s="45">
        <f>SmtRes!CZ193</f>
        <v>675.65</v>
      </c>
      <c r="K86" s="44"/>
      <c r="L86" s="45">
        <f>SmtRes!DI193</f>
        <v>280.20999999999998</v>
      </c>
    </row>
    <row r="87" spans="1:82" ht="14.25" x14ac:dyDescent="0.2">
      <c r="A87" s="41"/>
      <c r="B87" s="41" t="s">
        <v>635</v>
      </c>
      <c r="C87" s="49" t="s">
        <v>636</v>
      </c>
      <c r="D87" s="50" t="s">
        <v>563</v>
      </c>
      <c r="E87" s="51">
        <v>6.48</v>
      </c>
      <c r="F87" s="51">
        <f>ROUND(0.8,7)</f>
        <v>0.8</v>
      </c>
      <c r="G87" s="51">
        <f>SmtRes!CX194</f>
        <v>0.41471999999999998</v>
      </c>
      <c r="H87" s="52"/>
      <c r="I87" s="53"/>
      <c r="J87" s="52">
        <f>SmtRes!CZ194</f>
        <v>660.63</v>
      </c>
      <c r="K87" s="53"/>
      <c r="L87" s="52">
        <f>SmtRes!DI194</f>
        <v>273.98</v>
      </c>
    </row>
    <row r="88" spans="1:82" ht="15" x14ac:dyDescent="0.2">
      <c r="A88" s="41"/>
      <c r="B88" s="41"/>
      <c r="C88" s="55" t="s">
        <v>760</v>
      </c>
      <c r="D88" s="42"/>
      <c r="E88" s="43"/>
      <c r="F88" s="43"/>
      <c r="G88" s="43"/>
      <c r="H88" s="45"/>
      <c r="I88" s="44"/>
      <c r="J88" s="45"/>
      <c r="K88" s="44"/>
      <c r="L88" s="45">
        <f>L85</f>
        <v>554.19000000000005</v>
      </c>
    </row>
    <row r="89" spans="1:82" ht="14.25" x14ac:dyDescent="0.2">
      <c r="A89" s="41"/>
      <c r="B89" s="41"/>
      <c r="C89" s="41" t="s">
        <v>761</v>
      </c>
      <c r="D89" s="42"/>
      <c r="E89" s="43"/>
      <c r="F89" s="43"/>
      <c r="G89" s="43"/>
      <c r="H89" s="45"/>
      <c r="I89" s="44"/>
      <c r="J89" s="45"/>
      <c r="K89" s="44"/>
      <c r="L89" s="45">
        <f>SUM(AR82:AR92)+SUM(AS82:AS92)+SUM(AT82:AT92)+SUM(AU82:AU92)+SUM(AV82:AV92)</f>
        <v>554.19000000000005</v>
      </c>
    </row>
    <row r="90" spans="1:82" ht="14.25" x14ac:dyDescent="0.2">
      <c r="A90" s="41"/>
      <c r="B90" s="41" t="s">
        <v>372</v>
      </c>
      <c r="C90" s="41" t="s">
        <v>871</v>
      </c>
      <c r="D90" s="42" t="s">
        <v>63</v>
      </c>
      <c r="E90" s="43">
        <f>Source!BZ583</f>
        <v>74</v>
      </c>
      <c r="F90" s="43"/>
      <c r="G90" s="43">
        <f>Source!AT583</f>
        <v>74</v>
      </c>
      <c r="H90" s="45"/>
      <c r="I90" s="44"/>
      <c r="J90" s="45"/>
      <c r="K90" s="44"/>
      <c r="L90" s="45">
        <f>SUM(AZ82:AZ92)</f>
        <v>410.1</v>
      </c>
    </row>
    <row r="91" spans="1:82" ht="14.25" x14ac:dyDescent="0.2">
      <c r="A91" s="49"/>
      <c r="B91" s="49" t="s">
        <v>373</v>
      </c>
      <c r="C91" s="49" t="s">
        <v>872</v>
      </c>
      <c r="D91" s="50" t="s">
        <v>63</v>
      </c>
      <c r="E91" s="51">
        <f>Source!CA583</f>
        <v>36</v>
      </c>
      <c r="F91" s="51"/>
      <c r="G91" s="51">
        <f>Source!AU583</f>
        <v>36</v>
      </c>
      <c r="H91" s="52"/>
      <c r="I91" s="53"/>
      <c r="J91" s="52"/>
      <c r="K91" s="53"/>
      <c r="L91" s="52">
        <f>SUM(BA82:BA92)</f>
        <v>199.51</v>
      </c>
    </row>
    <row r="92" spans="1:82" ht="15" x14ac:dyDescent="0.2">
      <c r="C92" s="94" t="s">
        <v>764</v>
      </c>
      <c r="D92" s="94"/>
      <c r="E92" s="94"/>
      <c r="F92" s="94"/>
      <c r="G92" s="94"/>
      <c r="H92" s="94"/>
      <c r="I92" s="95">
        <f>IF(E82&lt;&gt;0,K92/E82, 0)</f>
        <v>14547.500000000002</v>
      </c>
      <c r="J92" s="95"/>
      <c r="K92" s="95">
        <f>L85+L90+L91</f>
        <v>1163.8000000000002</v>
      </c>
      <c r="L92" s="95"/>
      <c r="AD92">
        <f>ROUND((Source!AT583/100)*((ROUND(SUMIF(SmtRes!AQ193:'SmtRes'!AQ194,"=1",SmtRes!AD193:'SmtRes'!AD194)*Source!I583, 2)+ROUND(SUMIF(SmtRes!AQ193:'SmtRes'!AQ194,"=1",SmtRes!AC193:'SmtRes'!AC194)*Source!I583, 2))), 2)</f>
        <v>79.11</v>
      </c>
      <c r="AE92">
        <f>ROUND((Source!AU583/100)*((ROUND(SUMIF(SmtRes!AQ193:'SmtRes'!AQ194,"=1",SmtRes!AD193:'SmtRes'!AD194)*Source!I583, 2)+ROUND(SUMIF(SmtRes!AQ193:'SmtRes'!AQ194,"=1",SmtRes!AC193:'SmtRes'!AC194)*Source!I583, 2))), 2)</f>
        <v>38.479999999999997</v>
      </c>
      <c r="AN92" s="54">
        <f>L85+L90+L91</f>
        <v>1163.8000000000002</v>
      </c>
      <c r="AO92">
        <f>0</f>
        <v>0</v>
      </c>
      <c r="AQ92" t="s">
        <v>765</v>
      </c>
      <c r="AR92" s="54">
        <f>L85</f>
        <v>554.19000000000005</v>
      </c>
      <c r="AT92">
        <f>0</f>
        <v>0</v>
      </c>
      <c r="AV92" t="s">
        <v>765</v>
      </c>
      <c r="AW92">
        <f>0</f>
        <v>0</v>
      </c>
      <c r="AZ92">
        <f>Source!X583</f>
        <v>410.1</v>
      </c>
      <c r="BA92">
        <f>Source!Y583</f>
        <v>199.51</v>
      </c>
      <c r="BR92" s="54">
        <f>K92</f>
        <v>1163.8000000000002</v>
      </c>
      <c r="BU92">
        <f>ROUND(K92*80/100, 2)</f>
        <v>931.04</v>
      </c>
      <c r="BV92" s="54">
        <f>K92-BU92</f>
        <v>232.76000000000022</v>
      </c>
      <c r="CB92">
        <f>Source!BM583</f>
        <v>200001</v>
      </c>
      <c r="CC92" t="str">
        <f>Source!E583</f>
        <v>3</v>
      </c>
      <c r="CD92">
        <v>4</v>
      </c>
    </row>
    <row r="93" spans="1:82" ht="28.5" x14ac:dyDescent="0.2">
      <c r="A93" s="39" t="s">
        <v>46</v>
      </c>
      <c r="B93" s="41" t="s">
        <v>879</v>
      </c>
      <c r="C93" s="41" t="str">
        <f>Source!G584</f>
        <v>Испытание сборных и соединительных шин напряжением: до 11 кВ</v>
      </c>
      <c r="D93" s="42" t="str">
        <f>Source!H584</f>
        <v>испытание</v>
      </c>
      <c r="E93" s="43">
        <f>Source!K584</f>
        <v>3</v>
      </c>
      <c r="F93" s="43"/>
      <c r="G93" s="43">
        <f>Source!I584</f>
        <v>3</v>
      </c>
      <c r="H93" s="45"/>
      <c r="I93" s="44"/>
      <c r="J93" s="45"/>
      <c r="K93" s="44"/>
      <c r="L93" s="45"/>
    </row>
    <row r="94" spans="1:82" x14ac:dyDescent="0.2">
      <c r="B94" s="76" t="s">
        <v>650</v>
      </c>
      <c r="C94" s="111" t="s">
        <v>870</v>
      </c>
      <c r="D94" s="111"/>
      <c r="E94" s="111"/>
      <c r="F94" s="111"/>
      <c r="G94" s="111"/>
      <c r="H94" s="111"/>
      <c r="I94" s="111"/>
      <c r="J94" s="111"/>
      <c r="K94" s="111"/>
      <c r="L94" s="111"/>
    </row>
    <row r="95" spans="1:82" ht="15" x14ac:dyDescent="0.2">
      <c r="A95" s="40"/>
      <c r="B95" s="43">
        <v>1</v>
      </c>
      <c r="C95" s="40" t="s">
        <v>755</v>
      </c>
      <c r="D95" s="42" t="s">
        <v>505</v>
      </c>
      <c r="E95" s="47"/>
      <c r="F95" s="43"/>
      <c r="G95" s="47">
        <f>Source!U584</f>
        <v>17.495999999999999</v>
      </c>
      <c r="H95" s="43"/>
      <c r="I95" s="43"/>
      <c r="J95" s="43"/>
      <c r="K95" s="43"/>
      <c r="L95" s="48">
        <f>SUM(L96:L97)-SUMIF(CE96:CE97, 1, L96:L97)</f>
        <v>10453.57</v>
      </c>
    </row>
    <row r="96" spans="1:82" ht="14.25" x14ac:dyDescent="0.2">
      <c r="A96" s="41"/>
      <c r="B96" s="41" t="s">
        <v>633</v>
      </c>
      <c r="C96" s="41" t="s">
        <v>634</v>
      </c>
      <c r="D96" s="42" t="s">
        <v>563</v>
      </c>
      <c r="E96" s="43">
        <v>2.92</v>
      </c>
      <c r="F96" s="43">
        <f>ROUND(0.8,7)</f>
        <v>0.8</v>
      </c>
      <c r="G96" s="43">
        <f>SmtRes!CX195</f>
        <v>7.008</v>
      </c>
      <c r="H96" s="45"/>
      <c r="I96" s="44"/>
      <c r="J96" s="45">
        <f>SmtRes!CZ195</f>
        <v>502.98</v>
      </c>
      <c r="K96" s="44"/>
      <c r="L96" s="45">
        <f>SmtRes!DI195</f>
        <v>3524.88</v>
      </c>
    </row>
    <row r="97" spans="1:82" ht="14.25" x14ac:dyDescent="0.2">
      <c r="A97" s="41"/>
      <c r="B97" s="41" t="s">
        <v>635</v>
      </c>
      <c r="C97" s="49" t="s">
        <v>636</v>
      </c>
      <c r="D97" s="50" t="s">
        <v>563</v>
      </c>
      <c r="E97" s="51">
        <v>4.37</v>
      </c>
      <c r="F97" s="51">
        <f>ROUND(0.8,7)</f>
        <v>0.8</v>
      </c>
      <c r="G97" s="51">
        <f>SmtRes!CX196</f>
        <v>10.488</v>
      </c>
      <c r="H97" s="52"/>
      <c r="I97" s="53"/>
      <c r="J97" s="52">
        <f>SmtRes!CZ196</f>
        <v>660.63</v>
      </c>
      <c r="K97" s="53"/>
      <c r="L97" s="52">
        <f>SmtRes!DI196</f>
        <v>6928.69</v>
      </c>
    </row>
    <row r="98" spans="1:82" ht="15" x14ac:dyDescent="0.2">
      <c r="A98" s="41"/>
      <c r="B98" s="41"/>
      <c r="C98" s="55" t="s">
        <v>760</v>
      </c>
      <c r="D98" s="42"/>
      <c r="E98" s="43"/>
      <c r="F98" s="43"/>
      <c r="G98" s="43"/>
      <c r="H98" s="45"/>
      <c r="I98" s="44"/>
      <c r="J98" s="45"/>
      <c r="K98" s="44"/>
      <c r="L98" s="45">
        <f>L95</f>
        <v>10453.57</v>
      </c>
    </row>
    <row r="99" spans="1:82" ht="14.25" x14ac:dyDescent="0.2">
      <c r="A99" s="41"/>
      <c r="B99" s="41"/>
      <c r="C99" s="41" t="s">
        <v>761</v>
      </c>
      <c r="D99" s="42"/>
      <c r="E99" s="43"/>
      <c r="F99" s="43"/>
      <c r="G99" s="43"/>
      <c r="H99" s="45"/>
      <c r="I99" s="44"/>
      <c r="J99" s="45"/>
      <c r="K99" s="44"/>
      <c r="L99" s="45">
        <f>SUM(AR93:AR102)+SUM(AS93:AS102)+SUM(AT93:AT102)+SUM(AU93:AU102)+SUM(AV93:AV102)</f>
        <v>10453.57</v>
      </c>
    </row>
    <row r="100" spans="1:82" ht="14.25" x14ac:dyDescent="0.2">
      <c r="A100" s="41"/>
      <c r="B100" s="41" t="s">
        <v>372</v>
      </c>
      <c r="C100" s="41" t="s">
        <v>871</v>
      </c>
      <c r="D100" s="42" t="s">
        <v>63</v>
      </c>
      <c r="E100" s="43">
        <f>Source!BZ584</f>
        <v>74</v>
      </c>
      <c r="F100" s="43"/>
      <c r="G100" s="43">
        <f>Source!AT584</f>
        <v>74</v>
      </c>
      <c r="H100" s="45"/>
      <c r="I100" s="44"/>
      <c r="J100" s="45"/>
      <c r="K100" s="44"/>
      <c r="L100" s="45">
        <f>SUM(AZ93:AZ102)</f>
        <v>7735.64</v>
      </c>
    </row>
    <row r="101" spans="1:82" ht="14.25" x14ac:dyDescent="0.2">
      <c r="A101" s="49"/>
      <c r="B101" s="49" t="s">
        <v>373</v>
      </c>
      <c r="C101" s="49" t="s">
        <v>872</v>
      </c>
      <c r="D101" s="50" t="s">
        <v>63</v>
      </c>
      <c r="E101" s="51">
        <f>Source!CA584</f>
        <v>36</v>
      </c>
      <c r="F101" s="51"/>
      <c r="G101" s="51">
        <f>Source!AU584</f>
        <v>36</v>
      </c>
      <c r="H101" s="52"/>
      <c r="I101" s="53"/>
      <c r="J101" s="52"/>
      <c r="K101" s="53"/>
      <c r="L101" s="52">
        <f>SUM(BA93:BA102)</f>
        <v>3763.29</v>
      </c>
    </row>
    <row r="102" spans="1:82" ht="15" x14ac:dyDescent="0.2">
      <c r="C102" s="94" t="s">
        <v>764</v>
      </c>
      <c r="D102" s="94"/>
      <c r="E102" s="94"/>
      <c r="F102" s="94"/>
      <c r="G102" s="94"/>
      <c r="H102" s="94"/>
      <c r="I102" s="95">
        <f>IF(E93&lt;&gt;0,K102/E93, 0)</f>
        <v>7317.5</v>
      </c>
      <c r="J102" s="95"/>
      <c r="K102" s="95">
        <f>L95+L100+L101</f>
        <v>21952.5</v>
      </c>
      <c r="L102" s="95"/>
      <c r="AD102">
        <f>ROUND((Source!AT584/100)*((ROUND(SUMIF(SmtRes!AQ195:'SmtRes'!AQ196,"=1",SmtRes!AD195:'SmtRes'!AD196)*Source!I584, 2)+ROUND(SUMIF(SmtRes!AQ195:'SmtRes'!AQ196,"=1",SmtRes!AC195:'SmtRes'!AC196)*Source!I584, 2))), 2)</f>
        <v>2583.21</v>
      </c>
      <c r="AE102">
        <f>ROUND((Source!AU584/100)*((ROUND(SUMIF(SmtRes!AQ195:'SmtRes'!AQ196,"=1",SmtRes!AD195:'SmtRes'!AD196)*Source!I584, 2)+ROUND(SUMIF(SmtRes!AQ195:'SmtRes'!AQ196,"=1",SmtRes!AC195:'SmtRes'!AC196)*Source!I584, 2))), 2)</f>
        <v>1256.7</v>
      </c>
      <c r="AN102" s="54">
        <f>L95+L100+L101</f>
        <v>21952.5</v>
      </c>
      <c r="AO102">
        <f>0</f>
        <v>0</v>
      </c>
      <c r="AQ102" t="s">
        <v>765</v>
      </c>
      <c r="AR102" s="54">
        <f>L95</f>
        <v>10453.57</v>
      </c>
      <c r="AT102">
        <f>0</f>
        <v>0</v>
      </c>
      <c r="AV102" t="s">
        <v>765</v>
      </c>
      <c r="AW102">
        <f>0</f>
        <v>0</v>
      </c>
      <c r="AZ102">
        <f>Source!X584</f>
        <v>7735.64</v>
      </c>
      <c r="BA102">
        <f>Source!Y584</f>
        <v>3763.29</v>
      </c>
      <c r="BR102" s="54">
        <f>K102</f>
        <v>21952.5</v>
      </c>
      <c r="BU102">
        <f>ROUND(K102*80/100, 2)</f>
        <v>17562</v>
      </c>
      <c r="BV102" s="54">
        <f>K102-BU102</f>
        <v>4390.5</v>
      </c>
      <c r="CB102">
        <f>Source!BM584</f>
        <v>200001</v>
      </c>
      <c r="CC102" t="str">
        <f>Source!E584</f>
        <v>4</v>
      </c>
      <c r="CD102">
        <v>4</v>
      </c>
    </row>
    <row r="103" spans="1:82" ht="28.5" x14ac:dyDescent="0.2">
      <c r="A103" s="39" t="s">
        <v>50</v>
      </c>
      <c r="B103" s="41" t="s">
        <v>880</v>
      </c>
      <c r="C103" s="41" t="str">
        <f>Source!G586</f>
        <v>Выключатель: нагрузки напряжением до 11 кВ</v>
      </c>
      <c r="D103" s="42" t="str">
        <f>Source!H586</f>
        <v>ШТ</v>
      </c>
      <c r="E103" s="43">
        <f>Source!K586</f>
        <v>3</v>
      </c>
      <c r="F103" s="43"/>
      <c r="G103" s="43">
        <f>Source!I586</f>
        <v>3</v>
      </c>
      <c r="H103" s="45"/>
      <c r="I103" s="44"/>
      <c r="J103" s="45"/>
      <c r="K103" s="44"/>
      <c r="L103" s="45"/>
    </row>
    <row r="104" spans="1:82" x14ac:dyDescent="0.2">
      <c r="B104" s="76" t="s">
        <v>650</v>
      </c>
      <c r="C104" s="111" t="s">
        <v>870</v>
      </c>
      <c r="D104" s="111"/>
      <c r="E104" s="111"/>
      <c r="F104" s="111"/>
      <c r="G104" s="111"/>
      <c r="H104" s="111"/>
      <c r="I104" s="111"/>
      <c r="J104" s="111"/>
      <c r="K104" s="111"/>
      <c r="L104" s="111"/>
    </row>
    <row r="105" spans="1:82" ht="15" x14ac:dyDescent="0.2">
      <c r="A105" s="40"/>
      <c r="B105" s="43">
        <v>1</v>
      </c>
      <c r="C105" s="40" t="s">
        <v>755</v>
      </c>
      <c r="D105" s="42" t="s">
        <v>505</v>
      </c>
      <c r="E105" s="47"/>
      <c r="F105" s="43"/>
      <c r="G105" s="47">
        <f>Source!U586</f>
        <v>19.439999999999998</v>
      </c>
      <c r="H105" s="43"/>
      <c r="I105" s="43"/>
      <c r="J105" s="43"/>
      <c r="K105" s="43"/>
      <c r="L105" s="48">
        <f>SUM(L106:L108)-SUMIF(CE106:CE108, 1, L106:L108)</f>
        <v>12404.939999999999</v>
      </c>
    </row>
    <row r="106" spans="1:82" ht="14.25" x14ac:dyDescent="0.2">
      <c r="A106" s="41"/>
      <c r="B106" s="41" t="s">
        <v>633</v>
      </c>
      <c r="C106" s="41" t="s">
        <v>634</v>
      </c>
      <c r="D106" s="42" t="s">
        <v>563</v>
      </c>
      <c r="E106" s="43">
        <v>1.62</v>
      </c>
      <c r="F106" s="43">
        <f>ROUND(0.8,7)</f>
        <v>0.8</v>
      </c>
      <c r="G106" s="43">
        <f>SmtRes!CX199</f>
        <v>3.8879999999999999</v>
      </c>
      <c r="H106" s="45"/>
      <c r="I106" s="44"/>
      <c r="J106" s="45">
        <f>SmtRes!CZ199</f>
        <v>502.98</v>
      </c>
      <c r="K106" s="44"/>
      <c r="L106" s="45">
        <f>SmtRes!DI199</f>
        <v>1955.59</v>
      </c>
    </row>
    <row r="107" spans="1:82" ht="14.25" x14ac:dyDescent="0.2">
      <c r="A107" s="41"/>
      <c r="B107" s="41" t="s">
        <v>639</v>
      </c>
      <c r="C107" s="41" t="s">
        <v>640</v>
      </c>
      <c r="D107" s="42" t="s">
        <v>563</v>
      </c>
      <c r="E107" s="43">
        <v>1.62</v>
      </c>
      <c r="F107" s="43">
        <f>ROUND(0.8,7)</f>
        <v>0.8</v>
      </c>
      <c r="G107" s="43">
        <f>SmtRes!CX200</f>
        <v>3.8879999999999999</v>
      </c>
      <c r="H107" s="45"/>
      <c r="I107" s="44"/>
      <c r="J107" s="45">
        <f>SmtRes!CZ200</f>
        <v>480.46</v>
      </c>
      <c r="K107" s="44"/>
      <c r="L107" s="45">
        <f>SmtRes!DI200</f>
        <v>1868.03</v>
      </c>
    </row>
    <row r="108" spans="1:82" ht="14.25" x14ac:dyDescent="0.2">
      <c r="A108" s="41"/>
      <c r="B108" s="41" t="s">
        <v>641</v>
      </c>
      <c r="C108" s="49" t="s">
        <v>642</v>
      </c>
      <c r="D108" s="50" t="s">
        <v>563</v>
      </c>
      <c r="E108" s="51">
        <v>4.8600000000000003</v>
      </c>
      <c r="F108" s="51">
        <f>ROUND(0.8,7)</f>
        <v>0.8</v>
      </c>
      <c r="G108" s="51">
        <f>SmtRes!CX201</f>
        <v>11.664</v>
      </c>
      <c r="H108" s="52"/>
      <c r="I108" s="53"/>
      <c r="J108" s="52">
        <f>SmtRes!CZ201</f>
        <v>735.71</v>
      </c>
      <c r="K108" s="53"/>
      <c r="L108" s="52">
        <f>SmtRes!DI201</f>
        <v>8581.32</v>
      </c>
    </row>
    <row r="109" spans="1:82" ht="15" x14ac:dyDescent="0.2">
      <c r="A109" s="41"/>
      <c r="B109" s="41"/>
      <c r="C109" s="55" t="s">
        <v>760</v>
      </c>
      <c r="D109" s="42"/>
      <c r="E109" s="43"/>
      <c r="F109" s="43"/>
      <c r="G109" s="43"/>
      <c r="H109" s="45"/>
      <c r="I109" s="44"/>
      <c r="J109" s="45"/>
      <c r="K109" s="44"/>
      <c r="L109" s="45">
        <f>L105</f>
        <v>12404.939999999999</v>
      </c>
    </row>
    <row r="110" spans="1:82" ht="14.25" x14ac:dyDescent="0.2">
      <c r="A110" s="41"/>
      <c r="B110" s="41"/>
      <c r="C110" s="41" t="s">
        <v>761</v>
      </c>
      <c r="D110" s="42"/>
      <c r="E110" s="43"/>
      <c r="F110" s="43"/>
      <c r="G110" s="43"/>
      <c r="H110" s="45"/>
      <c r="I110" s="44"/>
      <c r="J110" s="45"/>
      <c r="K110" s="44"/>
      <c r="L110" s="45">
        <f>SUM(AR103:AR113)+SUM(AS103:AS113)+SUM(AT103:AT113)+SUM(AU103:AU113)+SUM(AV103:AV113)</f>
        <v>12404.939999999999</v>
      </c>
    </row>
    <row r="111" spans="1:82" ht="14.25" x14ac:dyDescent="0.2">
      <c r="A111" s="41"/>
      <c r="B111" s="41" t="s">
        <v>372</v>
      </c>
      <c r="C111" s="41" t="s">
        <v>871</v>
      </c>
      <c r="D111" s="42" t="s">
        <v>63</v>
      </c>
      <c r="E111" s="43">
        <f>Source!BZ586</f>
        <v>74</v>
      </c>
      <c r="F111" s="43"/>
      <c r="G111" s="43">
        <f>Source!AT586</f>
        <v>74</v>
      </c>
      <c r="H111" s="45"/>
      <c r="I111" s="44"/>
      <c r="J111" s="45"/>
      <c r="K111" s="44"/>
      <c r="L111" s="45">
        <f>SUM(AZ103:AZ113)</f>
        <v>9179.66</v>
      </c>
    </row>
    <row r="112" spans="1:82" ht="14.25" x14ac:dyDescent="0.2">
      <c r="A112" s="49"/>
      <c r="B112" s="49" t="s">
        <v>373</v>
      </c>
      <c r="C112" s="49" t="s">
        <v>872</v>
      </c>
      <c r="D112" s="50" t="s">
        <v>63</v>
      </c>
      <c r="E112" s="51">
        <f>Source!CA586</f>
        <v>36</v>
      </c>
      <c r="F112" s="51"/>
      <c r="G112" s="51">
        <f>Source!AU586</f>
        <v>36</v>
      </c>
      <c r="H112" s="52"/>
      <c r="I112" s="53"/>
      <c r="J112" s="52"/>
      <c r="K112" s="53"/>
      <c r="L112" s="52">
        <f>SUM(BA103:BA113)</f>
        <v>4465.78</v>
      </c>
    </row>
    <row r="113" spans="1:82" ht="15" x14ac:dyDescent="0.2">
      <c r="C113" s="94" t="s">
        <v>764</v>
      </c>
      <c r="D113" s="94"/>
      <c r="E113" s="94"/>
      <c r="F113" s="94"/>
      <c r="G113" s="94"/>
      <c r="H113" s="94"/>
      <c r="I113" s="95">
        <f>IF(E103&lt;&gt;0,K113/E103, 0)</f>
        <v>8683.4599999999991</v>
      </c>
      <c r="J113" s="95"/>
      <c r="K113" s="95">
        <f>L105+L111+L112</f>
        <v>26050.379999999997</v>
      </c>
      <c r="L113" s="95"/>
      <c r="AD113">
        <f>ROUND((Source!AT586/100)*((ROUND(SUMIF(SmtRes!AQ199:'SmtRes'!AQ201,"=1",SmtRes!AD199:'SmtRes'!AD201)*Source!I586, 2)+ROUND(SUMIF(SmtRes!AQ199:'SmtRes'!AQ201,"=1",SmtRes!AC199:'SmtRes'!AC201)*Source!I586, 2))), 2)</f>
        <v>3816.51</v>
      </c>
      <c r="AE113">
        <f>ROUND((Source!AU586/100)*((ROUND(SUMIF(SmtRes!AQ199:'SmtRes'!AQ201,"=1",SmtRes!AD199:'SmtRes'!AD201)*Source!I586, 2)+ROUND(SUMIF(SmtRes!AQ199:'SmtRes'!AQ201,"=1",SmtRes!AC199:'SmtRes'!AC201)*Source!I586, 2))), 2)</f>
        <v>1856.68</v>
      </c>
      <c r="AN113" s="54">
        <f>L105+L111+L112</f>
        <v>26050.379999999997</v>
      </c>
      <c r="AO113">
        <f>0</f>
        <v>0</v>
      </c>
      <c r="AQ113" t="s">
        <v>765</v>
      </c>
      <c r="AR113" s="54">
        <f>L105</f>
        <v>12404.939999999999</v>
      </c>
      <c r="AT113">
        <f>0</f>
        <v>0</v>
      </c>
      <c r="AV113" t="s">
        <v>765</v>
      </c>
      <c r="AW113">
        <f>0</f>
        <v>0</v>
      </c>
      <c r="AZ113">
        <f>Source!X586</f>
        <v>9179.66</v>
      </c>
      <c r="BA113">
        <f>Source!Y586</f>
        <v>4465.78</v>
      </c>
      <c r="BR113" s="54">
        <f>K113</f>
        <v>26050.379999999997</v>
      </c>
      <c r="BU113">
        <f>ROUND(K113*80/100, 2)</f>
        <v>20840.3</v>
      </c>
      <c r="BV113" s="54">
        <f>K113-BU113</f>
        <v>5210.0799999999981</v>
      </c>
      <c r="CB113">
        <f>Source!BM586</f>
        <v>200001</v>
      </c>
      <c r="CC113" t="str">
        <f>Source!E586</f>
        <v>5</v>
      </c>
      <c r="CD113">
        <v>4</v>
      </c>
    </row>
    <row r="114" spans="1:82" ht="28.5" x14ac:dyDescent="0.2">
      <c r="A114" s="39" t="s">
        <v>64</v>
      </c>
      <c r="B114" s="41" t="s">
        <v>881</v>
      </c>
      <c r="C114" s="41" t="str">
        <f>Source!G587</f>
        <v>Трансформатор тока измерительный выносной напряжением: до 1 кВ</v>
      </c>
      <c r="D114" s="42" t="str">
        <f>Source!H587</f>
        <v>ШТ</v>
      </c>
      <c r="E114" s="43">
        <f>Source!K587</f>
        <v>6</v>
      </c>
      <c r="F114" s="43"/>
      <c r="G114" s="43">
        <f>Source!I587</f>
        <v>6</v>
      </c>
      <c r="H114" s="45"/>
      <c r="I114" s="44"/>
      <c r="J114" s="45"/>
      <c r="K114" s="44"/>
      <c r="L114" s="45"/>
    </row>
    <row r="115" spans="1:82" ht="15" x14ac:dyDescent="0.2">
      <c r="A115" s="40"/>
      <c r="B115" s="43">
        <v>1</v>
      </c>
      <c r="C115" s="40" t="s">
        <v>755</v>
      </c>
      <c r="D115" s="42" t="s">
        <v>505</v>
      </c>
      <c r="E115" s="47"/>
      <c r="F115" s="43"/>
      <c r="G115" s="47">
        <f>Source!U587</f>
        <v>7.8</v>
      </c>
      <c r="H115" s="43"/>
      <c r="I115" s="43"/>
      <c r="J115" s="43"/>
      <c r="K115" s="43"/>
      <c r="L115" s="48">
        <f>SUM(L116:L117)-SUMIF(CE116:CE117, 1, L116:L117)</f>
        <v>4942.16</v>
      </c>
    </row>
    <row r="116" spans="1:82" ht="14.25" x14ac:dyDescent="0.2">
      <c r="A116" s="41"/>
      <c r="B116" s="41" t="s">
        <v>639</v>
      </c>
      <c r="C116" s="41" t="s">
        <v>640</v>
      </c>
      <c r="D116" s="42" t="s">
        <v>563</v>
      </c>
      <c r="E116" s="43">
        <v>0.52</v>
      </c>
      <c r="F116" s="43"/>
      <c r="G116" s="43">
        <f>SmtRes!CX202</f>
        <v>3.12</v>
      </c>
      <c r="H116" s="45"/>
      <c r="I116" s="44"/>
      <c r="J116" s="45">
        <f>SmtRes!CZ202</f>
        <v>480.46</v>
      </c>
      <c r="K116" s="44"/>
      <c r="L116" s="45">
        <f>SmtRes!DI202</f>
        <v>1499.04</v>
      </c>
    </row>
    <row r="117" spans="1:82" ht="14.25" x14ac:dyDescent="0.2">
      <c r="A117" s="41"/>
      <c r="B117" s="41" t="s">
        <v>641</v>
      </c>
      <c r="C117" s="49" t="s">
        <v>642</v>
      </c>
      <c r="D117" s="50" t="s">
        <v>563</v>
      </c>
      <c r="E117" s="51">
        <v>0.78</v>
      </c>
      <c r="F117" s="51"/>
      <c r="G117" s="51">
        <f>SmtRes!CX203</f>
        <v>4.68</v>
      </c>
      <c r="H117" s="52"/>
      <c r="I117" s="53"/>
      <c r="J117" s="52">
        <f>SmtRes!CZ203</f>
        <v>735.71</v>
      </c>
      <c r="K117" s="53"/>
      <c r="L117" s="52">
        <f>SmtRes!DI203</f>
        <v>3443.12</v>
      </c>
    </row>
    <row r="118" spans="1:82" ht="15" x14ac:dyDescent="0.2">
      <c r="A118" s="41"/>
      <c r="B118" s="41"/>
      <c r="C118" s="55" t="s">
        <v>760</v>
      </c>
      <c r="D118" s="42"/>
      <c r="E118" s="43"/>
      <c r="F118" s="43"/>
      <c r="G118" s="43"/>
      <c r="H118" s="45"/>
      <c r="I118" s="44"/>
      <c r="J118" s="45"/>
      <c r="K118" s="44"/>
      <c r="L118" s="45">
        <f>L115</f>
        <v>4942.16</v>
      </c>
    </row>
    <row r="119" spans="1:82" ht="14.25" x14ac:dyDescent="0.2">
      <c r="A119" s="41"/>
      <c r="B119" s="41"/>
      <c r="C119" s="41" t="s">
        <v>761</v>
      </c>
      <c r="D119" s="42"/>
      <c r="E119" s="43"/>
      <c r="F119" s="43"/>
      <c r="G119" s="43"/>
      <c r="H119" s="45"/>
      <c r="I119" s="44"/>
      <c r="J119" s="45"/>
      <c r="K119" s="44"/>
      <c r="L119" s="45">
        <f>SUM(AR114:AR122)+SUM(AS114:AS122)+SUM(AT114:AT122)+SUM(AU114:AU122)+SUM(AV114:AV122)</f>
        <v>4942.16</v>
      </c>
    </row>
    <row r="120" spans="1:82" ht="14.25" x14ac:dyDescent="0.2">
      <c r="A120" s="41"/>
      <c r="B120" s="41" t="s">
        <v>372</v>
      </c>
      <c r="C120" s="41" t="s">
        <v>871</v>
      </c>
      <c r="D120" s="42" t="s">
        <v>63</v>
      </c>
      <c r="E120" s="43">
        <f>Source!BZ587</f>
        <v>74</v>
      </c>
      <c r="F120" s="43"/>
      <c r="G120" s="43">
        <f>Source!AT587</f>
        <v>74</v>
      </c>
      <c r="H120" s="45"/>
      <c r="I120" s="44"/>
      <c r="J120" s="45"/>
      <c r="K120" s="44"/>
      <c r="L120" s="45">
        <f>SUM(AZ114:AZ122)</f>
        <v>3657.2</v>
      </c>
    </row>
    <row r="121" spans="1:82" ht="14.25" x14ac:dyDescent="0.2">
      <c r="A121" s="49"/>
      <c r="B121" s="49" t="s">
        <v>373</v>
      </c>
      <c r="C121" s="49" t="s">
        <v>872</v>
      </c>
      <c r="D121" s="50" t="s">
        <v>63</v>
      </c>
      <c r="E121" s="51">
        <f>Source!CA587</f>
        <v>36</v>
      </c>
      <c r="F121" s="51"/>
      <c r="G121" s="51">
        <f>Source!AU587</f>
        <v>36</v>
      </c>
      <c r="H121" s="52"/>
      <c r="I121" s="53"/>
      <c r="J121" s="52"/>
      <c r="K121" s="53"/>
      <c r="L121" s="52">
        <f>SUM(BA114:BA122)</f>
        <v>1779.18</v>
      </c>
    </row>
    <row r="122" spans="1:82" ht="15" x14ac:dyDescent="0.2">
      <c r="C122" s="94" t="s">
        <v>764</v>
      </c>
      <c r="D122" s="94"/>
      <c r="E122" s="94"/>
      <c r="F122" s="94"/>
      <c r="G122" s="94"/>
      <c r="H122" s="94"/>
      <c r="I122" s="95">
        <f>IF(E114&lt;&gt;0,K122/E114, 0)</f>
        <v>1729.7566666666669</v>
      </c>
      <c r="J122" s="95"/>
      <c r="K122" s="95">
        <f>L115+L120+L121</f>
        <v>10378.540000000001</v>
      </c>
      <c r="L122" s="95"/>
      <c r="AD122">
        <f>ROUND((Source!AT587/100)*((ROUND(SUMIF(SmtRes!AQ202:'SmtRes'!AQ203,"=1",SmtRes!AD202:'SmtRes'!AD203)*Source!I587, 2)+ROUND(SUMIF(SmtRes!AQ202:'SmtRes'!AQ203,"=1",SmtRes!AC202:'SmtRes'!AC203)*Source!I587, 2))), 2)</f>
        <v>5399.79</v>
      </c>
      <c r="AE122">
        <f>ROUND((Source!AU587/100)*((ROUND(SUMIF(SmtRes!AQ202:'SmtRes'!AQ203,"=1",SmtRes!AD202:'SmtRes'!AD203)*Source!I587, 2)+ROUND(SUMIF(SmtRes!AQ202:'SmtRes'!AQ203,"=1",SmtRes!AC202:'SmtRes'!AC203)*Source!I587, 2))), 2)</f>
        <v>2626.93</v>
      </c>
      <c r="AN122" s="54">
        <f>L115+L120+L121</f>
        <v>10378.540000000001</v>
      </c>
      <c r="AO122">
        <f>0</f>
        <v>0</v>
      </c>
      <c r="AQ122" t="s">
        <v>765</v>
      </c>
      <c r="AR122" s="54">
        <f>L115</f>
        <v>4942.16</v>
      </c>
      <c r="AT122">
        <f>0</f>
        <v>0</v>
      </c>
      <c r="AV122" t="s">
        <v>765</v>
      </c>
      <c r="AW122">
        <f>0</f>
        <v>0</v>
      </c>
      <c r="AZ122">
        <f>Source!X587</f>
        <v>3657.2</v>
      </c>
      <c r="BA122">
        <f>Source!Y587</f>
        <v>1779.18</v>
      </c>
      <c r="BR122" s="54">
        <f>K122</f>
        <v>10378.540000000001</v>
      </c>
      <c r="BU122">
        <f>ROUND(K122*80/100, 2)</f>
        <v>8302.83</v>
      </c>
      <c r="BV122" s="54">
        <f>K122-BU122</f>
        <v>2075.7100000000009</v>
      </c>
      <c r="CB122">
        <f>Source!BM587</f>
        <v>200001</v>
      </c>
      <c r="CC122" t="str">
        <f>Source!E587</f>
        <v>6</v>
      </c>
      <c r="CD122">
        <v>4</v>
      </c>
    </row>
    <row r="123" spans="1:82" ht="57" x14ac:dyDescent="0.2">
      <c r="A123" s="39" t="s">
        <v>69</v>
      </c>
      <c r="B123" s="41" t="s">
        <v>882</v>
      </c>
      <c r="C123" s="41" t="str">
        <f>Source!G588</f>
        <v>Выключатель: автоматический с электромагнитным дутьем или вакуумный и элегазовый напряжением до 11 кВ</v>
      </c>
      <c r="D123" s="42" t="str">
        <f>Source!H588</f>
        <v>ШТ</v>
      </c>
      <c r="E123" s="43">
        <f>Source!K588</f>
        <v>1</v>
      </c>
      <c r="F123" s="43"/>
      <c r="G123" s="43">
        <f>Source!I588</f>
        <v>1</v>
      </c>
      <c r="H123" s="45"/>
      <c r="I123" s="44"/>
      <c r="J123" s="45"/>
      <c r="K123" s="44"/>
      <c r="L123" s="45"/>
    </row>
    <row r="124" spans="1:82" x14ac:dyDescent="0.2">
      <c r="B124" s="76" t="s">
        <v>650</v>
      </c>
      <c r="C124" s="111" t="s">
        <v>870</v>
      </c>
      <c r="D124" s="111"/>
      <c r="E124" s="111"/>
      <c r="F124" s="111"/>
      <c r="G124" s="111"/>
      <c r="H124" s="111"/>
      <c r="I124" s="111"/>
      <c r="J124" s="111"/>
      <c r="K124" s="111"/>
      <c r="L124" s="111"/>
    </row>
    <row r="125" spans="1:82" ht="15" x14ac:dyDescent="0.2">
      <c r="A125" s="40"/>
      <c r="B125" s="43">
        <v>1</v>
      </c>
      <c r="C125" s="40" t="s">
        <v>755</v>
      </c>
      <c r="D125" s="42" t="s">
        <v>505</v>
      </c>
      <c r="E125" s="47"/>
      <c r="F125" s="43"/>
      <c r="G125" s="47">
        <f>Source!U588</f>
        <v>17.28</v>
      </c>
      <c r="H125" s="43"/>
      <c r="I125" s="43"/>
      <c r="J125" s="43"/>
      <c r="K125" s="43"/>
      <c r="L125" s="48">
        <f>SUM(L126:L128)-SUMIF(CE126:CE128, 1, L126:L128)</f>
        <v>11026.61</v>
      </c>
    </row>
    <row r="126" spans="1:82" ht="14.25" x14ac:dyDescent="0.2">
      <c r="A126" s="41"/>
      <c r="B126" s="41" t="s">
        <v>633</v>
      </c>
      <c r="C126" s="41" t="s">
        <v>634</v>
      </c>
      <c r="D126" s="42" t="s">
        <v>563</v>
      </c>
      <c r="E126" s="43">
        <v>4.32</v>
      </c>
      <c r="F126" s="43">
        <f>ROUND(0.8,7)</f>
        <v>0.8</v>
      </c>
      <c r="G126" s="43">
        <f>SmtRes!CX204</f>
        <v>3.456</v>
      </c>
      <c r="H126" s="45"/>
      <c r="I126" s="44"/>
      <c r="J126" s="45">
        <f>SmtRes!CZ204</f>
        <v>502.98</v>
      </c>
      <c r="K126" s="44"/>
      <c r="L126" s="45">
        <f>SmtRes!DI204</f>
        <v>1738.3</v>
      </c>
    </row>
    <row r="127" spans="1:82" ht="14.25" x14ac:dyDescent="0.2">
      <c r="A127" s="41"/>
      <c r="B127" s="41" t="s">
        <v>639</v>
      </c>
      <c r="C127" s="41" t="s">
        <v>640</v>
      </c>
      <c r="D127" s="42" t="s">
        <v>563</v>
      </c>
      <c r="E127" s="43">
        <v>4.32</v>
      </c>
      <c r="F127" s="43">
        <f>ROUND(0.8,7)</f>
        <v>0.8</v>
      </c>
      <c r="G127" s="43">
        <f>SmtRes!CX205</f>
        <v>3.456</v>
      </c>
      <c r="H127" s="45"/>
      <c r="I127" s="44"/>
      <c r="J127" s="45">
        <f>SmtRes!CZ205</f>
        <v>480.46</v>
      </c>
      <c r="K127" s="44"/>
      <c r="L127" s="45">
        <f>SmtRes!DI205</f>
        <v>1660.47</v>
      </c>
    </row>
    <row r="128" spans="1:82" ht="14.25" x14ac:dyDescent="0.2">
      <c r="A128" s="41"/>
      <c r="B128" s="41" t="s">
        <v>641</v>
      </c>
      <c r="C128" s="49" t="s">
        <v>642</v>
      </c>
      <c r="D128" s="50" t="s">
        <v>563</v>
      </c>
      <c r="E128" s="51">
        <v>12.96</v>
      </c>
      <c r="F128" s="51">
        <f>ROUND(0.8,7)</f>
        <v>0.8</v>
      </c>
      <c r="G128" s="51">
        <f>SmtRes!CX206</f>
        <v>10.368</v>
      </c>
      <c r="H128" s="52"/>
      <c r="I128" s="53"/>
      <c r="J128" s="52">
        <f>SmtRes!CZ206</f>
        <v>735.71</v>
      </c>
      <c r="K128" s="53"/>
      <c r="L128" s="52">
        <f>SmtRes!DI206</f>
        <v>7627.84</v>
      </c>
    </row>
    <row r="129" spans="1:82" ht="15" x14ac:dyDescent="0.2">
      <c r="A129" s="41"/>
      <c r="B129" s="41"/>
      <c r="C129" s="55" t="s">
        <v>760</v>
      </c>
      <c r="D129" s="42"/>
      <c r="E129" s="43"/>
      <c r="F129" s="43"/>
      <c r="G129" s="43"/>
      <c r="H129" s="45"/>
      <c r="I129" s="44"/>
      <c r="J129" s="45"/>
      <c r="K129" s="44"/>
      <c r="L129" s="45">
        <f>L125</f>
        <v>11026.61</v>
      </c>
    </row>
    <row r="130" spans="1:82" ht="14.25" x14ac:dyDescent="0.2">
      <c r="A130" s="41"/>
      <c r="B130" s="41"/>
      <c r="C130" s="41" t="s">
        <v>761</v>
      </c>
      <c r="D130" s="42"/>
      <c r="E130" s="43"/>
      <c r="F130" s="43"/>
      <c r="G130" s="43"/>
      <c r="H130" s="45"/>
      <c r="I130" s="44"/>
      <c r="J130" s="45"/>
      <c r="K130" s="44"/>
      <c r="L130" s="45">
        <f>SUM(AR123:AR133)+SUM(AS123:AS133)+SUM(AT123:AT133)+SUM(AU123:AU133)+SUM(AV123:AV133)</f>
        <v>11026.61</v>
      </c>
    </row>
    <row r="131" spans="1:82" ht="14.25" x14ac:dyDescent="0.2">
      <c r="A131" s="41"/>
      <c r="B131" s="41" t="s">
        <v>372</v>
      </c>
      <c r="C131" s="41" t="s">
        <v>871</v>
      </c>
      <c r="D131" s="42" t="s">
        <v>63</v>
      </c>
      <c r="E131" s="43">
        <f>Source!BZ588</f>
        <v>74</v>
      </c>
      <c r="F131" s="43"/>
      <c r="G131" s="43">
        <f>Source!AT588</f>
        <v>74</v>
      </c>
      <c r="H131" s="45"/>
      <c r="I131" s="44"/>
      <c r="J131" s="45"/>
      <c r="K131" s="44"/>
      <c r="L131" s="45">
        <f>SUM(AZ123:AZ133)</f>
        <v>8159.69</v>
      </c>
    </row>
    <row r="132" spans="1:82" ht="14.25" x14ac:dyDescent="0.2">
      <c r="A132" s="49"/>
      <c r="B132" s="49" t="s">
        <v>373</v>
      </c>
      <c r="C132" s="49" t="s">
        <v>872</v>
      </c>
      <c r="D132" s="50" t="s">
        <v>63</v>
      </c>
      <c r="E132" s="51">
        <f>Source!CA588</f>
        <v>36</v>
      </c>
      <c r="F132" s="51"/>
      <c r="G132" s="51">
        <f>Source!AU588</f>
        <v>36</v>
      </c>
      <c r="H132" s="52"/>
      <c r="I132" s="53"/>
      <c r="J132" s="52"/>
      <c r="K132" s="53"/>
      <c r="L132" s="52">
        <f>SUM(BA123:BA133)</f>
        <v>3969.58</v>
      </c>
    </row>
    <row r="133" spans="1:82" ht="15" x14ac:dyDescent="0.2">
      <c r="C133" s="94" t="s">
        <v>764</v>
      </c>
      <c r="D133" s="94"/>
      <c r="E133" s="94"/>
      <c r="F133" s="94"/>
      <c r="G133" s="94"/>
      <c r="H133" s="94"/>
      <c r="I133" s="95">
        <f>IF(E123&lt;&gt;0,K133/E123, 0)</f>
        <v>23155.879999999997</v>
      </c>
      <c r="J133" s="95"/>
      <c r="K133" s="95">
        <f>L125+L131+L132</f>
        <v>23155.879999999997</v>
      </c>
      <c r="L133" s="95"/>
      <c r="AD133">
        <f>ROUND((Source!AT588/100)*((ROUND(SUMIF(SmtRes!AQ204:'SmtRes'!AQ206,"=1",SmtRes!AD204:'SmtRes'!AD206)*Source!I588, 2)+ROUND(SUMIF(SmtRes!AQ204:'SmtRes'!AQ206,"=1",SmtRes!AC204:'SmtRes'!AC206)*Source!I588, 2))), 2)</f>
        <v>1272.17</v>
      </c>
      <c r="AE133">
        <f>ROUND((Source!AU588/100)*((ROUND(SUMIF(SmtRes!AQ204:'SmtRes'!AQ206,"=1",SmtRes!AD204:'SmtRes'!AD206)*Source!I588, 2)+ROUND(SUMIF(SmtRes!AQ204:'SmtRes'!AQ206,"=1",SmtRes!AC204:'SmtRes'!AC206)*Source!I588, 2))), 2)</f>
        <v>618.89</v>
      </c>
      <c r="AN133" s="54">
        <f>L125+L131+L132</f>
        <v>23155.879999999997</v>
      </c>
      <c r="AO133">
        <f>0</f>
        <v>0</v>
      </c>
      <c r="AQ133" t="s">
        <v>765</v>
      </c>
      <c r="AR133" s="54">
        <f>L125</f>
        <v>11026.61</v>
      </c>
      <c r="AT133">
        <f>0</f>
        <v>0</v>
      </c>
      <c r="AV133" t="s">
        <v>765</v>
      </c>
      <c r="AW133">
        <f>0</f>
        <v>0</v>
      </c>
      <c r="AZ133">
        <f>Source!X588</f>
        <v>8159.69</v>
      </c>
      <c r="BA133">
        <f>Source!Y588</f>
        <v>3969.58</v>
      </c>
      <c r="BR133" s="54">
        <f>K133</f>
        <v>23155.879999999997</v>
      </c>
      <c r="BU133">
        <f>ROUND(K133*80/100, 2)</f>
        <v>18524.7</v>
      </c>
      <c r="BV133" s="54">
        <f>K133-BU133</f>
        <v>4631.1799999999967</v>
      </c>
      <c r="CB133">
        <f>Source!BM588</f>
        <v>200001</v>
      </c>
      <c r="CC133" t="str">
        <f>Source!E588</f>
        <v>7</v>
      </c>
      <c r="CD133">
        <v>4</v>
      </c>
    </row>
    <row r="135" spans="1:82" ht="15" x14ac:dyDescent="0.2">
      <c r="A135" s="59"/>
      <c r="B135" s="60"/>
      <c r="C135" s="80" t="s">
        <v>790</v>
      </c>
      <c r="D135" s="80"/>
      <c r="E135" s="80"/>
      <c r="F135" s="80"/>
      <c r="G135" s="80"/>
      <c r="H135" s="80"/>
      <c r="I135" s="48"/>
      <c r="J135" s="59"/>
      <c r="K135" s="61"/>
      <c r="L135" s="48">
        <f>L137+L138+L144+L148</f>
        <v>45389.39</v>
      </c>
    </row>
    <row r="136" spans="1:82" ht="14.25" x14ac:dyDescent="0.2">
      <c r="A136" s="56"/>
      <c r="B136" s="58"/>
      <c r="C136" s="106" t="s">
        <v>791</v>
      </c>
      <c r="D136" s="107"/>
      <c r="E136" s="107"/>
      <c r="F136" s="107"/>
      <c r="G136" s="107"/>
      <c r="H136" s="107"/>
      <c r="I136" s="45"/>
      <c r="J136" s="56"/>
      <c r="K136" s="43"/>
      <c r="L136" s="45"/>
    </row>
    <row r="137" spans="1:82" ht="14.25" x14ac:dyDescent="0.2">
      <c r="A137" s="56"/>
      <c r="B137" s="58"/>
      <c r="C137" s="107" t="s">
        <v>792</v>
      </c>
      <c r="D137" s="107"/>
      <c r="E137" s="107"/>
      <c r="F137" s="107"/>
      <c r="G137" s="107"/>
      <c r="H137" s="107"/>
      <c r="I137" s="45"/>
      <c r="J137" s="56"/>
      <c r="K137" s="43"/>
      <c r="L137" s="45">
        <f>SUM(AR61:AR133)</f>
        <v>45389.39</v>
      </c>
    </row>
    <row r="138" spans="1:82" ht="14.25" hidden="1" x14ac:dyDescent="0.2">
      <c r="A138" s="56"/>
      <c r="B138" s="58"/>
      <c r="C138" s="107" t="s">
        <v>793</v>
      </c>
      <c r="D138" s="107"/>
      <c r="E138" s="107"/>
      <c r="F138" s="107"/>
      <c r="G138" s="107"/>
      <c r="H138" s="107"/>
      <c r="I138" s="45"/>
      <c r="J138" s="56"/>
      <c r="K138" s="43"/>
      <c r="L138" s="45">
        <f>L140+L143+L142</f>
        <v>0</v>
      </c>
    </row>
    <row r="139" spans="1:82" ht="14.25" hidden="1" x14ac:dyDescent="0.2">
      <c r="A139" s="56"/>
      <c r="B139" s="58"/>
      <c r="C139" s="106" t="s">
        <v>794</v>
      </c>
      <c r="D139" s="107"/>
      <c r="E139" s="107"/>
      <c r="F139" s="107"/>
      <c r="G139" s="107"/>
      <c r="H139" s="107"/>
      <c r="I139" s="45"/>
      <c r="J139" s="56"/>
      <c r="K139" s="43"/>
      <c r="L139" s="45"/>
    </row>
    <row r="140" spans="1:82" ht="14.25" hidden="1" x14ac:dyDescent="0.2">
      <c r="A140" s="56"/>
      <c r="B140" s="58"/>
      <c r="C140" s="107" t="s">
        <v>793</v>
      </c>
      <c r="D140" s="107"/>
      <c r="E140" s="107"/>
      <c r="F140" s="107"/>
      <c r="G140" s="107"/>
      <c r="H140" s="107"/>
      <c r="I140" s="45"/>
      <c r="J140" s="56"/>
      <c r="K140" s="43"/>
      <c r="L140" s="45">
        <f>SUM(AO61:AO133)</f>
        <v>0</v>
      </c>
    </row>
    <row r="141" spans="1:82" ht="14.25" hidden="1" x14ac:dyDescent="0.2">
      <c r="A141" s="56"/>
      <c r="B141" s="58"/>
      <c r="C141" s="106" t="s">
        <v>795</v>
      </c>
      <c r="D141" s="107"/>
      <c r="E141" s="107"/>
      <c r="F141" s="107"/>
      <c r="G141" s="107"/>
      <c r="H141" s="107"/>
      <c r="I141" s="45"/>
      <c r="J141" s="56"/>
      <c r="K141" s="43"/>
      <c r="L141" s="45"/>
    </row>
    <row r="142" spans="1:82" ht="14.25" hidden="1" x14ac:dyDescent="0.2">
      <c r="A142" s="56"/>
      <c r="B142" s="58"/>
      <c r="C142" s="107" t="s">
        <v>815</v>
      </c>
      <c r="D142" s="107"/>
      <c r="E142" s="107"/>
      <c r="F142" s="107"/>
      <c r="G142" s="107"/>
      <c r="H142" s="107"/>
      <c r="I142" s="45"/>
      <c r="J142" s="56"/>
      <c r="K142" s="43"/>
      <c r="L142" s="45">
        <f>SUM(AT61:AT133)</f>
        <v>0</v>
      </c>
    </row>
    <row r="143" spans="1:82" ht="14.25" hidden="1" x14ac:dyDescent="0.2">
      <c r="A143" s="56"/>
      <c r="B143" s="58"/>
      <c r="C143" s="107" t="s">
        <v>796</v>
      </c>
      <c r="D143" s="107"/>
      <c r="E143" s="107"/>
      <c r="F143" s="107"/>
      <c r="G143" s="107"/>
      <c r="H143" s="107"/>
      <c r="I143" s="45"/>
      <c r="J143" s="56"/>
      <c r="K143" s="43"/>
      <c r="L143" s="45">
        <f>SUM(AV61:AV133)</f>
        <v>0</v>
      </c>
    </row>
    <row r="144" spans="1:82" ht="14.25" hidden="1" x14ac:dyDescent="0.2">
      <c r="A144" s="56"/>
      <c r="B144" s="58"/>
      <c r="C144" s="107" t="s">
        <v>797</v>
      </c>
      <c r="D144" s="107"/>
      <c r="E144" s="107"/>
      <c r="F144" s="107"/>
      <c r="G144" s="107"/>
      <c r="H144" s="107"/>
      <c r="I144" s="45"/>
      <c r="J144" s="56"/>
      <c r="K144" s="43"/>
      <c r="L144" s="45">
        <f>L146+L147</f>
        <v>0</v>
      </c>
    </row>
    <row r="145" spans="1:12" ht="14.25" hidden="1" x14ac:dyDescent="0.2">
      <c r="A145" s="56"/>
      <c r="B145" s="58"/>
      <c r="C145" s="106" t="s">
        <v>794</v>
      </c>
      <c r="D145" s="107"/>
      <c r="E145" s="107"/>
      <c r="F145" s="107"/>
      <c r="G145" s="107"/>
      <c r="H145" s="107"/>
      <c r="I145" s="45"/>
      <c r="J145" s="56"/>
      <c r="K145" s="43"/>
      <c r="L145" s="45"/>
    </row>
    <row r="146" spans="1:12" ht="14.25" hidden="1" x14ac:dyDescent="0.2">
      <c r="A146" s="56"/>
      <c r="B146" s="58"/>
      <c r="C146" s="107" t="s">
        <v>798</v>
      </c>
      <c r="D146" s="107"/>
      <c r="E146" s="107"/>
      <c r="F146" s="107"/>
      <c r="G146" s="107"/>
      <c r="H146" s="107"/>
      <c r="I146" s="45"/>
      <c r="J146" s="56"/>
      <c r="K146" s="43"/>
      <c r="L146" s="45">
        <f>SUM(AW61:AW133)-SUM(BK61:BK133)</f>
        <v>0</v>
      </c>
    </row>
    <row r="147" spans="1:12" ht="14.25" hidden="1" x14ac:dyDescent="0.2">
      <c r="A147" s="56"/>
      <c r="B147" s="58"/>
      <c r="C147" s="107" t="s">
        <v>799</v>
      </c>
      <c r="D147" s="107"/>
      <c r="E147" s="107"/>
      <c r="F147" s="107"/>
      <c r="G147" s="107"/>
      <c r="H147" s="107"/>
      <c r="I147" s="45"/>
      <c r="J147" s="56"/>
      <c r="K147" s="43"/>
      <c r="L147" s="45">
        <f>SUM(BC61:BC133)</f>
        <v>0</v>
      </c>
    </row>
    <row r="148" spans="1:12" ht="14.25" hidden="1" x14ac:dyDescent="0.2">
      <c r="A148" s="56"/>
      <c r="B148" s="58"/>
      <c r="C148" s="107" t="s">
        <v>800</v>
      </c>
      <c r="D148" s="107"/>
      <c r="E148" s="107"/>
      <c r="F148" s="107"/>
      <c r="G148" s="107"/>
      <c r="H148" s="107"/>
      <c r="I148" s="45"/>
      <c r="J148" s="56"/>
      <c r="K148" s="43"/>
      <c r="L148" s="45">
        <f>SUM(BB61:BB133)</f>
        <v>0</v>
      </c>
    </row>
    <row r="149" spans="1:12" ht="14.25" x14ac:dyDescent="0.2">
      <c r="A149" s="56"/>
      <c r="B149" s="58"/>
      <c r="C149" s="107" t="s">
        <v>801</v>
      </c>
      <c r="D149" s="107"/>
      <c r="E149" s="107"/>
      <c r="F149" s="107"/>
      <c r="G149" s="107"/>
      <c r="H149" s="107"/>
      <c r="I149" s="45"/>
      <c r="J149" s="56"/>
      <c r="K149" s="43"/>
      <c r="L149" s="45">
        <f>SUM(AR61:AR133)+SUM(AT61:AT133)+SUM(AV61:AV133)</f>
        <v>45389.39</v>
      </c>
    </row>
    <row r="150" spans="1:12" ht="14.25" x14ac:dyDescent="0.2">
      <c r="A150" s="56"/>
      <c r="B150" s="58"/>
      <c r="C150" s="107" t="s">
        <v>802</v>
      </c>
      <c r="D150" s="107"/>
      <c r="E150" s="107"/>
      <c r="F150" s="107"/>
      <c r="G150" s="107"/>
      <c r="H150" s="107"/>
      <c r="I150" s="45"/>
      <c r="J150" s="56"/>
      <c r="K150" s="43"/>
      <c r="L150" s="45">
        <f>SUM(AZ61:AZ133)</f>
        <v>33588.15</v>
      </c>
    </row>
    <row r="151" spans="1:12" ht="14.25" x14ac:dyDescent="0.2">
      <c r="A151" s="56"/>
      <c r="B151" s="58"/>
      <c r="C151" s="107" t="s">
        <v>803</v>
      </c>
      <c r="D151" s="107"/>
      <c r="E151" s="107"/>
      <c r="F151" s="107"/>
      <c r="G151" s="107"/>
      <c r="H151" s="107"/>
      <c r="I151" s="45"/>
      <c r="J151" s="56"/>
      <c r="K151" s="43"/>
      <c r="L151" s="45">
        <f>SUM(BA61:BA133)</f>
        <v>16340.199999999999</v>
      </c>
    </row>
    <row r="152" spans="1:12" ht="14.25" hidden="1" x14ac:dyDescent="0.2">
      <c r="A152" s="56"/>
      <c r="B152" s="58"/>
      <c r="C152" s="107" t="s">
        <v>804</v>
      </c>
      <c r="D152" s="107"/>
      <c r="E152" s="107"/>
      <c r="F152" s="107"/>
      <c r="G152" s="107"/>
      <c r="H152" s="107"/>
      <c r="I152" s="45"/>
      <c r="J152" s="56"/>
      <c r="K152" s="43"/>
      <c r="L152" s="45">
        <f>L154+L155</f>
        <v>0</v>
      </c>
    </row>
    <row r="153" spans="1:12" ht="14.25" hidden="1" x14ac:dyDescent="0.2">
      <c r="A153" s="56"/>
      <c r="B153" s="58"/>
      <c r="C153" s="106" t="s">
        <v>791</v>
      </c>
      <c r="D153" s="107"/>
      <c r="E153" s="107"/>
      <c r="F153" s="107"/>
      <c r="G153" s="107"/>
      <c r="H153" s="107"/>
      <c r="I153" s="45"/>
      <c r="J153" s="56"/>
      <c r="K153" s="43"/>
      <c r="L153" s="45"/>
    </row>
    <row r="154" spans="1:12" ht="14.25" hidden="1" x14ac:dyDescent="0.2">
      <c r="A154" s="56"/>
      <c r="B154" s="58"/>
      <c r="C154" s="107" t="s">
        <v>805</v>
      </c>
      <c r="D154" s="107"/>
      <c r="E154" s="107"/>
      <c r="F154" s="107"/>
      <c r="G154" s="107"/>
      <c r="H154" s="107"/>
      <c r="I154" s="45"/>
      <c r="J154" s="56"/>
      <c r="K154" s="43"/>
      <c r="L154" s="45">
        <f>SUM(BK61:BK133)</f>
        <v>0</v>
      </c>
    </row>
    <row r="155" spans="1:12" ht="14.25" hidden="1" x14ac:dyDescent="0.2">
      <c r="A155" s="56"/>
      <c r="B155" s="58"/>
      <c r="C155" s="107" t="s">
        <v>806</v>
      </c>
      <c r="D155" s="107"/>
      <c r="E155" s="107"/>
      <c r="F155" s="107"/>
      <c r="G155" s="107"/>
      <c r="H155" s="107"/>
      <c r="I155" s="45"/>
      <c r="J155" s="56"/>
      <c r="K155" s="43"/>
      <c r="L155" s="45">
        <f>SUM(BD61:BD133)</f>
        <v>0</v>
      </c>
    </row>
    <row r="156" spans="1:12" ht="14.25" hidden="1" x14ac:dyDescent="0.2">
      <c r="A156" s="56"/>
      <c r="B156" s="58"/>
      <c r="C156" s="107" t="s">
        <v>807</v>
      </c>
      <c r="D156" s="107"/>
      <c r="E156" s="107"/>
      <c r="F156" s="107"/>
      <c r="G156" s="107"/>
      <c r="H156" s="107"/>
      <c r="I156" s="45"/>
      <c r="J156" s="56"/>
      <c r="K156" s="43"/>
      <c r="L156" s="45"/>
    </row>
    <row r="157" spans="1:12" ht="14.25" hidden="1" x14ac:dyDescent="0.2">
      <c r="A157" s="56"/>
      <c r="B157" s="58"/>
      <c r="C157" s="107" t="s">
        <v>808</v>
      </c>
      <c r="D157" s="107"/>
      <c r="E157" s="107"/>
      <c r="F157" s="107"/>
      <c r="G157" s="107"/>
      <c r="H157" s="107"/>
      <c r="I157" s="45"/>
      <c r="J157" s="56"/>
      <c r="K157" s="43"/>
      <c r="L157" s="45">
        <f>SUM(BO61:BO133)</f>
        <v>0</v>
      </c>
    </row>
    <row r="158" spans="1:12" ht="15" x14ac:dyDescent="0.2">
      <c r="A158" s="59"/>
      <c r="B158" s="60"/>
      <c r="C158" s="80" t="s">
        <v>809</v>
      </c>
      <c r="D158" s="80"/>
      <c r="E158" s="80"/>
      <c r="F158" s="80"/>
      <c r="G158" s="80"/>
      <c r="H158" s="80"/>
      <c r="I158" s="48"/>
      <c r="J158" s="59"/>
      <c r="K158" s="61"/>
      <c r="L158" s="48">
        <f>L135+L150+L151+L152+L156+L157</f>
        <v>95317.74</v>
      </c>
    </row>
    <row r="159" spans="1:12" ht="14.25" x14ac:dyDescent="0.2">
      <c r="A159" s="56"/>
      <c r="B159" s="58"/>
      <c r="C159" s="106" t="s">
        <v>810</v>
      </c>
      <c r="D159" s="107"/>
      <c r="E159" s="107"/>
      <c r="F159" s="107"/>
      <c r="G159" s="107"/>
      <c r="H159" s="107"/>
      <c r="I159" s="45"/>
      <c r="J159" s="56"/>
      <c r="K159" s="43"/>
      <c r="L159" s="45"/>
    </row>
    <row r="160" spans="1:12" ht="14.25" hidden="1" x14ac:dyDescent="0.2">
      <c r="A160" s="56"/>
      <c r="B160" s="58"/>
      <c r="C160" s="107" t="s">
        <v>811</v>
      </c>
      <c r="D160" s="107"/>
      <c r="E160" s="107"/>
      <c r="F160" s="107"/>
      <c r="G160" s="107"/>
      <c r="H160" s="107"/>
      <c r="I160" s="45"/>
      <c r="J160" s="56"/>
      <c r="K160" s="43"/>
      <c r="L160" s="45">
        <f>SUM(AX61:AX133)</f>
        <v>0</v>
      </c>
    </row>
    <row r="161" spans="1:12" ht="14.25" hidden="1" x14ac:dyDescent="0.2">
      <c r="A161" s="56"/>
      <c r="B161" s="58"/>
      <c r="C161" s="107" t="s">
        <v>812</v>
      </c>
      <c r="D161" s="107"/>
      <c r="E161" s="107"/>
      <c r="F161" s="107"/>
      <c r="G161" s="107"/>
      <c r="H161" s="107"/>
      <c r="I161" s="45"/>
      <c r="J161" s="56"/>
      <c r="K161" s="43"/>
      <c r="L161" s="45">
        <f>SUM(AY61:AY133)</f>
        <v>0</v>
      </c>
    </row>
    <row r="162" spans="1:12" ht="14.25" x14ac:dyDescent="0.2">
      <c r="A162" s="56"/>
      <c r="B162" s="58"/>
      <c r="C162" s="107" t="s">
        <v>813</v>
      </c>
      <c r="D162" s="107"/>
      <c r="E162" s="107"/>
      <c r="F162" s="108"/>
      <c r="G162" s="47">
        <f>Source!F612</f>
        <v>71.837440000000001</v>
      </c>
      <c r="H162" s="56"/>
      <c r="I162" s="56"/>
      <c r="J162" s="56"/>
      <c r="K162" s="56"/>
      <c r="L162" s="56"/>
    </row>
    <row r="163" spans="1:12" ht="14.25" hidden="1" customHeight="1" x14ac:dyDescent="0.2">
      <c r="A163" s="56"/>
      <c r="B163" s="58"/>
      <c r="C163" s="107" t="s">
        <v>814</v>
      </c>
      <c r="D163" s="107"/>
      <c r="E163" s="107"/>
      <c r="F163" s="108"/>
      <c r="G163" s="47">
        <f>Source!F613</f>
        <v>0</v>
      </c>
      <c r="H163" s="56"/>
      <c r="I163" s="56"/>
      <c r="J163" s="56"/>
      <c r="K163" s="56"/>
      <c r="L163" s="56"/>
    </row>
    <row r="166" spans="1:12" ht="15" x14ac:dyDescent="0.2">
      <c r="A166" s="62"/>
      <c r="B166" s="63"/>
      <c r="C166" s="109" t="s">
        <v>830</v>
      </c>
      <c r="D166" s="109"/>
      <c r="E166" s="109"/>
      <c r="F166" s="109"/>
      <c r="G166" s="109"/>
      <c r="H166" s="109"/>
      <c r="I166" s="64"/>
      <c r="J166" s="62"/>
      <c r="K166" s="65"/>
      <c r="L166" s="64"/>
    </row>
    <row r="168" spans="1:12" ht="15" hidden="1" x14ac:dyDescent="0.2">
      <c r="A168" s="59"/>
      <c r="B168" s="60"/>
      <c r="C168" s="80" t="s">
        <v>831</v>
      </c>
      <c r="D168" s="80"/>
      <c r="E168" s="80"/>
      <c r="F168" s="80"/>
      <c r="G168" s="80"/>
      <c r="H168" s="80"/>
      <c r="I168" s="48"/>
      <c r="J168" s="59"/>
      <c r="K168" s="61"/>
      <c r="L168" s="48">
        <f>L170+L185+L186</f>
        <v>0</v>
      </c>
    </row>
    <row r="169" spans="1:12" ht="14.25" hidden="1" x14ac:dyDescent="0.2">
      <c r="A169" s="56"/>
      <c r="B169" s="58"/>
      <c r="C169" s="106" t="s">
        <v>791</v>
      </c>
      <c r="D169" s="107"/>
      <c r="E169" s="107"/>
      <c r="F169" s="107"/>
      <c r="G169" s="107"/>
      <c r="H169" s="107"/>
      <c r="I169" s="45"/>
      <c r="J169" s="56"/>
      <c r="K169" s="43"/>
      <c r="L169" s="45"/>
    </row>
    <row r="170" spans="1:12" ht="14.25" hidden="1" x14ac:dyDescent="0.2">
      <c r="A170" s="56"/>
      <c r="B170" s="58"/>
      <c r="C170" s="107" t="s">
        <v>832</v>
      </c>
      <c r="D170" s="107"/>
      <c r="E170" s="107"/>
      <c r="F170" s="107"/>
      <c r="G170" s="107"/>
      <c r="H170" s="107"/>
      <c r="I170" s="45"/>
      <c r="J170" s="56"/>
      <c r="K170" s="43"/>
      <c r="L170" s="45">
        <f>L172+L173+L179+L183</f>
        <v>0</v>
      </c>
    </row>
    <row r="171" spans="1:12" ht="14.25" hidden="1" x14ac:dyDescent="0.2">
      <c r="A171" s="56"/>
      <c r="B171" s="58"/>
      <c r="C171" s="106" t="s">
        <v>791</v>
      </c>
      <c r="D171" s="107"/>
      <c r="E171" s="107"/>
      <c r="F171" s="107"/>
      <c r="G171" s="107"/>
      <c r="H171" s="107"/>
      <c r="I171" s="45"/>
      <c r="J171" s="56"/>
      <c r="K171" s="43"/>
      <c r="L171" s="45"/>
    </row>
    <row r="172" spans="1:12" ht="14.25" hidden="1" x14ac:dyDescent="0.2">
      <c r="A172" s="56"/>
      <c r="B172" s="58"/>
      <c r="C172" s="107" t="s">
        <v>833</v>
      </c>
      <c r="D172" s="107"/>
      <c r="E172" s="107"/>
      <c r="F172" s="107"/>
      <c r="G172" s="107"/>
      <c r="H172" s="107"/>
      <c r="I172" s="45"/>
      <c r="J172" s="56"/>
      <c r="K172" s="43"/>
      <c r="L172" s="45">
        <f>SUMIF(CD60:CD164, 1, AR60:AR164)</f>
        <v>0</v>
      </c>
    </row>
    <row r="173" spans="1:12" ht="14.25" hidden="1" x14ac:dyDescent="0.2">
      <c r="A173" s="56"/>
      <c r="B173" s="58"/>
      <c r="C173" s="107" t="s">
        <v>793</v>
      </c>
      <c r="D173" s="107"/>
      <c r="E173" s="107"/>
      <c r="F173" s="107"/>
      <c r="G173" s="107"/>
      <c r="H173" s="107"/>
      <c r="I173" s="45"/>
      <c r="J173" s="56"/>
      <c r="K173" s="43"/>
      <c r="L173" s="45">
        <f>L175+L178+L177</f>
        <v>0</v>
      </c>
    </row>
    <row r="174" spans="1:12" ht="14.25" hidden="1" x14ac:dyDescent="0.2">
      <c r="A174" s="56"/>
      <c r="B174" s="58"/>
      <c r="C174" s="106" t="s">
        <v>794</v>
      </c>
      <c r="D174" s="107"/>
      <c r="E174" s="107"/>
      <c r="F174" s="107"/>
      <c r="G174" s="107"/>
      <c r="H174" s="107"/>
      <c r="I174" s="45"/>
      <c r="J174" s="56"/>
      <c r="K174" s="43"/>
      <c r="L174" s="45"/>
    </row>
    <row r="175" spans="1:12" ht="14.25" hidden="1" x14ac:dyDescent="0.2">
      <c r="A175" s="56"/>
      <c r="B175" s="58"/>
      <c r="C175" s="107" t="s">
        <v>793</v>
      </c>
      <c r="D175" s="107"/>
      <c r="E175" s="107"/>
      <c r="F175" s="107"/>
      <c r="G175" s="107"/>
      <c r="H175" s="107"/>
      <c r="I175" s="45"/>
      <c r="J175" s="56"/>
      <c r="K175" s="43"/>
      <c r="L175" s="45">
        <f>SUMIF(CD60:CD164, 1, AO60:AO164)</f>
        <v>0</v>
      </c>
    </row>
    <row r="176" spans="1:12" ht="14.25" hidden="1" x14ac:dyDescent="0.2">
      <c r="A176" s="56"/>
      <c r="B176" s="58"/>
      <c r="C176" s="106" t="s">
        <v>795</v>
      </c>
      <c r="D176" s="107"/>
      <c r="E176" s="107"/>
      <c r="F176" s="107"/>
      <c r="G176" s="107"/>
      <c r="H176" s="107"/>
      <c r="I176" s="45"/>
      <c r="J176" s="56"/>
      <c r="K176" s="43"/>
      <c r="L176" s="45"/>
    </row>
    <row r="177" spans="1:12" ht="14.25" hidden="1" x14ac:dyDescent="0.2">
      <c r="A177" s="56"/>
      <c r="B177" s="58"/>
      <c r="C177" s="107" t="s">
        <v>815</v>
      </c>
      <c r="D177" s="107"/>
      <c r="E177" s="107"/>
      <c r="F177" s="107"/>
      <c r="G177" s="107"/>
      <c r="H177" s="107"/>
      <c r="I177" s="45"/>
      <c r="J177" s="56"/>
      <c r="K177" s="43"/>
      <c r="L177" s="45">
        <f>SUMIF(CD60:CD164, 1, AT60:AT164)</f>
        <v>0</v>
      </c>
    </row>
    <row r="178" spans="1:12" ht="14.25" hidden="1" x14ac:dyDescent="0.2">
      <c r="A178" s="56"/>
      <c r="B178" s="58"/>
      <c r="C178" s="107" t="s">
        <v>796</v>
      </c>
      <c r="D178" s="107"/>
      <c r="E178" s="107"/>
      <c r="F178" s="107"/>
      <c r="G178" s="107"/>
      <c r="H178" s="107"/>
      <c r="I178" s="45"/>
      <c r="J178" s="56"/>
      <c r="K178" s="43"/>
      <c r="L178" s="45">
        <f>SUMIF(CD60:CD164, 1, AV60:AV164)</f>
        <v>0</v>
      </c>
    </row>
    <row r="179" spans="1:12" ht="14.25" hidden="1" x14ac:dyDescent="0.2">
      <c r="A179" s="56"/>
      <c r="B179" s="58"/>
      <c r="C179" s="107" t="s">
        <v>797</v>
      </c>
      <c r="D179" s="107"/>
      <c r="E179" s="107"/>
      <c r="F179" s="107"/>
      <c r="G179" s="107"/>
      <c r="H179" s="107"/>
      <c r="I179" s="45"/>
      <c r="J179" s="56"/>
      <c r="K179" s="43"/>
      <c r="L179" s="45">
        <f>L181+L182</f>
        <v>0</v>
      </c>
    </row>
    <row r="180" spans="1:12" ht="14.25" hidden="1" x14ac:dyDescent="0.2">
      <c r="A180" s="56"/>
      <c r="B180" s="58"/>
      <c r="C180" s="106" t="s">
        <v>794</v>
      </c>
      <c r="D180" s="107"/>
      <c r="E180" s="107"/>
      <c r="F180" s="107"/>
      <c r="G180" s="107"/>
      <c r="H180" s="107"/>
      <c r="I180" s="45"/>
      <c r="J180" s="56"/>
      <c r="K180" s="43"/>
      <c r="L180" s="45"/>
    </row>
    <row r="181" spans="1:12" ht="14.25" hidden="1" x14ac:dyDescent="0.2">
      <c r="A181" s="56"/>
      <c r="B181" s="58"/>
      <c r="C181" s="107" t="s">
        <v>798</v>
      </c>
      <c r="D181" s="107"/>
      <c r="E181" s="107"/>
      <c r="F181" s="107"/>
      <c r="G181" s="107"/>
      <c r="H181" s="107"/>
      <c r="I181" s="45"/>
      <c r="J181" s="56"/>
      <c r="K181" s="43"/>
      <c r="L181" s="45">
        <f>SUMIF(CD60:CD164, 1, AW60:AW164)-SUMIF(CD60:CD164, 1, BK60:BK164)</f>
        <v>0</v>
      </c>
    </row>
    <row r="182" spans="1:12" ht="14.25" hidden="1" x14ac:dyDescent="0.2">
      <c r="A182" s="56"/>
      <c r="B182" s="58"/>
      <c r="C182" s="107" t="s">
        <v>799</v>
      </c>
      <c r="D182" s="107"/>
      <c r="E182" s="107"/>
      <c r="F182" s="107"/>
      <c r="G182" s="107"/>
      <c r="H182" s="107"/>
      <c r="I182" s="45"/>
      <c r="J182" s="56"/>
      <c r="K182" s="43"/>
      <c r="L182" s="45">
        <f>SUMIF(CD60:CD164, 1, BC60:BC164)</f>
        <v>0</v>
      </c>
    </row>
    <row r="183" spans="1:12" ht="14.25" hidden="1" x14ac:dyDescent="0.2">
      <c r="A183" s="56"/>
      <c r="B183" s="58"/>
      <c r="C183" s="107" t="s">
        <v>800</v>
      </c>
      <c r="D183" s="107"/>
      <c r="E183" s="107"/>
      <c r="F183" s="107"/>
      <c r="G183" s="107"/>
      <c r="H183" s="107"/>
      <c r="I183" s="45"/>
      <c r="J183" s="56"/>
      <c r="K183" s="43"/>
      <c r="L183" s="45">
        <f>SUMIF(CD60:CD164, 1, BB60:BB164)</f>
        <v>0</v>
      </c>
    </row>
    <row r="184" spans="1:12" ht="14.25" hidden="1" x14ac:dyDescent="0.2">
      <c r="A184" s="56"/>
      <c r="B184" s="58"/>
      <c r="C184" s="107" t="s">
        <v>834</v>
      </c>
      <c r="D184" s="107"/>
      <c r="E184" s="107"/>
      <c r="F184" s="107"/>
      <c r="G184" s="107"/>
      <c r="H184" s="107"/>
      <c r="I184" s="45"/>
      <c r="J184" s="56"/>
      <c r="K184" s="43"/>
      <c r="L184" s="45">
        <f>SUMIF(CD60:CD164, 1, AR60:AR164)+SUMIF(CD60:CD164, 1, AT60:AT164)+SUMIF(CD60:CD164, 1, AV60:AV164)</f>
        <v>0</v>
      </c>
    </row>
    <row r="185" spans="1:12" ht="14.25" hidden="1" x14ac:dyDescent="0.2">
      <c r="A185" s="56"/>
      <c r="B185" s="58"/>
      <c r="C185" s="107" t="s">
        <v>835</v>
      </c>
      <c r="D185" s="107"/>
      <c r="E185" s="107"/>
      <c r="F185" s="107"/>
      <c r="G185" s="107"/>
      <c r="H185" s="107"/>
      <c r="I185" s="45"/>
      <c r="J185" s="56"/>
      <c r="K185" s="43"/>
      <c r="L185" s="45">
        <f>SUMIF(CD60:CD164, 1, AZ60:AZ164)</f>
        <v>0</v>
      </c>
    </row>
    <row r="186" spans="1:12" ht="14.25" hidden="1" x14ac:dyDescent="0.2">
      <c r="A186" s="56"/>
      <c r="B186" s="58"/>
      <c r="C186" s="107" t="s">
        <v>836</v>
      </c>
      <c r="D186" s="107"/>
      <c r="E186" s="107"/>
      <c r="F186" s="107"/>
      <c r="G186" s="107"/>
      <c r="H186" s="107"/>
      <c r="I186" s="45"/>
      <c r="J186" s="56"/>
      <c r="K186" s="43"/>
      <c r="L186" s="45">
        <f>SUMIF(CD60:CD164, 1, BA60:BA164)</f>
        <v>0</v>
      </c>
    </row>
    <row r="187" spans="1:12" hidden="1" x14ac:dyDescent="0.2"/>
    <row r="188" spans="1:12" ht="15" hidden="1" x14ac:dyDescent="0.2">
      <c r="A188" s="59"/>
      <c r="B188" s="60"/>
      <c r="C188" s="80" t="s">
        <v>837</v>
      </c>
      <c r="D188" s="80"/>
      <c r="E188" s="80"/>
      <c r="F188" s="80"/>
      <c r="G188" s="80"/>
      <c r="H188" s="80"/>
      <c r="I188" s="48"/>
      <c r="J188" s="59"/>
      <c r="K188" s="61"/>
      <c r="L188" s="48">
        <f>L190+L205+L206</f>
        <v>0</v>
      </c>
    </row>
    <row r="189" spans="1:12" ht="14.25" hidden="1" x14ac:dyDescent="0.2">
      <c r="A189" s="56"/>
      <c r="B189" s="58"/>
      <c r="C189" s="106" t="s">
        <v>791</v>
      </c>
      <c r="D189" s="107"/>
      <c r="E189" s="107"/>
      <c r="F189" s="107"/>
      <c r="G189" s="107"/>
      <c r="H189" s="107"/>
      <c r="I189" s="45"/>
      <c r="J189" s="56"/>
      <c r="K189" s="43"/>
      <c r="L189" s="45"/>
    </row>
    <row r="190" spans="1:12" ht="14.25" hidden="1" x14ac:dyDescent="0.2">
      <c r="A190" s="56"/>
      <c r="B190" s="58"/>
      <c r="C190" s="107" t="s">
        <v>832</v>
      </c>
      <c r="D190" s="107"/>
      <c r="E190" s="107"/>
      <c r="F190" s="107"/>
      <c r="G190" s="107"/>
      <c r="H190" s="107"/>
      <c r="I190" s="45"/>
      <c r="J190" s="56"/>
      <c r="K190" s="43"/>
      <c r="L190" s="45">
        <f>L192+L193+L199+L203</f>
        <v>0</v>
      </c>
    </row>
    <row r="191" spans="1:12" ht="14.25" hidden="1" x14ac:dyDescent="0.2">
      <c r="A191" s="56"/>
      <c r="B191" s="58"/>
      <c r="C191" s="106" t="s">
        <v>791</v>
      </c>
      <c r="D191" s="107"/>
      <c r="E191" s="107"/>
      <c r="F191" s="107"/>
      <c r="G191" s="107"/>
      <c r="H191" s="107"/>
      <c r="I191" s="45"/>
      <c r="J191" s="56"/>
      <c r="K191" s="43"/>
      <c r="L191" s="45"/>
    </row>
    <row r="192" spans="1:12" ht="14.25" hidden="1" x14ac:dyDescent="0.2">
      <c r="A192" s="56"/>
      <c r="B192" s="58"/>
      <c r="C192" s="107" t="s">
        <v>833</v>
      </c>
      <c r="D192" s="107"/>
      <c r="E192" s="107"/>
      <c r="F192" s="107"/>
      <c r="G192" s="107"/>
      <c r="H192" s="107"/>
      <c r="I192" s="45"/>
      <c r="J192" s="56"/>
      <c r="K192" s="43"/>
      <c r="L192" s="45">
        <f>SUMIF(CD60:CD186, 2, AR60:AR186)</f>
        <v>0</v>
      </c>
    </row>
    <row r="193" spans="1:12" ht="14.25" hidden="1" x14ac:dyDescent="0.2">
      <c r="A193" s="56"/>
      <c r="B193" s="58"/>
      <c r="C193" s="107" t="s">
        <v>793</v>
      </c>
      <c r="D193" s="107"/>
      <c r="E193" s="107"/>
      <c r="F193" s="107"/>
      <c r="G193" s="107"/>
      <c r="H193" s="107"/>
      <c r="I193" s="45"/>
      <c r="J193" s="56"/>
      <c r="K193" s="43"/>
      <c r="L193" s="45">
        <f>L195+L198+L197</f>
        <v>0</v>
      </c>
    </row>
    <row r="194" spans="1:12" ht="14.25" hidden="1" x14ac:dyDescent="0.2">
      <c r="A194" s="56"/>
      <c r="B194" s="58"/>
      <c r="C194" s="106" t="s">
        <v>794</v>
      </c>
      <c r="D194" s="107"/>
      <c r="E194" s="107"/>
      <c r="F194" s="107"/>
      <c r="G194" s="107"/>
      <c r="H194" s="107"/>
      <c r="I194" s="45"/>
      <c r="J194" s="56"/>
      <c r="K194" s="43"/>
      <c r="L194" s="45"/>
    </row>
    <row r="195" spans="1:12" ht="14.25" hidden="1" x14ac:dyDescent="0.2">
      <c r="A195" s="56"/>
      <c r="B195" s="58"/>
      <c r="C195" s="107" t="s">
        <v>793</v>
      </c>
      <c r="D195" s="107"/>
      <c r="E195" s="107"/>
      <c r="F195" s="107"/>
      <c r="G195" s="107"/>
      <c r="H195" s="107"/>
      <c r="I195" s="45"/>
      <c r="J195" s="56"/>
      <c r="K195" s="43"/>
      <c r="L195" s="45">
        <f>SUMIF(CD60:CD186, 2, AO60:AO186)</f>
        <v>0</v>
      </c>
    </row>
    <row r="196" spans="1:12" ht="14.25" hidden="1" x14ac:dyDescent="0.2">
      <c r="A196" s="56"/>
      <c r="B196" s="58"/>
      <c r="C196" s="106" t="s">
        <v>795</v>
      </c>
      <c r="D196" s="107"/>
      <c r="E196" s="107"/>
      <c r="F196" s="107"/>
      <c r="G196" s="107"/>
      <c r="H196" s="107"/>
      <c r="I196" s="45"/>
      <c r="J196" s="56"/>
      <c r="K196" s="43"/>
      <c r="L196" s="45"/>
    </row>
    <row r="197" spans="1:12" ht="14.25" hidden="1" x14ac:dyDescent="0.2">
      <c r="A197" s="56"/>
      <c r="B197" s="58"/>
      <c r="C197" s="107" t="s">
        <v>815</v>
      </c>
      <c r="D197" s="107"/>
      <c r="E197" s="107"/>
      <c r="F197" s="107"/>
      <c r="G197" s="107"/>
      <c r="H197" s="107"/>
      <c r="I197" s="45"/>
      <c r="J197" s="56"/>
      <c r="K197" s="43"/>
      <c r="L197" s="45">
        <f>SUMIF(CD60:CD186, 2, AT60:AT186)</f>
        <v>0</v>
      </c>
    </row>
    <row r="198" spans="1:12" ht="14.25" hidden="1" x14ac:dyDescent="0.2">
      <c r="A198" s="56"/>
      <c r="B198" s="58"/>
      <c r="C198" s="107" t="s">
        <v>796</v>
      </c>
      <c r="D198" s="107"/>
      <c r="E198" s="107"/>
      <c r="F198" s="107"/>
      <c r="G198" s="107"/>
      <c r="H198" s="107"/>
      <c r="I198" s="45"/>
      <c r="J198" s="56"/>
      <c r="K198" s="43"/>
      <c r="L198" s="45">
        <f>SUMIF(CD60:CD186, 2, AV60:AV186)</f>
        <v>0</v>
      </c>
    </row>
    <row r="199" spans="1:12" ht="14.25" hidden="1" x14ac:dyDescent="0.2">
      <c r="A199" s="56"/>
      <c r="B199" s="58"/>
      <c r="C199" s="107" t="s">
        <v>797</v>
      </c>
      <c r="D199" s="107"/>
      <c r="E199" s="107"/>
      <c r="F199" s="107"/>
      <c r="G199" s="107"/>
      <c r="H199" s="107"/>
      <c r="I199" s="45"/>
      <c r="J199" s="56"/>
      <c r="K199" s="43"/>
      <c r="L199" s="45">
        <f>L201+L202</f>
        <v>0</v>
      </c>
    </row>
    <row r="200" spans="1:12" ht="14.25" hidden="1" x14ac:dyDescent="0.2">
      <c r="A200" s="56"/>
      <c r="B200" s="58"/>
      <c r="C200" s="106" t="s">
        <v>794</v>
      </c>
      <c r="D200" s="107"/>
      <c r="E200" s="107"/>
      <c r="F200" s="107"/>
      <c r="G200" s="107"/>
      <c r="H200" s="107"/>
      <c r="I200" s="45"/>
      <c r="J200" s="56"/>
      <c r="K200" s="43"/>
      <c r="L200" s="45"/>
    </row>
    <row r="201" spans="1:12" ht="14.25" hidden="1" x14ac:dyDescent="0.2">
      <c r="A201" s="56"/>
      <c r="B201" s="58"/>
      <c r="C201" s="107" t="s">
        <v>798</v>
      </c>
      <c r="D201" s="107"/>
      <c r="E201" s="107"/>
      <c r="F201" s="107"/>
      <c r="G201" s="107"/>
      <c r="H201" s="107"/>
      <c r="I201" s="45"/>
      <c r="J201" s="56"/>
      <c r="K201" s="43"/>
      <c r="L201" s="45">
        <f>SUMIF(CD60:CD186, 2, AW60:AW186)-SUMIF(CD60:CD186, 2, BK60:BK186)</f>
        <v>0</v>
      </c>
    </row>
    <row r="202" spans="1:12" ht="14.25" hidden="1" x14ac:dyDescent="0.2">
      <c r="A202" s="56"/>
      <c r="B202" s="58"/>
      <c r="C202" s="107" t="s">
        <v>799</v>
      </c>
      <c r="D202" s="107"/>
      <c r="E202" s="107"/>
      <c r="F202" s="107"/>
      <c r="G202" s="107"/>
      <c r="H202" s="107"/>
      <c r="I202" s="45"/>
      <c r="J202" s="56"/>
      <c r="K202" s="43"/>
      <c r="L202" s="45">
        <f>SUMIF(CD60:CD186, 2, BC60:BC186)</f>
        <v>0</v>
      </c>
    </row>
    <row r="203" spans="1:12" ht="14.25" hidden="1" x14ac:dyDescent="0.2">
      <c r="A203" s="56"/>
      <c r="B203" s="58"/>
      <c r="C203" s="107" t="s">
        <v>800</v>
      </c>
      <c r="D203" s="107"/>
      <c r="E203" s="107"/>
      <c r="F203" s="107"/>
      <c r="G203" s="107"/>
      <c r="H203" s="107"/>
      <c r="I203" s="45"/>
      <c r="J203" s="56"/>
      <c r="K203" s="43"/>
      <c r="L203" s="45">
        <f>SUMIF(CD60:CD186, 2, BB60:BB186)</f>
        <v>0</v>
      </c>
    </row>
    <row r="204" spans="1:12" ht="14.25" hidden="1" x14ac:dyDescent="0.2">
      <c r="A204" s="56"/>
      <c r="B204" s="58"/>
      <c r="C204" s="107" t="s">
        <v>834</v>
      </c>
      <c r="D204" s="107"/>
      <c r="E204" s="107"/>
      <c r="F204" s="107"/>
      <c r="G204" s="107"/>
      <c r="H204" s="107"/>
      <c r="I204" s="45"/>
      <c r="J204" s="56"/>
      <c r="K204" s="43"/>
      <c r="L204" s="45">
        <f>SUMIF(CD60:CD186, 2, AR60:AR186)+SUMIF(CD60:CD186, 2, AT60:AT186)+SUMIF(CD60:CD186, 2, AV60:AV186)</f>
        <v>0</v>
      </c>
    </row>
    <row r="205" spans="1:12" ht="14.25" hidden="1" x14ac:dyDescent="0.2">
      <c r="A205" s="56"/>
      <c r="B205" s="58"/>
      <c r="C205" s="107" t="s">
        <v>835</v>
      </c>
      <c r="D205" s="107"/>
      <c r="E205" s="107"/>
      <c r="F205" s="107"/>
      <c r="G205" s="107"/>
      <c r="H205" s="107"/>
      <c r="I205" s="45"/>
      <c r="J205" s="56"/>
      <c r="K205" s="43"/>
      <c r="L205" s="45">
        <f>SUMIF(CD60:CD186, 2, AZ60:AZ186)</f>
        <v>0</v>
      </c>
    </row>
    <row r="206" spans="1:12" ht="14.25" hidden="1" x14ac:dyDescent="0.2">
      <c r="A206" s="56"/>
      <c r="B206" s="58"/>
      <c r="C206" s="107" t="s">
        <v>836</v>
      </c>
      <c r="D206" s="107"/>
      <c r="E206" s="107"/>
      <c r="F206" s="107"/>
      <c r="G206" s="107"/>
      <c r="H206" s="107"/>
      <c r="I206" s="45"/>
      <c r="J206" s="56"/>
      <c r="K206" s="43"/>
      <c r="L206" s="45">
        <f>SUMIF(CD60:CD186, 2, BA60:BA186)</f>
        <v>0</v>
      </c>
    </row>
    <row r="207" spans="1:12" hidden="1" x14ac:dyDescent="0.2"/>
    <row r="208" spans="1:12" ht="15" hidden="1" x14ac:dyDescent="0.2">
      <c r="A208" s="59"/>
      <c r="B208" s="60"/>
      <c r="C208" s="80" t="s">
        <v>838</v>
      </c>
      <c r="D208" s="80"/>
      <c r="E208" s="80"/>
      <c r="F208" s="80"/>
      <c r="G208" s="80"/>
      <c r="H208" s="80"/>
      <c r="I208" s="48"/>
      <c r="J208" s="59"/>
      <c r="K208" s="61"/>
      <c r="L208" s="48">
        <f>L210+L211</f>
        <v>0</v>
      </c>
    </row>
    <row r="209" spans="1:12" ht="14.25" hidden="1" x14ac:dyDescent="0.2">
      <c r="A209" s="56"/>
      <c r="B209" s="58"/>
      <c r="C209" s="106" t="s">
        <v>791</v>
      </c>
      <c r="D209" s="107"/>
      <c r="E209" s="107"/>
      <c r="F209" s="107"/>
      <c r="G209" s="107"/>
      <c r="H209" s="107"/>
      <c r="I209" s="45"/>
      <c r="J209" s="56"/>
      <c r="K209" s="43"/>
      <c r="L209" s="45"/>
    </row>
    <row r="210" spans="1:12" ht="14.25" hidden="1" x14ac:dyDescent="0.2">
      <c r="A210" s="56"/>
      <c r="B210" s="58"/>
      <c r="C210" s="107" t="s">
        <v>805</v>
      </c>
      <c r="D210" s="107"/>
      <c r="E210" s="107"/>
      <c r="F210" s="107"/>
      <c r="G210" s="107"/>
      <c r="H210" s="107"/>
      <c r="I210" s="45"/>
      <c r="J210" s="56"/>
      <c r="K210" s="43"/>
      <c r="L210" s="45">
        <f>SUMIF(CD60:CD206, 3, BK60:BK206)</f>
        <v>0</v>
      </c>
    </row>
    <row r="211" spans="1:12" ht="14.25" hidden="1" x14ac:dyDescent="0.2">
      <c r="A211" s="56"/>
      <c r="B211" s="58"/>
      <c r="C211" s="107" t="s">
        <v>806</v>
      </c>
      <c r="D211" s="107"/>
      <c r="E211" s="107"/>
      <c r="F211" s="107"/>
      <c r="G211" s="107"/>
      <c r="H211" s="107"/>
      <c r="I211" s="45"/>
      <c r="J211" s="56"/>
      <c r="K211" s="43"/>
      <c r="L211" s="45">
        <f>SUMIF(CD60:CD206, 3, BD60:BD206)</f>
        <v>0</v>
      </c>
    </row>
    <row r="213" spans="1:12" ht="15" x14ac:dyDescent="0.2">
      <c r="A213" s="59"/>
      <c r="B213" s="60"/>
      <c r="C213" s="80" t="s">
        <v>839</v>
      </c>
      <c r="D213" s="80"/>
      <c r="E213" s="80"/>
      <c r="F213" s="80"/>
      <c r="G213" s="80"/>
      <c r="H213" s="80"/>
      <c r="I213" s="48"/>
      <c r="J213" s="59"/>
      <c r="K213" s="61"/>
      <c r="L213" s="48">
        <f>L219+L234+L235+L215+L216</f>
        <v>95317.74</v>
      </c>
    </row>
    <row r="214" spans="1:12" ht="15" x14ac:dyDescent="0.2">
      <c r="A214" s="56"/>
      <c r="B214" s="58"/>
      <c r="C214" s="80" t="s">
        <v>891</v>
      </c>
      <c r="D214" s="80"/>
      <c r="E214" s="80"/>
      <c r="F214" s="80"/>
      <c r="G214" s="80"/>
      <c r="H214" s="80"/>
      <c r="I214" s="77">
        <v>0.34396108619999999</v>
      </c>
      <c r="J214" s="56"/>
      <c r="K214" s="43"/>
      <c r="L214" s="48">
        <f>ROUND(L213*I214,2)</f>
        <v>32785.589999999997</v>
      </c>
    </row>
    <row r="215" spans="1:12" ht="14.25" hidden="1" x14ac:dyDescent="0.2">
      <c r="A215" s="56"/>
      <c r="B215" s="58"/>
      <c r="C215" s="107" t="s">
        <v>840</v>
      </c>
      <c r="D215" s="107"/>
      <c r="E215" s="107"/>
      <c r="F215" s="107"/>
      <c r="G215" s="107"/>
      <c r="H215" s="107"/>
      <c r="I215" s="45"/>
      <c r="J215" s="56"/>
      <c r="K215" s="43"/>
      <c r="L215" s="45"/>
    </row>
    <row r="216" spans="1:12" ht="14.25" hidden="1" x14ac:dyDescent="0.2">
      <c r="A216" s="56"/>
      <c r="B216" s="58"/>
      <c r="C216" s="107" t="s">
        <v>841</v>
      </c>
      <c r="D216" s="107"/>
      <c r="E216" s="107"/>
      <c r="F216" s="107"/>
      <c r="G216" s="107"/>
      <c r="H216" s="107"/>
      <c r="I216" s="45"/>
      <c r="J216" s="56"/>
      <c r="K216" s="43"/>
      <c r="L216" s="45">
        <f>SUM(BO60:BO211)</f>
        <v>0</v>
      </c>
    </row>
    <row r="217" spans="1:12" ht="14.25" x14ac:dyDescent="0.2">
      <c r="A217" s="56"/>
      <c r="B217" s="58"/>
      <c r="C217" s="107" t="s">
        <v>368</v>
      </c>
      <c r="D217" s="107"/>
      <c r="E217" s="107"/>
      <c r="F217" s="107"/>
      <c r="G217" s="107"/>
      <c r="H217" s="107"/>
      <c r="I217" s="45"/>
      <c r="J217" s="56"/>
      <c r="K217" s="43"/>
      <c r="L217" s="45">
        <f>L219+L234+L235</f>
        <v>95317.74</v>
      </c>
    </row>
    <row r="218" spans="1:12" ht="14.25" x14ac:dyDescent="0.2">
      <c r="A218" s="56"/>
      <c r="B218" s="58"/>
      <c r="C218" s="106" t="s">
        <v>791</v>
      </c>
      <c r="D218" s="107"/>
      <c r="E218" s="107"/>
      <c r="F218" s="107"/>
      <c r="G218" s="107"/>
      <c r="H218" s="107"/>
      <c r="I218" s="45"/>
      <c r="J218" s="56"/>
      <c r="K218" s="43"/>
      <c r="L218" s="45"/>
    </row>
    <row r="219" spans="1:12" ht="14.25" x14ac:dyDescent="0.2">
      <c r="A219" s="56"/>
      <c r="B219" s="58"/>
      <c r="C219" s="107" t="s">
        <v>832</v>
      </c>
      <c r="D219" s="107"/>
      <c r="E219" s="107"/>
      <c r="F219" s="107"/>
      <c r="G219" s="107"/>
      <c r="H219" s="107"/>
      <c r="I219" s="45"/>
      <c r="J219" s="56"/>
      <c r="K219" s="43"/>
      <c r="L219" s="45">
        <f>L221+L222+L228+L232</f>
        <v>45389.39</v>
      </c>
    </row>
    <row r="220" spans="1:12" ht="14.25" x14ac:dyDescent="0.2">
      <c r="A220" s="56"/>
      <c r="B220" s="58"/>
      <c r="C220" s="106" t="s">
        <v>791</v>
      </c>
      <c r="D220" s="107"/>
      <c r="E220" s="107"/>
      <c r="F220" s="107"/>
      <c r="G220" s="107"/>
      <c r="H220" s="107"/>
      <c r="I220" s="45"/>
      <c r="J220" s="56"/>
      <c r="K220" s="43"/>
      <c r="L220" s="45"/>
    </row>
    <row r="221" spans="1:12" ht="14.25" x14ac:dyDescent="0.2">
      <c r="A221" s="56"/>
      <c r="B221" s="58"/>
      <c r="C221" s="107" t="s">
        <v>833</v>
      </c>
      <c r="D221" s="107"/>
      <c r="E221" s="107"/>
      <c r="F221" s="107"/>
      <c r="G221" s="107"/>
      <c r="H221" s="107"/>
      <c r="I221" s="45"/>
      <c r="J221" s="56"/>
      <c r="K221" s="43"/>
      <c r="L221" s="45">
        <f>SUMIF(CD60:CD211, 4, AR60:AR211)</f>
        <v>45389.39</v>
      </c>
    </row>
    <row r="222" spans="1:12" ht="14.25" hidden="1" x14ac:dyDescent="0.2">
      <c r="A222" s="56"/>
      <c r="B222" s="58"/>
      <c r="C222" s="107" t="s">
        <v>793</v>
      </c>
      <c r="D222" s="107"/>
      <c r="E222" s="107"/>
      <c r="F222" s="107"/>
      <c r="G222" s="107"/>
      <c r="H222" s="107"/>
      <c r="I222" s="45"/>
      <c r="J222" s="56"/>
      <c r="K222" s="43"/>
      <c r="L222" s="45">
        <f>L224+L227+L226</f>
        <v>0</v>
      </c>
    </row>
    <row r="223" spans="1:12" ht="14.25" hidden="1" x14ac:dyDescent="0.2">
      <c r="A223" s="56"/>
      <c r="B223" s="58"/>
      <c r="C223" s="106" t="s">
        <v>794</v>
      </c>
      <c r="D223" s="107"/>
      <c r="E223" s="107"/>
      <c r="F223" s="107"/>
      <c r="G223" s="107"/>
      <c r="H223" s="107"/>
      <c r="I223" s="45"/>
      <c r="J223" s="56"/>
      <c r="K223" s="43"/>
      <c r="L223" s="45"/>
    </row>
    <row r="224" spans="1:12" ht="14.25" hidden="1" x14ac:dyDescent="0.2">
      <c r="A224" s="56"/>
      <c r="B224" s="58"/>
      <c r="C224" s="107" t="s">
        <v>793</v>
      </c>
      <c r="D224" s="107"/>
      <c r="E224" s="107"/>
      <c r="F224" s="107"/>
      <c r="G224" s="107"/>
      <c r="H224" s="107"/>
      <c r="I224" s="45"/>
      <c r="J224" s="56"/>
      <c r="K224" s="43"/>
      <c r="L224" s="45">
        <f>SUMIF(CD60:CD211, 4, AO60:AO211)</f>
        <v>0</v>
      </c>
    </row>
    <row r="225" spans="1:12" ht="14.25" hidden="1" x14ac:dyDescent="0.2">
      <c r="A225" s="56"/>
      <c r="B225" s="58"/>
      <c r="C225" s="106" t="s">
        <v>795</v>
      </c>
      <c r="D225" s="107"/>
      <c r="E225" s="107"/>
      <c r="F225" s="107"/>
      <c r="G225" s="107"/>
      <c r="H225" s="107"/>
      <c r="I225" s="45"/>
      <c r="J225" s="56"/>
      <c r="K225" s="43"/>
      <c r="L225" s="45"/>
    </row>
    <row r="226" spans="1:12" ht="14.25" hidden="1" x14ac:dyDescent="0.2">
      <c r="A226" s="56"/>
      <c r="B226" s="58"/>
      <c r="C226" s="107" t="s">
        <v>815</v>
      </c>
      <c r="D226" s="107"/>
      <c r="E226" s="107"/>
      <c r="F226" s="107"/>
      <c r="G226" s="107"/>
      <c r="H226" s="107"/>
      <c r="I226" s="45"/>
      <c r="J226" s="56"/>
      <c r="K226" s="43"/>
      <c r="L226" s="45">
        <f>SUMIF(CD60:CD211, 4, AT60:AT211)</f>
        <v>0</v>
      </c>
    </row>
    <row r="227" spans="1:12" ht="14.25" hidden="1" x14ac:dyDescent="0.2">
      <c r="A227" s="56"/>
      <c r="B227" s="58"/>
      <c r="C227" s="107" t="s">
        <v>796</v>
      </c>
      <c r="D227" s="107"/>
      <c r="E227" s="107"/>
      <c r="F227" s="107"/>
      <c r="G227" s="107"/>
      <c r="H227" s="107"/>
      <c r="I227" s="45"/>
      <c r="J227" s="56"/>
      <c r="K227" s="43"/>
      <c r="L227" s="45">
        <f>SUMIF(CD60:CD211, 4, AV60:AV211)</f>
        <v>0</v>
      </c>
    </row>
    <row r="228" spans="1:12" ht="14.25" hidden="1" x14ac:dyDescent="0.2">
      <c r="A228" s="56"/>
      <c r="B228" s="58"/>
      <c r="C228" s="107" t="s">
        <v>797</v>
      </c>
      <c r="D228" s="107"/>
      <c r="E228" s="107"/>
      <c r="F228" s="107"/>
      <c r="G228" s="107"/>
      <c r="H228" s="107"/>
      <c r="I228" s="45"/>
      <c r="J228" s="56"/>
      <c r="K228" s="43"/>
      <c r="L228" s="45">
        <f>L230+L231</f>
        <v>0</v>
      </c>
    </row>
    <row r="229" spans="1:12" ht="14.25" hidden="1" x14ac:dyDescent="0.2">
      <c r="A229" s="56"/>
      <c r="B229" s="58"/>
      <c r="C229" s="106" t="s">
        <v>794</v>
      </c>
      <c r="D229" s="107"/>
      <c r="E229" s="107"/>
      <c r="F229" s="107"/>
      <c r="G229" s="107"/>
      <c r="H229" s="107"/>
      <c r="I229" s="45"/>
      <c r="J229" s="56"/>
      <c r="K229" s="43"/>
      <c r="L229" s="45"/>
    </row>
    <row r="230" spans="1:12" ht="14.25" hidden="1" x14ac:dyDescent="0.2">
      <c r="A230" s="56"/>
      <c r="B230" s="58"/>
      <c r="C230" s="107" t="s">
        <v>798</v>
      </c>
      <c r="D230" s="107"/>
      <c r="E230" s="107"/>
      <c r="F230" s="107"/>
      <c r="G230" s="107"/>
      <c r="H230" s="107"/>
      <c r="I230" s="45"/>
      <c r="J230" s="56"/>
      <c r="K230" s="43"/>
      <c r="L230" s="45">
        <f>SUMIF(CD60:CD211, 4, AW60:AW211)-SUMIF(CD60:CD211, 4, BK60:BK211)</f>
        <v>0</v>
      </c>
    </row>
    <row r="231" spans="1:12" ht="14.25" hidden="1" x14ac:dyDescent="0.2">
      <c r="A231" s="56"/>
      <c r="B231" s="58"/>
      <c r="C231" s="107" t="s">
        <v>799</v>
      </c>
      <c r="D231" s="107"/>
      <c r="E231" s="107"/>
      <c r="F231" s="107"/>
      <c r="G231" s="107"/>
      <c r="H231" s="107"/>
      <c r="I231" s="45"/>
      <c r="J231" s="56"/>
      <c r="K231" s="43"/>
      <c r="L231" s="45">
        <f>SUMIF(CD60:CD211, 4, BC60:BC211)</f>
        <v>0</v>
      </c>
    </row>
    <row r="232" spans="1:12" ht="14.25" hidden="1" x14ac:dyDescent="0.2">
      <c r="A232" s="56"/>
      <c r="B232" s="58"/>
      <c r="C232" s="107" t="s">
        <v>800</v>
      </c>
      <c r="D232" s="107"/>
      <c r="E232" s="107"/>
      <c r="F232" s="107"/>
      <c r="G232" s="107"/>
      <c r="H232" s="107"/>
      <c r="I232" s="45"/>
      <c r="J232" s="56"/>
      <c r="K232" s="43"/>
      <c r="L232" s="45">
        <f>SUMIF(CD60:CD211, 4, BB60:BB211)</f>
        <v>0</v>
      </c>
    </row>
    <row r="233" spans="1:12" ht="14.25" x14ac:dyDescent="0.2">
      <c r="A233" s="56"/>
      <c r="B233" s="58"/>
      <c r="C233" s="107" t="s">
        <v>834</v>
      </c>
      <c r="D233" s="107"/>
      <c r="E233" s="107"/>
      <c r="F233" s="107"/>
      <c r="G233" s="107"/>
      <c r="H233" s="107"/>
      <c r="I233" s="45"/>
      <c r="J233" s="56"/>
      <c r="K233" s="43"/>
      <c r="L233" s="45">
        <f>SUMIF(CD60:CD211, 4, AR60:AR211)+SUMIF(CD60:CD211, 4, AT60:AT211)+SUMIF(CD60:CD211, 4, AV60:AV211)</f>
        <v>45389.39</v>
      </c>
    </row>
    <row r="234" spans="1:12" ht="14.25" x14ac:dyDescent="0.2">
      <c r="A234" s="56"/>
      <c r="B234" s="58"/>
      <c r="C234" s="107" t="s">
        <v>835</v>
      </c>
      <c r="D234" s="107"/>
      <c r="E234" s="107"/>
      <c r="F234" s="107"/>
      <c r="G234" s="107"/>
      <c r="H234" s="107"/>
      <c r="I234" s="45"/>
      <c r="J234" s="56"/>
      <c r="K234" s="43"/>
      <c r="L234" s="45">
        <f>SUMIF(CD60:CD211, 4, AZ60:AZ211)</f>
        <v>33588.15</v>
      </c>
    </row>
    <row r="235" spans="1:12" ht="14.25" x14ac:dyDescent="0.2">
      <c r="A235" s="56"/>
      <c r="B235" s="58"/>
      <c r="C235" s="107" t="s">
        <v>836</v>
      </c>
      <c r="D235" s="107"/>
      <c r="E235" s="107"/>
      <c r="F235" s="107"/>
      <c r="G235" s="107"/>
      <c r="H235" s="107"/>
      <c r="I235" s="45"/>
      <c r="J235" s="56"/>
      <c r="K235" s="43"/>
      <c r="L235" s="45">
        <f>SUMIF(CD60:CD211, 4, BA60:BA211)</f>
        <v>16340.199999999999</v>
      </c>
    </row>
    <row r="237" spans="1:12" ht="15" x14ac:dyDescent="0.2">
      <c r="A237" s="59"/>
      <c r="B237" s="60"/>
      <c r="C237" s="80" t="s">
        <v>842</v>
      </c>
      <c r="D237" s="80"/>
      <c r="E237" s="80"/>
      <c r="F237" s="80"/>
      <c r="G237" s="80"/>
      <c r="H237" s="80"/>
      <c r="I237" s="48"/>
      <c r="J237" s="59"/>
      <c r="K237" s="61"/>
      <c r="L237" s="48">
        <f>L168+L188+L208+L213</f>
        <v>95317.74</v>
      </c>
    </row>
    <row r="238" spans="1:12" ht="15" x14ac:dyDescent="0.2">
      <c r="A238" s="56"/>
      <c r="B238" s="58"/>
      <c r="C238" s="80" t="s">
        <v>890</v>
      </c>
      <c r="D238" s="80"/>
      <c r="E238" s="80"/>
      <c r="F238" s="80"/>
      <c r="G238" s="80"/>
      <c r="H238" s="80"/>
      <c r="I238" s="77">
        <v>0.34396108619999999</v>
      </c>
      <c r="J238" s="56"/>
      <c r="K238" s="43"/>
      <c r="L238" s="48">
        <f>ROUND(L237*I238,2)</f>
        <v>32785.589999999997</v>
      </c>
    </row>
    <row r="239" spans="1:12" ht="14.25" x14ac:dyDescent="0.2">
      <c r="A239" s="56"/>
      <c r="B239" s="58"/>
      <c r="C239" s="107" t="s">
        <v>832</v>
      </c>
      <c r="D239" s="107"/>
      <c r="E239" s="107"/>
      <c r="F239" s="107"/>
      <c r="G239" s="107"/>
      <c r="H239" s="107"/>
      <c r="I239" s="45"/>
      <c r="J239" s="56"/>
      <c r="K239" s="43"/>
      <c r="L239" s="45">
        <f>L241+L242+L248+L252</f>
        <v>45389.39</v>
      </c>
    </row>
    <row r="240" spans="1:12" ht="14.25" x14ac:dyDescent="0.2">
      <c r="A240" s="56"/>
      <c r="B240" s="58"/>
      <c r="C240" s="106" t="s">
        <v>791</v>
      </c>
      <c r="D240" s="107"/>
      <c r="E240" s="107"/>
      <c r="F240" s="107"/>
      <c r="G240" s="107"/>
      <c r="H240" s="107"/>
      <c r="I240" s="45"/>
      <c r="J240" s="56"/>
      <c r="K240" s="43"/>
      <c r="L240" s="45"/>
    </row>
    <row r="241" spans="1:12" ht="14.25" x14ac:dyDescent="0.2">
      <c r="A241" s="56"/>
      <c r="B241" s="58"/>
      <c r="C241" s="107" t="s">
        <v>833</v>
      </c>
      <c r="D241" s="107"/>
      <c r="E241" s="107"/>
      <c r="F241" s="107"/>
      <c r="G241" s="107"/>
      <c r="H241" s="107"/>
      <c r="I241" s="45"/>
      <c r="J241" s="56"/>
      <c r="K241" s="43"/>
      <c r="L241" s="45">
        <f>SUM(AR60:AR235)</f>
        <v>45389.39</v>
      </c>
    </row>
    <row r="242" spans="1:12" ht="14.25" hidden="1" x14ac:dyDescent="0.2">
      <c r="A242" s="56"/>
      <c r="B242" s="58"/>
      <c r="C242" s="107" t="s">
        <v>793</v>
      </c>
      <c r="D242" s="107"/>
      <c r="E242" s="107"/>
      <c r="F242" s="107"/>
      <c r="G242" s="107"/>
      <c r="H242" s="107"/>
      <c r="I242" s="45"/>
      <c r="J242" s="56"/>
      <c r="K242" s="43"/>
      <c r="L242" s="45">
        <f>L244+L247+L246</f>
        <v>0</v>
      </c>
    </row>
    <row r="243" spans="1:12" ht="14.25" hidden="1" x14ac:dyDescent="0.2">
      <c r="A243" s="56"/>
      <c r="B243" s="58"/>
      <c r="C243" s="106" t="s">
        <v>794</v>
      </c>
      <c r="D243" s="107"/>
      <c r="E243" s="107"/>
      <c r="F243" s="107"/>
      <c r="G243" s="107"/>
      <c r="H243" s="107"/>
      <c r="I243" s="45"/>
      <c r="J243" s="56"/>
      <c r="K243" s="43"/>
      <c r="L243" s="45"/>
    </row>
    <row r="244" spans="1:12" ht="14.25" hidden="1" x14ac:dyDescent="0.2">
      <c r="A244" s="56"/>
      <c r="B244" s="58"/>
      <c r="C244" s="107" t="s">
        <v>793</v>
      </c>
      <c r="D244" s="107"/>
      <c r="E244" s="107"/>
      <c r="F244" s="107"/>
      <c r="G244" s="107"/>
      <c r="H244" s="107"/>
      <c r="I244" s="45"/>
      <c r="J244" s="56"/>
      <c r="K244" s="43"/>
      <c r="L244" s="45">
        <f>SUM(AO60:AO235)</f>
        <v>0</v>
      </c>
    </row>
    <row r="245" spans="1:12" ht="14.25" hidden="1" x14ac:dyDescent="0.2">
      <c r="A245" s="56"/>
      <c r="B245" s="58"/>
      <c r="C245" s="106" t="s">
        <v>795</v>
      </c>
      <c r="D245" s="107"/>
      <c r="E245" s="107"/>
      <c r="F245" s="107"/>
      <c r="G245" s="107"/>
      <c r="H245" s="107"/>
      <c r="I245" s="45"/>
      <c r="J245" s="56"/>
      <c r="K245" s="43"/>
      <c r="L245" s="45"/>
    </row>
    <row r="246" spans="1:12" ht="14.25" hidden="1" x14ac:dyDescent="0.2">
      <c r="A246" s="56"/>
      <c r="B246" s="58"/>
      <c r="C246" s="107" t="s">
        <v>815</v>
      </c>
      <c r="D246" s="107"/>
      <c r="E246" s="107"/>
      <c r="F246" s="107"/>
      <c r="G246" s="107"/>
      <c r="H246" s="107"/>
      <c r="I246" s="45"/>
      <c r="J246" s="56"/>
      <c r="K246" s="43"/>
      <c r="L246" s="45">
        <f>SUM(AT60:AT235)</f>
        <v>0</v>
      </c>
    </row>
    <row r="247" spans="1:12" ht="14.25" hidden="1" x14ac:dyDescent="0.2">
      <c r="A247" s="56"/>
      <c r="B247" s="58"/>
      <c r="C247" s="107" t="s">
        <v>796</v>
      </c>
      <c r="D247" s="107"/>
      <c r="E247" s="107"/>
      <c r="F247" s="107"/>
      <c r="G247" s="107"/>
      <c r="H247" s="107"/>
      <c r="I247" s="45"/>
      <c r="J247" s="56"/>
      <c r="K247" s="43"/>
      <c r="L247" s="45">
        <f>SUM(AV60:AV235)</f>
        <v>0</v>
      </c>
    </row>
    <row r="248" spans="1:12" ht="14.25" hidden="1" x14ac:dyDescent="0.2">
      <c r="A248" s="56"/>
      <c r="B248" s="58"/>
      <c r="C248" s="107" t="s">
        <v>797</v>
      </c>
      <c r="D248" s="107"/>
      <c r="E248" s="107"/>
      <c r="F248" s="107"/>
      <c r="G248" s="107"/>
      <c r="H248" s="107"/>
      <c r="I248" s="45"/>
      <c r="J248" s="56"/>
      <c r="K248" s="43"/>
      <c r="L248" s="45">
        <f>L250+L251</f>
        <v>0</v>
      </c>
    </row>
    <row r="249" spans="1:12" ht="14.25" hidden="1" x14ac:dyDescent="0.2">
      <c r="A249" s="56"/>
      <c r="B249" s="58"/>
      <c r="C249" s="106" t="s">
        <v>794</v>
      </c>
      <c r="D249" s="107"/>
      <c r="E249" s="107"/>
      <c r="F249" s="107"/>
      <c r="G249" s="107"/>
      <c r="H249" s="107"/>
      <c r="I249" s="45"/>
      <c r="J249" s="56"/>
      <c r="K249" s="43"/>
      <c r="L249" s="45"/>
    </row>
    <row r="250" spans="1:12" ht="14.25" hidden="1" x14ac:dyDescent="0.2">
      <c r="A250" s="56"/>
      <c r="B250" s="58"/>
      <c r="C250" s="107" t="s">
        <v>798</v>
      </c>
      <c r="D250" s="107"/>
      <c r="E250" s="107"/>
      <c r="F250" s="107"/>
      <c r="G250" s="107"/>
      <c r="H250" s="107"/>
      <c r="I250" s="45"/>
      <c r="J250" s="56"/>
      <c r="K250" s="43"/>
      <c r="L250" s="45">
        <f>SUM(AW60:AW235)-SUM(BK60:BK235)</f>
        <v>0</v>
      </c>
    </row>
    <row r="251" spans="1:12" ht="14.25" hidden="1" x14ac:dyDescent="0.2">
      <c r="A251" s="56"/>
      <c r="B251" s="58"/>
      <c r="C251" s="107" t="s">
        <v>799</v>
      </c>
      <c r="D251" s="107"/>
      <c r="E251" s="107"/>
      <c r="F251" s="107"/>
      <c r="G251" s="107"/>
      <c r="H251" s="107"/>
      <c r="I251" s="45"/>
      <c r="J251" s="56"/>
      <c r="K251" s="43"/>
      <c r="L251" s="45">
        <f>SUM(BC60:BC235)</f>
        <v>0</v>
      </c>
    </row>
    <row r="252" spans="1:12" ht="14.25" hidden="1" x14ac:dyDescent="0.2">
      <c r="A252" s="56"/>
      <c r="B252" s="58"/>
      <c r="C252" s="107" t="s">
        <v>800</v>
      </c>
      <c r="D252" s="107"/>
      <c r="E252" s="107"/>
      <c r="F252" s="107"/>
      <c r="G252" s="107"/>
      <c r="H252" s="107"/>
      <c r="I252" s="45"/>
      <c r="J252" s="56"/>
      <c r="K252" s="43"/>
      <c r="L252" s="45">
        <f>SUM(BB60:BB235)</f>
        <v>0</v>
      </c>
    </row>
    <row r="253" spans="1:12" ht="14.25" x14ac:dyDescent="0.2">
      <c r="A253" s="56"/>
      <c r="B253" s="58"/>
      <c r="C253" s="107" t="s">
        <v>801</v>
      </c>
      <c r="D253" s="107"/>
      <c r="E253" s="107"/>
      <c r="F253" s="107"/>
      <c r="G253" s="107"/>
      <c r="H253" s="107"/>
      <c r="I253" s="45"/>
      <c r="J253" s="56"/>
      <c r="K253" s="43"/>
      <c r="L253" s="45">
        <f>SUM(AR60:AR235)+SUM(AT60:AT235)+SUM(AV60:AV235)</f>
        <v>45389.39</v>
      </c>
    </row>
    <row r="254" spans="1:12" ht="14.25" x14ac:dyDescent="0.2">
      <c r="A254" s="56"/>
      <c r="B254" s="58"/>
      <c r="C254" s="107" t="s">
        <v>802</v>
      </c>
      <c r="D254" s="107"/>
      <c r="E254" s="107"/>
      <c r="F254" s="107"/>
      <c r="G254" s="107"/>
      <c r="H254" s="107"/>
      <c r="I254" s="45"/>
      <c r="J254" s="56"/>
      <c r="K254" s="43"/>
      <c r="L254" s="45">
        <f>SUM(AZ60:AZ235)</f>
        <v>33588.15</v>
      </c>
    </row>
    <row r="255" spans="1:12" ht="14.25" x14ac:dyDescent="0.2">
      <c r="A255" s="56"/>
      <c r="B255" s="58"/>
      <c r="C255" s="107" t="s">
        <v>803</v>
      </c>
      <c r="D255" s="107"/>
      <c r="E255" s="107"/>
      <c r="F255" s="107"/>
      <c r="G255" s="107"/>
      <c r="H255" s="107"/>
      <c r="I255" s="45"/>
      <c r="J255" s="56"/>
      <c r="K255" s="43"/>
      <c r="L255" s="45">
        <f>SUM(BA60:BA235)</f>
        <v>16340.199999999999</v>
      </c>
    </row>
    <row r="256" spans="1:12" ht="14.25" hidden="1" x14ac:dyDescent="0.2">
      <c r="A256" s="56"/>
      <c r="B256" s="58"/>
      <c r="C256" s="107" t="s">
        <v>843</v>
      </c>
      <c r="D256" s="107"/>
      <c r="E256" s="107"/>
      <c r="F256" s="107"/>
      <c r="G256" s="107"/>
      <c r="H256" s="107"/>
      <c r="I256" s="45"/>
      <c r="J256" s="56"/>
      <c r="K256" s="43"/>
      <c r="L256" s="45">
        <f>L258+L259</f>
        <v>0</v>
      </c>
    </row>
    <row r="257" spans="1:12" ht="14.25" hidden="1" x14ac:dyDescent="0.2">
      <c r="A257" s="56"/>
      <c r="B257" s="58"/>
      <c r="C257" s="106" t="s">
        <v>791</v>
      </c>
      <c r="D257" s="107"/>
      <c r="E257" s="107"/>
      <c r="F257" s="107"/>
      <c r="G257" s="107"/>
      <c r="H257" s="107"/>
      <c r="I257" s="45"/>
      <c r="J257" s="56"/>
      <c r="K257" s="43"/>
      <c r="L257" s="45"/>
    </row>
    <row r="258" spans="1:12" ht="14.25" hidden="1" x14ac:dyDescent="0.2">
      <c r="A258" s="56"/>
      <c r="B258" s="58"/>
      <c r="C258" s="107" t="s">
        <v>805</v>
      </c>
      <c r="D258" s="107"/>
      <c r="E258" s="107"/>
      <c r="F258" s="107"/>
      <c r="G258" s="107"/>
      <c r="H258" s="107"/>
      <c r="I258" s="45"/>
      <c r="J258" s="56"/>
      <c r="K258" s="43"/>
      <c r="L258" s="45">
        <f>SUM(BK60:BK235)</f>
        <v>0</v>
      </c>
    </row>
    <row r="259" spans="1:12" ht="14.25" hidden="1" x14ac:dyDescent="0.2">
      <c r="A259" s="56"/>
      <c r="B259" s="58"/>
      <c r="C259" s="107" t="s">
        <v>806</v>
      </c>
      <c r="D259" s="107"/>
      <c r="E259" s="107"/>
      <c r="F259" s="107"/>
      <c r="G259" s="107"/>
      <c r="H259" s="107"/>
      <c r="I259" s="45"/>
      <c r="J259" s="56"/>
      <c r="K259" s="43"/>
      <c r="L259" s="45">
        <f>SUM(BD60:BD235)</f>
        <v>0</v>
      </c>
    </row>
    <row r="260" spans="1:12" ht="14.25" x14ac:dyDescent="0.2">
      <c r="A260" s="56"/>
      <c r="B260" s="58"/>
      <c r="C260" s="107" t="s">
        <v>844</v>
      </c>
      <c r="D260" s="107"/>
      <c r="E260" s="107"/>
      <c r="F260" s="107"/>
      <c r="G260" s="107"/>
      <c r="H260" s="107"/>
      <c r="I260" s="45"/>
      <c r="J260" s="56"/>
      <c r="K260" s="43"/>
      <c r="L260" s="45">
        <f>L213</f>
        <v>95317.74</v>
      </c>
    </row>
    <row r="261" spans="1:12" ht="14.25" x14ac:dyDescent="0.2">
      <c r="A261" s="56"/>
      <c r="B261" s="58"/>
      <c r="C261" s="80" t="s">
        <v>810</v>
      </c>
      <c r="D261" s="107"/>
      <c r="E261" s="107"/>
      <c r="F261" s="107"/>
      <c r="G261" s="107"/>
      <c r="H261" s="107"/>
      <c r="I261" s="45"/>
      <c r="J261" s="56"/>
      <c r="K261" s="43"/>
      <c r="L261" s="45"/>
    </row>
    <row r="262" spans="1:12" ht="14.25" hidden="1" x14ac:dyDescent="0.2">
      <c r="A262" s="56"/>
      <c r="B262" s="58"/>
      <c r="C262" s="107" t="s">
        <v>811</v>
      </c>
      <c r="D262" s="107"/>
      <c r="E262" s="107"/>
      <c r="F262" s="107"/>
      <c r="G262" s="107"/>
      <c r="H262" s="107"/>
      <c r="I262" s="45"/>
      <c r="J262" s="56"/>
      <c r="K262" s="43"/>
      <c r="L262" s="45">
        <f>SUM(AX60:AX235)</f>
        <v>0</v>
      </c>
    </row>
    <row r="263" spans="1:12" ht="14.25" hidden="1" x14ac:dyDescent="0.2">
      <c r="A263" s="56"/>
      <c r="B263" s="58"/>
      <c r="C263" s="107" t="s">
        <v>812</v>
      </c>
      <c r="D263" s="107"/>
      <c r="E263" s="107"/>
      <c r="F263" s="107"/>
      <c r="G263" s="107"/>
      <c r="H263" s="107"/>
      <c r="I263" s="45"/>
      <c r="J263" s="56"/>
      <c r="K263" s="43"/>
      <c r="L263" s="45">
        <f>SUM(AY60:AY235)</f>
        <v>0</v>
      </c>
    </row>
    <row r="264" spans="1:12" ht="14.25" x14ac:dyDescent="0.2">
      <c r="A264" s="56"/>
      <c r="B264" s="58"/>
      <c r="C264" s="107" t="s">
        <v>813</v>
      </c>
      <c r="D264" s="107"/>
      <c r="E264" s="107"/>
      <c r="F264" s="108"/>
      <c r="G264" s="47">
        <f>Source!F642</f>
        <v>71.837440000000001</v>
      </c>
      <c r="H264" s="56"/>
      <c r="I264" s="56"/>
      <c r="J264" s="56"/>
      <c r="K264" s="56"/>
      <c r="L264" s="56"/>
    </row>
    <row r="265" spans="1:12" ht="14.25" hidden="1" customHeight="1" x14ac:dyDescent="0.2">
      <c r="A265" s="56"/>
      <c r="B265" s="58"/>
      <c r="C265" s="107" t="s">
        <v>814</v>
      </c>
      <c r="D265" s="107"/>
      <c r="E265" s="107"/>
      <c r="F265" s="108"/>
      <c r="G265" s="47">
        <f>Source!F643</f>
        <v>0</v>
      </c>
      <c r="H265" s="56"/>
      <c r="I265" s="56"/>
      <c r="J265" s="56"/>
      <c r="K265" s="56"/>
      <c r="L265" s="56"/>
    </row>
    <row r="269" spans="1:12" ht="14.25" customHeight="1" x14ac:dyDescent="0.2">
      <c r="A269" s="70"/>
      <c r="B269" s="71" t="s">
        <v>845</v>
      </c>
      <c r="C269" s="72" t="str">
        <f>IF(Source!AC12&lt;&gt;"", Source!AC12," ")</f>
        <v xml:space="preserve"> </v>
      </c>
      <c r="D269" s="32"/>
      <c r="E269" s="32"/>
      <c r="F269" s="32"/>
      <c r="G269" s="32"/>
      <c r="H269" s="12" t="str">
        <f>IF(Source!AB12&lt;&gt;"", Source!AB12," ")</f>
        <v xml:space="preserve"> </v>
      </c>
      <c r="I269" s="22"/>
      <c r="J269" s="22"/>
      <c r="K269" s="36"/>
      <c r="L269" s="36"/>
    </row>
    <row r="270" spans="1:12" ht="14.25" customHeight="1" x14ac:dyDescent="0.2">
      <c r="A270" s="70"/>
      <c r="B270" s="73"/>
      <c r="C270" s="110" t="s">
        <v>846</v>
      </c>
      <c r="D270" s="110"/>
      <c r="E270" s="110"/>
      <c r="F270" s="110"/>
      <c r="G270" s="110"/>
      <c r="H270" s="22"/>
      <c r="I270" s="22"/>
      <c r="J270" s="22"/>
      <c r="K270" s="36"/>
      <c r="L270" s="36"/>
    </row>
    <row r="271" spans="1:12" ht="14.25" customHeight="1" x14ac:dyDescent="0.2">
      <c r="A271" s="70"/>
      <c r="B271" s="73"/>
      <c r="C271" s="11"/>
      <c r="D271" s="11"/>
      <c r="E271" s="11"/>
      <c r="F271" s="11"/>
      <c r="G271" s="11"/>
      <c r="H271" s="22"/>
      <c r="I271" s="22"/>
      <c r="J271" s="22"/>
      <c r="K271" s="36"/>
      <c r="L271" s="36"/>
    </row>
    <row r="272" spans="1:12" ht="14.25" customHeight="1" x14ac:dyDescent="0.2">
      <c r="A272" s="70"/>
      <c r="B272" s="71" t="s">
        <v>847</v>
      </c>
      <c r="C272" s="72" t="str">
        <f>IF(Source!AE12&lt;&gt;"", Source!AE12," ")</f>
        <v xml:space="preserve"> </v>
      </c>
      <c r="D272" s="32"/>
      <c r="E272" s="32"/>
      <c r="F272" s="32"/>
      <c r="G272" s="32"/>
      <c r="H272" s="12" t="str">
        <f>IF(Source!AD12&lt;&gt;"", Source!AD12," ")</f>
        <v xml:space="preserve"> </v>
      </c>
      <c r="I272" s="22"/>
      <c r="J272" s="22"/>
      <c r="K272" s="36"/>
      <c r="L272" s="36"/>
    </row>
    <row r="273" spans="1:12" ht="14.25" customHeight="1" x14ac:dyDescent="0.2">
      <c r="A273" s="11"/>
      <c r="B273" s="11"/>
      <c r="C273" s="110" t="s">
        <v>846</v>
      </c>
      <c r="D273" s="110"/>
      <c r="E273" s="110"/>
      <c r="F273" s="110"/>
      <c r="G273" s="110"/>
      <c r="H273" s="22"/>
      <c r="I273" s="22"/>
      <c r="J273" s="22"/>
      <c r="K273" s="36"/>
      <c r="L273" s="36"/>
    </row>
  </sheetData>
  <mergeCells count="197">
    <mergeCell ref="C262:H262"/>
    <mergeCell ref="C263:H263"/>
    <mergeCell ref="C264:F264"/>
    <mergeCell ref="C265:F265"/>
    <mergeCell ref="C270:G270"/>
    <mergeCell ref="C273:G273"/>
    <mergeCell ref="C256:H256"/>
    <mergeCell ref="C257:H257"/>
    <mergeCell ref="C258:H258"/>
    <mergeCell ref="C259:H259"/>
    <mergeCell ref="C260:H260"/>
    <mergeCell ref="C261:H261"/>
    <mergeCell ref="C250:H250"/>
    <mergeCell ref="C251:H251"/>
    <mergeCell ref="C252:H252"/>
    <mergeCell ref="C253:H253"/>
    <mergeCell ref="C254:H254"/>
    <mergeCell ref="C255:H255"/>
    <mergeCell ref="C244:H244"/>
    <mergeCell ref="C245:H245"/>
    <mergeCell ref="C246:H246"/>
    <mergeCell ref="C247:H247"/>
    <mergeCell ref="C248:H248"/>
    <mergeCell ref="C249:H249"/>
    <mergeCell ref="C238:H238"/>
    <mergeCell ref="C239:H239"/>
    <mergeCell ref="C240:H240"/>
    <mergeCell ref="C241:H241"/>
    <mergeCell ref="C242:H242"/>
    <mergeCell ref="C243:H243"/>
    <mergeCell ref="C231:H231"/>
    <mergeCell ref="C232:H232"/>
    <mergeCell ref="C233:H233"/>
    <mergeCell ref="C234:H234"/>
    <mergeCell ref="C235:H235"/>
    <mergeCell ref="C237:H237"/>
    <mergeCell ref="C225:H225"/>
    <mergeCell ref="C226:H226"/>
    <mergeCell ref="C227:H227"/>
    <mergeCell ref="C228:H228"/>
    <mergeCell ref="C229:H229"/>
    <mergeCell ref="C230:H230"/>
    <mergeCell ref="C219:H219"/>
    <mergeCell ref="C220:H220"/>
    <mergeCell ref="C221:H221"/>
    <mergeCell ref="C222:H222"/>
    <mergeCell ref="C223:H223"/>
    <mergeCell ref="C224:H224"/>
    <mergeCell ref="C213:H213"/>
    <mergeCell ref="C214:H214"/>
    <mergeCell ref="C215:H215"/>
    <mergeCell ref="C216:H216"/>
    <mergeCell ref="C217:H217"/>
    <mergeCell ref="C218:H218"/>
    <mergeCell ref="C205:H205"/>
    <mergeCell ref="C206:H206"/>
    <mergeCell ref="C208:H208"/>
    <mergeCell ref="C209:H209"/>
    <mergeCell ref="C210:H210"/>
    <mergeCell ref="C211:H211"/>
    <mergeCell ref="C199:H199"/>
    <mergeCell ref="C200:H200"/>
    <mergeCell ref="C201:H201"/>
    <mergeCell ref="C202:H202"/>
    <mergeCell ref="C203:H203"/>
    <mergeCell ref="C204:H204"/>
    <mergeCell ref="C193:H193"/>
    <mergeCell ref="C194:H194"/>
    <mergeCell ref="C195:H195"/>
    <mergeCell ref="C196:H196"/>
    <mergeCell ref="C197:H197"/>
    <mergeCell ref="C198:H198"/>
    <mergeCell ref="C186:H186"/>
    <mergeCell ref="C188:H188"/>
    <mergeCell ref="C189:H189"/>
    <mergeCell ref="C190:H190"/>
    <mergeCell ref="C191:H191"/>
    <mergeCell ref="C192:H192"/>
    <mergeCell ref="C180:H180"/>
    <mergeCell ref="C181:H181"/>
    <mergeCell ref="C182:H182"/>
    <mergeCell ref="C183:H183"/>
    <mergeCell ref="C184:H184"/>
    <mergeCell ref="C185:H185"/>
    <mergeCell ref="C174:H174"/>
    <mergeCell ref="C175:H175"/>
    <mergeCell ref="C176:H176"/>
    <mergeCell ref="C177:H177"/>
    <mergeCell ref="C178:H178"/>
    <mergeCell ref="C179:H179"/>
    <mergeCell ref="C168:H168"/>
    <mergeCell ref="C169:H169"/>
    <mergeCell ref="C170:H170"/>
    <mergeCell ref="C171:H171"/>
    <mergeCell ref="C172:H172"/>
    <mergeCell ref="C173:H173"/>
    <mergeCell ref="C159:H159"/>
    <mergeCell ref="C160:H160"/>
    <mergeCell ref="C161:H161"/>
    <mergeCell ref="C162:F162"/>
    <mergeCell ref="C163:F163"/>
    <mergeCell ref="C166:H166"/>
    <mergeCell ref="C153:H153"/>
    <mergeCell ref="C154:H154"/>
    <mergeCell ref="C155:H155"/>
    <mergeCell ref="C156:H156"/>
    <mergeCell ref="C157:H157"/>
    <mergeCell ref="C158:H158"/>
    <mergeCell ref="C147:H147"/>
    <mergeCell ref="C148:H148"/>
    <mergeCell ref="C149:H149"/>
    <mergeCell ref="C150:H150"/>
    <mergeCell ref="C151:H151"/>
    <mergeCell ref="C152:H152"/>
    <mergeCell ref="C141:H141"/>
    <mergeCell ref="C142:H142"/>
    <mergeCell ref="C143:H143"/>
    <mergeCell ref="C144:H144"/>
    <mergeCell ref="C145:H145"/>
    <mergeCell ref="C146:H146"/>
    <mergeCell ref="C135:H135"/>
    <mergeCell ref="C136:H136"/>
    <mergeCell ref="C137:H137"/>
    <mergeCell ref="C138:H138"/>
    <mergeCell ref="C139:H139"/>
    <mergeCell ref="C140:H140"/>
    <mergeCell ref="C122:H122"/>
    <mergeCell ref="I122:J122"/>
    <mergeCell ref="K122:L122"/>
    <mergeCell ref="C124:L124"/>
    <mergeCell ref="C133:H133"/>
    <mergeCell ref="I133:J133"/>
    <mergeCell ref="K133:L133"/>
    <mergeCell ref="C94:L94"/>
    <mergeCell ref="C102:H102"/>
    <mergeCell ref="I102:J102"/>
    <mergeCell ref="K102:L102"/>
    <mergeCell ref="C104:L104"/>
    <mergeCell ref="C113:H113"/>
    <mergeCell ref="I113:J113"/>
    <mergeCell ref="K113:L113"/>
    <mergeCell ref="C73:L73"/>
    <mergeCell ref="C81:H81"/>
    <mergeCell ref="I81:J81"/>
    <mergeCell ref="K81:L81"/>
    <mergeCell ref="C83:L83"/>
    <mergeCell ref="C92:H92"/>
    <mergeCell ref="I92:J92"/>
    <mergeCell ref="K92:L92"/>
    <mergeCell ref="E54:G57"/>
    <mergeCell ref="H54:L57"/>
    <mergeCell ref="A61:L61"/>
    <mergeCell ref="C71:H71"/>
    <mergeCell ref="I71:J71"/>
    <mergeCell ref="K71:L71"/>
    <mergeCell ref="C51:D51"/>
    <mergeCell ref="C52:D52"/>
    <mergeCell ref="A54:A58"/>
    <mergeCell ref="B54:B58"/>
    <mergeCell ref="C54:C58"/>
    <mergeCell ref="D54:D58"/>
    <mergeCell ref="A36:L36"/>
    <mergeCell ref="C41:L41"/>
    <mergeCell ref="C42:L42"/>
    <mergeCell ref="C46:D46"/>
    <mergeCell ref="C49:D49"/>
    <mergeCell ref="C50:D50"/>
    <mergeCell ref="A27:L27"/>
    <mergeCell ref="A28:L28"/>
    <mergeCell ref="A30:L30"/>
    <mergeCell ref="A31:L31"/>
    <mergeCell ref="A33:L33"/>
    <mergeCell ref="A35:L35"/>
    <mergeCell ref="A20:E20"/>
    <mergeCell ref="F20:L20"/>
    <mergeCell ref="A22:E22"/>
    <mergeCell ref="F22:L22"/>
    <mergeCell ref="A24:E24"/>
    <mergeCell ref="F24:L24"/>
    <mergeCell ref="A14:E14"/>
    <mergeCell ref="F14:L14"/>
    <mergeCell ref="A16:E16"/>
    <mergeCell ref="F16:L16"/>
    <mergeCell ref="A18:E18"/>
    <mergeCell ref="F18:L18"/>
    <mergeCell ref="B7:E7"/>
    <mergeCell ref="H7:L7"/>
    <mergeCell ref="A10:E10"/>
    <mergeCell ref="F10:L10"/>
    <mergeCell ref="A12:E12"/>
    <mergeCell ref="F12:L12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21"/>
  <sheetViews>
    <sheetView tabSelected="1" topLeftCell="A73" zoomScaleNormal="100" workbookViewId="0">
      <selection activeCell="C162" sqref="C162:H162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93" ht="16.5" customHeight="1" x14ac:dyDescent="0.25">
      <c r="A3" s="10"/>
      <c r="B3" s="78" t="s">
        <v>707</v>
      </c>
      <c r="C3" s="78"/>
      <c r="D3" s="78"/>
      <c r="E3" s="78"/>
      <c r="F3" s="11"/>
      <c r="G3" s="11"/>
      <c r="H3" s="78" t="s">
        <v>708</v>
      </c>
      <c r="I3" s="78"/>
      <c r="J3" s="78"/>
      <c r="K3" s="78"/>
      <c r="L3" s="78"/>
    </row>
    <row r="4" spans="1:93" ht="14.25" customHeight="1" x14ac:dyDescent="0.2">
      <c r="A4" s="11"/>
      <c r="B4" s="79"/>
      <c r="C4" s="79"/>
      <c r="D4" s="79"/>
      <c r="E4" s="79"/>
      <c r="F4" s="11"/>
      <c r="G4" s="11"/>
      <c r="H4" s="79"/>
      <c r="I4" s="79"/>
      <c r="J4" s="79"/>
      <c r="K4" s="79"/>
      <c r="L4" s="79"/>
    </row>
    <row r="5" spans="1:93" ht="14.25" customHeight="1" x14ac:dyDescent="0.2">
      <c r="A5" s="11"/>
      <c r="B5" s="11"/>
      <c r="C5" s="12"/>
      <c r="D5" s="12"/>
      <c r="E5" s="12"/>
      <c r="F5" s="11"/>
      <c r="G5" s="11"/>
      <c r="H5" s="12"/>
      <c r="I5" s="12"/>
      <c r="J5" s="12"/>
      <c r="K5" s="12"/>
      <c r="L5" s="12"/>
    </row>
    <row r="6" spans="1:93" ht="14.25" customHeight="1" x14ac:dyDescent="0.2">
      <c r="A6" s="12"/>
      <c r="B6" s="79" t="str">
        <f>CONCATENATE("______________________ ", IF(Source!AL12&lt;&gt;"", Source!AL12, ""))</f>
        <v xml:space="preserve">______________________ </v>
      </c>
      <c r="C6" s="79"/>
      <c r="D6" s="79"/>
      <c r="E6" s="79"/>
      <c r="F6" s="11"/>
      <c r="G6" s="11"/>
      <c r="H6" s="79" t="str">
        <f>CONCATENATE("______________________ ", IF(Source!AH12&lt;&gt;"", Source!AH12, ""))</f>
        <v xml:space="preserve">______________________ </v>
      </c>
      <c r="I6" s="79"/>
      <c r="J6" s="79"/>
      <c r="K6" s="79"/>
      <c r="L6" s="79"/>
    </row>
    <row r="7" spans="1:93" ht="14.25" customHeight="1" x14ac:dyDescent="0.2">
      <c r="A7" s="13"/>
      <c r="B7" s="83" t="s">
        <v>709</v>
      </c>
      <c r="C7" s="83"/>
      <c r="D7" s="83"/>
      <c r="E7" s="83"/>
      <c r="F7" s="11"/>
      <c r="G7" s="11"/>
      <c r="H7" s="83" t="s">
        <v>709</v>
      </c>
      <c r="I7" s="83"/>
      <c r="J7" s="83"/>
      <c r="K7" s="83"/>
      <c r="L7" s="83"/>
    </row>
    <row r="10" spans="1:93" ht="12.75" customHeight="1" x14ac:dyDescent="0.2">
      <c r="A10" s="81" t="s">
        <v>710</v>
      </c>
      <c r="B10" s="81"/>
      <c r="C10" s="81"/>
      <c r="D10" s="81"/>
      <c r="E10" s="81"/>
      <c r="F10" s="82" t="s">
        <v>749</v>
      </c>
      <c r="G10" s="82"/>
      <c r="H10" s="82"/>
      <c r="I10" s="82"/>
      <c r="J10" s="82"/>
      <c r="K10" s="82"/>
      <c r="L10" s="82"/>
    </row>
    <row r="11" spans="1:93" ht="12.75" customHeight="1" x14ac:dyDescent="0.2">
      <c r="A11" s="15"/>
      <c r="B11" s="15"/>
      <c r="C11" s="15"/>
      <c r="D11" s="15"/>
      <c r="E11" s="15"/>
      <c r="F11" s="16"/>
      <c r="G11" s="16"/>
      <c r="H11" s="16"/>
      <c r="I11" s="16"/>
      <c r="J11" s="16"/>
      <c r="K11" s="16"/>
      <c r="L11" s="16"/>
    </row>
    <row r="12" spans="1:93" ht="25.5" x14ac:dyDescent="0.2">
      <c r="A12" s="81" t="s">
        <v>711</v>
      </c>
      <c r="B12" s="81"/>
      <c r="C12" s="81"/>
      <c r="D12" s="81"/>
      <c r="E12" s="81"/>
      <c r="F12" s="8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12" s="82"/>
      <c r="H12" s="82"/>
      <c r="I12" s="82"/>
      <c r="J12" s="82"/>
      <c r="K12" s="82"/>
      <c r="L12" s="82"/>
      <c r="CO12" s="3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13" spans="1:93" ht="12.75" customHeight="1" x14ac:dyDescent="0.2">
      <c r="A13" s="15"/>
      <c r="B13" s="15"/>
      <c r="C13" s="15"/>
      <c r="D13" s="15"/>
      <c r="E13" s="15"/>
      <c r="F13" s="16"/>
      <c r="G13" s="16"/>
      <c r="H13" s="16"/>
      <c r="I13" s="16"/>
      <c r="J13" s="16"/>
      <c r="K13" s="16"/>
      <c r="L13" s="16"/>
    </row>
    <row r="14" spans="1:93" ht="127.5" x14ac:dyDescent="0.2">
      <c r="A14" s="81" t="s">
        <v>712</v>
      </c>
      <c r="B14" s="81"/>
      <c r="C14" s="81"/>
      <c r="D14" s="81"/>
      <c r="E14" s="81"/>
      <c r="F14" s="8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14" s="82"/>
      <c r="H14" s="82"/>
      <c r="I14" s="82"/>
      <c r="J14" s="82"/>
      <c r="K14" s="82"/>
      <c r="L14" s="82"/>
      <c r="CO14" s="3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15" spans="1:93" ht="12.75" customHeight="1" x14ac:dyDescent="0.2">
      <c r="A15" s="15"/>
      <c r="B15" s="15"/>
      <c r="C15" s="15"/>
      <c r="D15" s="15"/>
      <c r="E15" s="15"/>
      <c r="F15" s="16"/>
      <c r="G15" s="16"/>
      <c r="H15" s="16"/>
      <c r="I15" s="16"/>
      <c r="J15" s="16"/>
      <c r="K15" s="16"/>
      <c r="L15" s="16"/>
    </row>
    <row r="16" spans="1:93" ht="76.5" customHeight="1" x14ac:dyDescent="0.2">
      <c r="A16" s="81" t="s">
        <v>713</v>
      </c>
      <c r="B16" s="81"/>
      <c r="C16" s="81"/>
      <c r="D16" s="81"/>
      <c r="E16" s="81"/>
      <c r="F16" s="82" t="s">
        <v>499</v>
      </c>
      <c r="G16" s="82"/>
      <c r="H16" s="82"/>
      <c r="I16" s="82"/>
      <c r="J16" s="82"/>
      <c r="K16" s="82"/>
      <c r="L16" s="82"/>
    </row>
    <row r="17" spans="1:12" ht="12.75" customHeight="1" x14ac:dyDescent="0.2">
      <c r="A17" s="15"/>
      <c r="B17" s="15"/>
      <c r="C17" s="15"/>
      <c r="D17" s="15"/>
      <c r="E17" s="15"/>
      <c r="F17" s="16"/>
      <c r="G17" s="16"/>
      <c r="H17" s="16"/>
      <c r="I17" s="16"/>
      <c r="J17" s="16"/>
      <c r="K17" s="16"/>
      <c r="L17" s="16"/>
    </row>
    <row r="18" spans="1:12" ht="38.25" customHeight="1" x14ac:dyDescent="0.2">
      <c r="A18" s="81" t="s">
        <v>714</v>
      </c>
      <c r="B18" s="81"/>
      <c r="C18" s="81"/>
      <c r="D18" s="81"/>
      <c r="E18" s="81"/>
      <c r="F18" s="82" t="s">
        <v>501</v>
      </c>
      <c r="G18" s="82"/>
      <c r="H18" s="82"/>
      <c r="I18" s="82"/>
      <c r="J18" s="82"/>
      <c r="K18" s="82"/>
      <c r="L18" s="82"/>
    </row>
    <row r="19" spans="1:12" ht="12.75" customHeight="1" x14ac:dyDescent="0.2">
      <c r="A19" s="17"/>
      <c r="B19" s="17"/>
      <c r="C19" s="17"/>
      <c r="D19" s="17"/>
      <c r="E19" s="17"/>
      <c r="F19" s="18"/>
      <c r="G19" s="18"/>
      <c r="H19" s="18"/>
      <c r="I19" s="18"/>
      <c r="J19" s="18"/>
      <c r="K19" s="18"/>
      <c r="L19" s="18"/>
    </row>
    <row r="20" spans="1:12" ht="12.75" customHeight="1" x14ac:dyDescent="0.2">
      <c r="A20" s="81" t="s">
        <v>715</v>
      </c>
      <c r="B20" s="81"/>
      <c r="C20" s="81"/>
      <c r="D20" s="81"/>
      <c r="E20" s="81"/>
      <c r="F20" s="82" t="s">
        <v>750</v>
      </c>
      <c r="G20" s="82"/>
      <c r="H20" s="82"/>
      <c r="I20" s="82"/>
      <c r="J20" s="82"/>
      <c r="K20" s="82"/>
      <c r="L20" s="82"/>
    </row>
    <row r="21" spans="1:12" ht="12.75" customHeight="1" x14ac:dyDescent="0.2">
      <c r="A21" s="17"/>
      <c r="B21" s="17"/>
      <c r="C21" s="17"/>
      <c r="D21" s="17"/>
      <c r="E21" s="17"/>
      <c r="F21" s="18"/>
      <c r="G21" s="18"/>
      <c r="H21" s="18"/>
      <c r="I21" s="18"/>
      <c r="J21" s="18"/>
      <c r="K21" s="18"/>
      <c r="L21" s="18"/>
    </row>
    <row r="22" spans="1:12" ht="12.75" customHeight="1" x14ac:dyDescent="0.2">
      <c r="A22" s="81" t="s">
        <v>716</v>
      </c>
      <c r="B22" s="81"/>
      <c r="C22" s="81"/>
      <c r="D22" s="81"/>
      <c r="E22" s="81"/>
      <c r="F22" s="82" t="str">
        <f>IF(Source!CZ12 &lt;&gt; "", Source!CZ12, "")</f>
        <v/>
      </c>
      <c r="G22" s="82"/>
      <c r="H22" s="82"/>
      <c r="I22" s="82"/>
      <c r="J22" s="82"/>
      <c r="K22" s="82"/>
      <c r="L22" s="82"/>
    </row>
    <row r="23" spans="1:12" ht="12.75" customHeight="1" x14ac:dyDescent="0.2">
      <c r="A23" s="17"/>
      <c r="B23" s="17"/>
      <c r="C23" s="17"/>
      <c r="D23" s="17"/>
      <c r="E23" s="17"/>
      <c r="F23" s="18"/>
      <c r="G23" s="18"/>
      <c r="H23" s="18"/>
      <c r="I23" s="18"/>
      <c r="J23" s="18"/>
      <c r="K23" s="18"/>
      <c r="L23" s="16"/>
    </row>
    <row r="24" spans="1:12" ht="12.75" customHeight="1" x14ac:dyDescent="0.2">
      <c r="A24" s="81" t="s">
        <v>717</v>
      </c>
      <c r="B24" s="81"/>
      <c r="C24" s="81"/>
      <c r="D24" s="81"/>
      <c r="E24" s="81"/>
      <c r="F24" s="82" t="str">
        <f>IF(Source!DA12 &lt;&gt; "", Source!DA12, "")</f>
        <v/>
      </c>
      <c r="G24" s="82"/>
      <c r="H24" s="82"/>
      <c r="I24" s="82"/>
      <c r="J24" s="82"/>
      <c r="K24" s="82"/>
      <c r="L24" s="82"/>
    </row>
    <row r="25" spans="1:12" ht="12.75" customHeight="1" x14ac:dyDescent="0.2">
      <c r="A25" s="9"/>
      <c r="B25" s="9"/>
      <c r="C25" s="9"/>
      <c r="D25" s="9"/>
      <c r="E25" s="9"/>
      <c r="F25" s="19"/>
      <c r="G25" s="19"/>
      <c r="H25" s="19"/>
      <c r="I25" s="19"/>
      <c r="J25" s="19"/>
      <c r="K25" s="19"/>
      <c r="L25" s="19"/>
    </row>
    <row r="26" spans="1:12" ht="12.75" customHeight="1" x14ac:dyDescent="0.2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</row>
    <row r="27" spans="1:12" ht="15.75" customHeight="1" x14ac:dyDescent="0.25">
      <c r="A27" s="84"/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</row>
    <row r="28" spans="1:12" ht="14.25" customHeight="1" x14ac:dyDescent="0.2">
      <c r="A28" s="85" t="s">
        <v>718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</row>
    <row r="29" spans="1:12" ht="14.25" customHeight="1" x14ac:dyDescent="0.2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spans="1:12" ht="15.75" customHeight="1" x14ac:dyDescent="0.25">
      <c r="A30" s="84" t="s">
        <v>886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</row>
    <row r="31" spans="1:12" ht="14.25" customHeight="1" x14ac:dyDescent="0.2">
      <c r="A31" s="85" t="s">
        <v>719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</row>
    <row r="32" spans="1:12" ht="14.25" customHeight="1" x14ac:dyDescent="0.2">
      <c r="A32" s="11"/>
      <c r="B32" s="11"/>
      <c r="C32" s="11"/>
      <c r="D32" s="11"/>
      <c r="E32" s="11"/>
      <c r="F32" s="13"/>
      <c r="G32" s="13"/>
      <c r="H32" s="13"/>
      <c r="I32" s="13"/>
      <c r="J32" s="13"/>
      <c r="K32" s="13"/>
      <c r="L32" s="13"/>
    </row>
    <row r="33" spans="1:12" ht="15.75" customHeight="1" x14ac:dyDescent="0.25">
      <c r="A33" s="86" t="str">
        <f>CONCATENATE( "ЛОКАЛЬНАЯ СМЕТА № ", Source!L650, " ",Source!CM650)</f>
        <v xml:space="preserve">ЛОКАЛЬНАЯ СМЕТА № 09-01-03 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</row>
    <row r="34" spans="1:12" ht="15" customHeight="1" x14ac:dyDescent="0.25">
      <c r="A34" s="20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0"/>
    </row>
    <row r="35" spans="1:12" ht="18" customHeight="1" x14ac:dyDescent="0.25">
      <c r="A35" s="87" t="str">
        <f>IF(Source!G650&lt;&gt;"Новая локальная смета", Source!G650, "")</f>
        <v>ПНР ТМГ</v>
      </c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</row>
    <row r="36" spans="1:12" ht="14.25" customHeight="1" x14ac:dyDescent="0.2">
      <c r="A36" s="85" t="s">
        <v>720</v>
      </c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</row>
    <row r="37" spans="1:12" ht="14.25" customHeight="1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ht="14.25" customHeight="1" x14ac:dyDescent="0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1:12" ht="12.75" customHeight="1" x14ac:dyDescent="0.2">
      <c r="A39" s="14" t="s">
        <v>721</v>
      </c>
      <c r="B39" s="14"/>
      <c r="C39" s="23" t="s">
        <v>751</v>
      </c>
      <c r="D39" s="14" t="s">
        <v>722</v>
      </c>
      <c r="E39" s="14"/>
      <c r="F39" s="14"/>
      <c r="G39" s="14"/>
      <c r="H39" s="14"/>
      <c r="I39" s="14"/>
      <c r="J39" s="14"/>
      <c r="K39" s="14"/>
      <c r="L39" s="14"/>
    </row>
    <row r="40" spans="1:12" ht="12.75" customHeight="1" x14ac:dyDescent="0.2">
      <c r="A40" s="14"/>
      <c r="B40" s="14"/>
      <c r="C40" s="24"/>
      <c r="D40" s="14"/>
      <c r="E40" s="14"/>
      <c r="F40" s="14"/>
      <c r="G40" s="14"/>
      <c r="H40" s="14"/>
      <c r="I40" s="14"/>
      <c r="J40" s="14"/>
      <c r="K40" s="14"/>
      <c r="L40" s="14"/>
    </row>
    <row r="41" spans="1:12" ht="12.75" customHeight="1" x14ac:dyDescent="0.2">
      <c r="A41" s="14" t="s">
        <v>723</v>
      </c>
      <c r="B41" s="14"/>
      <c r="C41" s="93"/>
      <c r="D41" s="93"/>
      <c r="E41" s="93"/>
      <c r="F41" s="93"/>
      <c r="G41" s="93"/>
      <c r="H41" s="93"/>
      <c r="I41" s="93"/>
      <c r="J41" s="93"/>
      <c r="K41" s="93"/>
      <c r="L41" s="93"/>
    </row>
    <row r="42" spans="1:12" ht="12.75" customHeight="1" x14ac:dyDescent="0.2">
      <c r="A42" s="25"/>
      <c r="B42" s="26"/>
      <c r="C42" s="85" t="s">
        <v>724</v>
      </c>
      <c r="D42" s="85"/>
      <c r="E42" s="85"/>
      <c r="F42" s="85"/>
      <c r="G42" s="85"/>
      <c r="H42" s="85"/>
      <c r="I42" s="85"/>
      <c r="J42" s="85"/>
      <c r="K42" s="85"/>
      <c r="L42" s="85"/>
    </row>
    <row r="43" spans="1:12" ht="14.25" customHeight="1" x14ac:dyDescent="0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spans="1:12" ht="14.25" customHeight="1" x14ac:dyDescent="0.2">
      <c r="A44" s="27" t="s">
        <v>752</v>
      </c>
      <c r="B44" s="11"/>
      <c r="C44" s="11"/>
      <c r="D44" s="28"/>
      <c r="E44" s="11"/>
      <c r="F44" s="11"/>
      <c r="G44" s="11"/>
      <c r="H44" s="11"/>
      <c r="I44" s="11"/>
      <c r="J44" s="11"/>
      <c r="K44" s="11"/>
      <c r="L44" s="11"/>
    </row>
    <row r="45" spans="1:12" ht="14.25" customHeight="1" x14ac:dyDescent="0.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spans="1:12" ht="14.25" customHeight="1" x14ac:dyDescent="0.2">
      <c r="A46" s="27" t="s">
        <v>725</v>
      </c>
      <c r="B46" s="11"/>
      <c r="C46" s="88">
        <f>C49+C50+C51+C52</f>
        <v>12.65</v>
      </c>
      <c r="D46" s="89"/>
      <c r="E46" s="14" t="s">
        <v>726</v>
      </c>
      <c r="F46" s="9"/>
      <c r="G46" s="9"/>
      <c r="H46" s="9"/>
      <c r="I46" s="9"/>
      <c r="J46" s="9"/>
      <c r="K46" s="9"/>
      <c r="L46" s="11"/>
    </row>
    <row r="47" spans="1:12" ht="14.25" customHeight="1" x14ac:dyDescent="0.2">
      <c r="A47" s="27"/>
      <c r="B47" s="11"/>
      <c r="C47" s="66"/>
      <c r="D47" s="29"/>
      <c r="E47" s="14"/>
      <c r="F47" s="9"/>
      <c r="G47" s="14" t="s">
        <v>727</v>
      </c>
      <c r="H47" s="11"/>
      <c r="I47" s="14"/>
      <c r="J47" s="14"/>
      <c r="K47" s="68">
        <f>ROUND(SUM(AR60:AR214)/1000, 2)</f>
        <v>6.02</v>
      </c>
      <c r="L47" s="14" t="s">
        <v>726</v>
      </c>
    </row>
    <row r="48" spans="1:12" ht="14.25" customHeight="1" x14ac:dyDescent="0.2">
      <c r="A48" s="11"/>
      <c r="B48" s="30" t="s">
        <v>728</v>
      </c>
      <c r="C48" s="67"/>
      <c r="D48" s="11"/>
      <c r="E48" s="14"/>
      <c r="F48" s="9"/>
      <c r="G48" s="14" t="s">
        <v>729</v>
      </c>
      <c r="H48" s="11"/>
      <c r="I48" s="14"/>
      <c r="J48" s="14"/>
      <c r="K48" s="68">
        <f>ROUND(SUM(AT60:AT214)/1000, 2)</f>
        <v>0</v>
      </c>
      <c r="L48" s="14" t="s">
        <v>726</v>
      </c>
    </row>
    <row r="49" spans="1:12" ht="14.25" customHeight="1" x14ac:dyDescent="0.2">
      <c r="A49" s="11"/>
      <c r="B49" s="27" t="s">
        <v>730</v>
      </c>
      <c r="C49" s="88">
        <f>ROUND((Source!F708)/1000, 2)</f>
        <v>0</v>
      </c>
      <c r="D49" s="89"/>
      <c r="E49" s="14" t="s">
        <v>726</v>
      </c>
      <c r="F49" s="9"/>
      <c r="G49" s="14" t="s">
        <v>731</v>
      </c>
      <c r="H49" s="11"/>
      <c r="I49" s="14"/>
      <c r="J49" s="29"/>
      <c r="K49" s="69">
        <f>Source!F713</f>
        <v>8.9280000000000008</v>
      </c>
      <c r="L49" s="14" t="s">
        <v>505</v>
      </c>
    </row>
    <row r="50" spans="1:12" ht="14.25" customHeight="1" x14ac:dyDescent="0.2">
      <c r="A50" s="11"/>
      <c r="B50" s="27" t="s">
        <v>732</v>
      </c>
      <c r="C50" s="88">
        <f>ROUND((Source!F709)/1000, 2)</f>
        <v>0</v>
      </c>
      <c r="D50" s="89"/>
      <c r="E50" s="14" t="s">
        <v>726</v>
      </c>
      <c r="F50" s="9"/>
      <c r="G50" s="14" t="s">
        <v>733</v>
      </c>
      <c r="H50" s="11"/>
      <c r="I50" s="14"/>
      <c r="J50" s="31"/>
      <c r="K50" s="69">
        <f>Source!F714</f>
        <v>0</v>
      </c>
      <c r="L50" s="14" t="s">
        <v>505</v>
      </c>
    </row>
    <row r="51" spans="1:12" ht="14.25" customHeight="1" x14ac:dyDescent="0.2">
      <c r="A51" s="11"/>
      <c r="B51" s="27" t="s">
        <v>734</v>
      </c>
      <c r="C51" s="88">
        <f>ROUND((Source!F700)/1000, 2)</f>
        <v>0</v>
      </c>
      <c r="D51" s="89"/>
      <c r="E51" s="14" t="s">
        <v>726</v>
      </c>
      <c r="F51" s="9"/>
      <c r="G51" s="14"/>
      <c r="H51" s="14"/>
      <c r="I51" s="14"/>
      <c r="J51" s="14"/>
      <c r="K51" s="9"/>
      <c r="L51" s="14"/>
    </row>
    <row r="52" spans="1:12" ht="14.25" customHeight="1" x14ac:dyDescent="0.2">
      <c r="A52" s="11"/>
      <c r="B52" s="27" t="s">
        <v>735</v>
      </c>
      <c r="C52" s="88">
        <f>ROUND((Source!F710)/1000, 2)</f>
        <v>12.65</v>
      </c>
      <c r="D52" s="89"/>
      <c r="E52" s="14" t="s">
        <v>726</v>
      </c>
      <c r="F52" s="9"/>
      <c r="G52" s="14"/>
      <c r="H52" s="14"/>
      <c r="I52" s="14"/>
      <c r="J52" s="14"/>
      <c r="K52" s="9"/>
      <c r="L52" s="14"/>
    </row>
    <row r="53" spans="1:12" ht="14.25" customHeight="1" x14ac:dyDescent="0.2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</row>
    <row r="54" spans="1:12" ht="12.75" customHeight="1" x14ac:dyDescent="0.2">
      <c r="A54" s="90" t="s">
        <v>736</v>
      </c>
      <c r="B54" s="90" t="s">
        <v>737</v>
      </c>
      <c r="C54" s="90" t="s">
        <v>738</v>
      </c>
      <c r="D54" s="90" t="s">
        <v>739</v>
      </c>
      <c r="E54" s="96" t="s">
        <v>740</v>
      </c>
      <c r="F54" s="97"/>
      <c r="G54" s="98"/>
      <c r="H54" s="96" t="s">
        <v>741</v>
      </c>
      <c r="I54" s="97"/>
      <c r="J54" s="97"/>
      <c r="K54" s="97"/>
      <c r="L54" s="98"/>
    </row>
    <row r="55" spans="1:12" ht="12.75" customHeight="1" x14ac:dyDescent="0.2">
      <c r="A55" s="91"/>
      <c r="B55" s="91"/>
      <c r="C55" s="91"/>
      <c r="D55" s="91"/>
      <c r="E55" s="99"/>
      <c r="F55" s="100"/>
      <c r="G55" s="101"/>
      <c r="H55" s="99"/>
      <c r="I55" s="100"/>
      <c r="J55" s="100"/>
      <c r="K55" s="100"/>
      <c r="L55" s="101"/>
    </row>
    <row r="56" spans="1:12" ht="12.75" customHeight="1" x14ac:dyDescent="0.2">
      <c r="A56" s="91"/>
      <c r="B56" s="91"/>
      <c r="C56" s="91"/>
      <c r="D56" s="91"/>
      <c r="E56" s="99"/>
      <c r="F56" s="100"/>
      <c r="G56" s="101"/>
      <c r="H56" s="99"/>
      <c r="I56" s="100"/>
      <c r="J56" s="100"/>
      <c r="K56" s="100"/>
      <c r="L56" s="101"/>
    </row>
    <row r="57" spans="1:12" ht="12.75" customHeight="1" x14ac:dyDescent="0.2">
      <c r="A57" s="91"/>
      <c r="B57" s="91"/>
      <c r="C57" s="91"/>
      <c r="D57" s="91"/>
      <c r="E57" s="102"/>
      <c r="F57" s="103"/>
      <c r="G57" s="104"/>
      <c r="H57" s="102"/>
      <c r="I57" s="103"/>
      <c r="J57" s="103"/>
      <c r="K57" s="103"/>
      <c r="L57" s="104"/>
    </row>
    <row r="58" spans="1:12" ht="51" customHeight="1" x14ac:dyDescent="0.2">
      <c r="A58" s="92"/>
      <c r="B58" s="92"/>
      <c r="C58" s="92"/>
      <c r="D58" s="92"/>
      <c r="E58" s="33" t="s">
        <v>742</v>
      </c>
      <c r="F58" s="33" t="s">
        <v>743</v>
      </c>
      <c r="G58" s="34" t="s">
        <v>744</v>
      </c>
      <c r="H58" s="33" t="s">
        <v>745</v>
      </c>
      <c r="I58" s="33" t="s">
        <v>746</v>
      </c>
      <c r="J58" s="33" t="s">
        <v>747</v>
      </c>
      <c r="K58" s="33" t="s">
        <v>743</v>
      </c>
      <c r="L58" s="33" t="s">
        <v>748</v>
      </c>
    </row>
    <row r="59" spans="1:12" ht="14.25" customHeight="1" x14ac:dyDescent="0.2">
      <c r="A59" s="35">
        <v>1</v>
      </c>
      <c r="B59" s="35">
        <v>2</v>
      </c>
      <c r="C59" s="35">
        <v>3</v>
      </c>
      <c r="D59" s="35">
        <v>4</v>
      </c>
      <c r="E59" s="35">
        <v>5</v>
      </c>
      <c r="F59" s="35">
        <v>6</v>
      </c>
      <c r="G59" s="35">
        <v>7</v>
      </c>
      <c r="H59" s="35">
        <v>8</v>
      </c>
      <c r="I59" s="35">
        <v>9</v>
      </c>
      <c r="J59" s="35">
        <v>10</v>
      </c>
      <c r="K59" s="37">
        <v>11</v>
      </c>
      <c r="L59" s="37">
        <v>12</v>
      </c>
    </row>
    <row r="61" spans="1:12" ht="16.5" x14ac:dyDescent="0.2">
      <c r="A61" s="105" t="s">
        <v>883</v>
      </c>
      <c r="B61" s="105"/>
      <c r="C61" s="105"/>
      <c r="D61" s="105"/>
      <c r="E61" s="105"/>
      <c r="F61" s="105"/>
      <c r="G61" s="105"/>
      <c r="H61" s="105"/>
      <c r="I61" s="105"/>
      <c r="J61" s="105"/>
      <c r="K61" s="105"/>
      <c r="L61" s="105"/>
    </row>
    <row r="62" spans="1:12" ht="57" x14ac:dyDescent="0.2">
      <c r="A62" s="39" t="s">
        <v>17</v>
      </c>
      <c r="B62" s="41" t="s">
        <v>884</v>
      </c>
      <c r="C62" s="41" t="str">
        <f>Source!G658</f>
        <v>Трансформатор силовой трехфазный масляный двухобмоточный напряжением: до 11 кВ, мощностью до 0,32 МВА</v>
      </c>
      <c r="D62" s="42" t="str">
        <f>Source!H658</f>
        <v>ШТ</v>
      </c>
      <c r="E62" s="43">
        <f>Source!K658</f>
        <v>1</v>
      </c>
      <c r="F62" s="43"/>
      <c r="G62" s="43">
        <f>Source!I658</f>
        <v>1</v>
      </c>
      <c r="H62" s="45"/>
      <c r="I62" s="44"/>
      <c r="J62" s="45"/>
      <c r="K62" s="44"/>
      <c r="L62" s="45"/>
    </row>
    <row r="63" spans="1:12" x14ac:dyDescent="0.2">
      <c r="B63" s="76" t="s">
        <v>650</v>
      </c>
      <c r="C63" s="111" t="s">
        <v>870</v>
      </c>
      <c r="D63" s="111"/>
      <c r="E63" s="111"/>
      <c r="F63" s="111"/>
      <c r="G63" s="111"/>
      <c r="H63" s="111"/>
      <c r="I63" s="111"/>
      <c r="J63" s="111"/>
      <c r="K63" s="111"/>
      <c r="L63" s="111"/>
    </row>
    <row r="64" spans="1:12" ht="15" x14ac:dyDescent="0.2">
      <c r="A64" s="40"/>
      <c r="B64" s="43">
        <v>1</v>
      </c>
      <c r="C64" s="40" t="s">
        <v>755</v>
      </c>
      <c r="D64" s="42" t="s">
        <v>505</v>
      </c>
      <c r="E64" s="47"/>
      <c r="F64" s="43"/>
      <c r="G64" s="47">
        <f>Source!U658</f>
        <v>5.04</v>
      </c>
      <c r="H64" s="43"/>
      <c r="I64" s="43"/>
      <c r="J64" s="43"/>
      <c r="K64" s="43"/>
      <c r="L64" s="48">
        <f>SUM(L65:L66)-SUMIF(CE65:CE66, 1, L65:L66)</f>
        <v>3409.04</v>
      </c>
    </row>
    <row r="65" spans="1:82" ht="14.25" x14ac:dyDescent="0.2">
      <c r="A65" s="41"/>
      <c r="B65" s="41" t="s">
        <v>639</v>
      </c>
      <c r="C65" s="41" t="s">
        <v>640</v>
      </c>
      <c r="D65" s="42" t="s">
        <v>563</v>
      </c>
      <c r="E65" s="43">
        <v>2.52</v>
      </c>
      <c r="F65" s="43">
        <f>ROUND(0.8,7)</f>
        <v>0.8</v>
      </c>
      <c r="G65" s="43">
        <f>SmtRes!CX207</f>
        <v>2.016</v>
      </c>
      <c r="H65" s="45"/>
      <c r="I65" s="44"/>
      <c r="J65" s="45">
        <f>SmtRes!CZ207</f>
        <v>480.46</v>
      </c>
      <c r="K65" s="44"/>
      <c r="L65" s="45">
        <f>SmtRes!DI207</f>
        <v>968.61</v>
      </c>
    </row>
    <row r="66" spans="1:82" ht="14.25" x14ac:dyDescent="0.2">
      <c r="A66" s="41"/>
      <c r="B66" s="41" t="s">
        <v>643</v>
      </c>
      <c r="C66" s="49" t="s">
        <v>644</v>
      </c>
      <c r="D66" s="50" t="s">
        <v>563</v>
      </c>
      <c r="E66" s="51">
        <v>3.78</v>
      </c>
      <c r="F66" s="51">
        <f>ROUND(0.8,7)</f>
        <v>0.8</v>
      </c>
      <c r="G66" s="51">
        <f>SmtRes!CX208</f>
        <v>3.024</v>
      </c>
      <c r="H66" s="52"/>
      <c r="I66" s="53"/>
      <c r="J66" s="52">
        <f>SmtRes!CZ208</f>
        <v>807.02</v>
      </c>
      <c r="K66" s="53"/>
      <c r="L66" s="52">
        <f>SmtRes!DI208</f>
        <v>2440.4299999999998</v>
      </c>
    </row>
    <row r="67" spans="1:82" ht="15" x14ac:dyDescent="0.2">
      <c r="A67" s="41"/>
      <c r="B67" s="41"/>
      <c r="C67" s="55" t="s">
        <v>760</v>
      </c>
      <c r="D67" s="42"/>
      <c r="E67" s="43"/>
      <c r="F67" s="43"/>
      <c r="G67" s="43"/>
      <c r="H67" s="45"/>
      <c r="I67" s="44"/>
      <c r="J67" s="45"/>
      <c r="K67" s="44"/>
      <c r="L67" s="45">
        <f>L64</f>
        <v>3409.04</v>
      </c>
    </row>
    <row r="68" spans="1:82" ht="14.25" x14ac:dyDescent="0.2">
      <c r="A68" s="41"/>
      <c r="B68" s="41"/>
      <c r="C68" s="41" t="s">
        <v>761</v>
      </c>
      <c r="D68" s="42"/>
      <c r="E68" s="43"/>
      <c r="F68" s="43"/>
      <c r="G68" s="43"/>
      <c r="H68" s="45"/>
      <c r="I68" s="44"/>
      <c r="J68" s="45"/>
      <c r="K68" s="44"/>
      <c r="L68" s="45">
        <f>SUM(AR62:AR71)+SUM(AS62:AS71)+SUM(AT62:AT71)+SUM(AU62:AU71)+SUM(AV62:AV71)</f>
        <v>3409.04</v>
      </c>
    </row>
    <row r="69" spans="1:82" ht="14.25" x14ac:dyDescent="0.2">
      <c r="A69" s="41"/>
      <c r="B69" s="41" t="s">
        <v>372</v>
      </c>
      <c r="C69" s="41" t="s">
        <v>871</v>
      </c>
      <c r="D69" s="42" t="s">
        <v>63</v>
      </c>
      <c r="E69" s="43">
        <f>Source!BZ658</f>
        <v>74</v>
      </c>
      <c r="F69" s="43"/>
      <c r="G69" s="43">
        <f>Source!AT658</f>
        <v>74</v>
      </c>
      <c r="H69" s="45"/>
      <c r="I69" s="44"/>
      <c r="J69" s="45"/>
      <c r="K69" s="44"/>
      <c r="L69" s="45">
        <f>SUM(AZ62:AZ71)</f>
        <v>2522.69</v>
      </c>
    </row>
    <row r="70" spans="1:82" ht="14.25" x14ac:dyDescent="0.2">
      <c r="A70" s="49"/>
      <c r="B70" s="49" t="s">
        <v>373</v>
      </c>
      <c r="C70" s="49" t="s">
        <v>872</v>
      </c>
      <c r="D70" s="50" t="s">
        <v>63</v>
      </c>
      <c r="E70" s="51">
        <f>Source!CA658</f>
        <v>36</v>
      </c>
      <c r="F70" s="51"/>
      <c r="G70" s="51">
        <f>Source!AU658</f>
        <v>36</v>
      </c>
      <c r="H70" s="52"/>
      <c r="I70" s="53"/>
      <c r="J70" s="52"/>
      <c r="K70" s="53"/>
      <c r="L70" s="52">
        <f>SUM(BA62:BA71)</f>
        <v>1227.25</v>
      </c>
    </row>
    <row r="71" spans="1:82" ht="15" x14ac:dyDescent="0.2">
      <c r="C71" s="94" t="s">
        <v>764</v>
      </c>
      <c r="D71" s="94"/>
      <c r="E71" s="94"/>
      <c r="F71" s="94"/>
      <c r="G71" s="94"/>
      <c r="H71" s="94"/>
      <c r="I71" s="95">
        <f>IF(E62&lt;&gt;0,K71/E62, 0)</f>
        <v>7158.98</v>
      </c>
      <c r="J71" s="95"/>
      <c r="K71" s="95">
        <f>L64+L69+L70</f>
        <v>7158.98</v>
      </c>
      <c r="L71" s="95"/>
      <c r="AD71">
        <f>ROUND((Source!AT658/100)*((ROUND(SUMIF(SmtRes!AQ207:'SmtRes'!AQ208,"=1",SmtRes!AD207:'SmtRes'!AD208)*Source!I658, 2)+ROUND(SUMIF(SmtRes!AQ207:'SmtRes'!AQ208,"=1",SmtRes!AC207:'SmtRes'!AC208)*Source!I658, 2))), 2)</f>
        <v>952.74</v>
      </c>
      <c r="AE71">
        <f>ROUND((Source!AU658/100)*((ROUND(SUMIF(SmtRes!AQ207:'SmtRes'!AQ208,"=1",SmtRes!AD207:'SmtRes'!AD208)*Source!I658, 2)+ROUND(SUMIF(SmtRes!AQ207:'SmtRes'!AQ208,"=1",SmtRes!AC207:'SmtRes'!AC208)*Source!I658, 2))), 2)</f>
        <v>463.49</v>
      </c>
      <c r="AN71" s="54">
        <f>L64+L69+L70</f>
        <v>7158.98</v>
      </c>
      <c r="AO71">
        <f>0</f>
        <v>0</v>
      </c>
      <c r="AQ71" t="s">
        <v>765</v>
      </c>
      <c r="AR71" s="54">
        <f>L64</f>
        <v>3409.04</v>
      </c>
      <c r="AT71">
        <f>0</f>
        <v>0</v>
      </c>
      <c r="AV71" t="s">
        <v>765</v>
      </c>
      <c r="AW71">
        <f>0</f>
        <v>0</v>
      </c>
      <c r="AZ71">
        <f>Source!X658</f>
        <v>2522.69</v>
      </c>
      <c r="BA71">
        <f>Source!Y658</f>
        <v>1227.25</v>
      </c>
      <c r="BR71" s="54">
        <f>K71</f>
        <v>7158.98</v>
      </c>
      <c r="BU71">
        <f>ROUND(K71*80/100, 2)</f>
        <v>5727.18</v>
      </c>
      <c r="BV71" s="54">
        <f>K71-BU71</f>
        <v>1431.7999999999993</v>
      </c>
      <c r="CB71">
        <f>Source!BM658</f>
        <v>200001</v>
      </c>
      <c r="CC71" t="str">
        <f>Source!E658</f>
        <v>1</v>
      </c>
      <c r="CD71">
        <v>4</v>
      </c>
    </row>
    <row r="72" spans="1:82" ht="28.5" x14ac:dyDescent="0.2">
      <c r="A72" s="39" t="s">
        <v>34</v>
      </c>
      <c r="B72" s="41" t="s">
        <v>885</v>
      </c>
      <c r="C72" s="41" t="str">
        <f>Source!G659</f>
        <v>Испытание: обмотки трансформатора силового</v>
      </c>
      <c r="D72" s="42" t="str">
        <f>Source!H659</f>
        <v>испытание</v>
      </c>
      <c r="E72" s="43">
        <f>Source!K659</f>
        <v>2</v>
      </c>
      <c r="F72" s="43"/>
      <c r="G72" s="43">
        <f>Source!I659</f>
        <v>2</v>
      </c>
      <c r="H72" s="45"/>
      <c r="I72" s="44"/>
      <c r="J72" s="45"/>
      <c r="K72" s="44"/>
      <c r="L72" s="45"/>
    </row>
    <row r="73" spans="1:82" x14ac:dyDescent="0.2">
      <c r="B73" s="76" t="s">
        <v>650</v>
      </c>
      <c r="C73" s="111" t="s">
        <v>870</v>
      </c>
      <c r="D73" s="111"/>
      <c r="E73" s="111"/>
      <c r="F73" s="111"/>
      <c r="G73" s="111"/>
      <c r="H73" s="111"/>
      <c r="I73" s="111"/>
      <c r="J73" s="111"/>
      <c r="K73" s="111"/>
      <c r="L73" s="111"/>
    </row>
    <row r="74" spans="1:82" ht="15" x14ac:dyDescent="0.2">
      <c r="A74" s="40"/>
      <c r="B74" s="43">
        <v>1</v>
      </c>
      <c r="C74" s="40" t="s">
        <v>755</v>
      </c>
      <c r="D74" s="42" t="s">
        <v>505</v>
      </c>
      <c r="E74" s="47"/>
      <c r="F74" s="43"/>
      <c r="G74" s="47">
        <f>Source!U659</f>
        <v>3.8879999999999999</v>
      </c>
      <c r="H74" s="43"/>
      <c r="I74" s="43"/>
      <c r="J74" s="43"/>
      <c r="K74" s="43"/>
      <c r="L74" s="48">
        <f>SUM(L75:L76)-SUMIF(CE75:CE76, 1, L75:L76)</f>
        <v>2615.75</v>
      </c>
    </row>
    <row r="75" spans="1:82" ht="14.25" x14ac:dyDescent="0.2">
      <c r="A75" s="41"/>
      <c r="B75" s="41" t="s">
        <v>561</v>
      </c>
      <c r="C75" s="41" t="s">
        <v>562</v>
      </c>
      <c r="D75" s="42" t="s">
        <v>563</v>
      </c>
      <c r="E75" s="43">
        <v>0.97</v>
      </c>
      <c r="F75" s="43">
        <f>ROUND(0.8,7)</f>
        <v>0.8</v>
      </c>
      <c r="G75" s="43">
        <f>SmtRes!CX209</f>
        <v>1.552</v>
      </c>
      <c r="H75" s="45"/>
      <c r="I75" s="44"/>
      <c r="J75" s="45">
        <f>SmtRes!CZ209</f>
        <v>578.04999999999995</v>
      </c>
      <c r="K75" s="44"/>
      <c r="L75" s="45">
        <f>SmtRes!DI209</f>
        <v>897.13</v>
      </c>
    </row>
    <row r="76" spans="1:82" ht="14.25" x14ac:dyDescent="0.2">
      <c r="A76" s="41"/>
      <c r="B76" s="41" t="s">
        <v>641</v>
      </c>
      <c r="C76" s="49" t="s">
        <v>642</v>
      </c>
      <c r="D76" s="50" t="s">
        <v>563</v>
      </c>
      <c r="E76" s="51">
        <v>1.46</v>
      </c>
      <c r="F76" s="51">
        <f>ROUND(0.8,7)</f>
        <v>0.8</v>
      </c>
      <c r="G76" s="51">
        <f>SmtRes!CX210</f>
        <v>2.3359999999999999</v>
      </c>
      <c r="H76" s="52"/>
      <c r="I76" s="53"/>
      <c r="J76" s="52">
        <f>SmtRes!CZ210</f>
        <v>735.71</v>
      </c>
      <c r="K76" s="53"/>
      <c r="L76" s="52">
        <f>SmtRes!DI210</f>
        <v>1718.62</v>
      </c>
    </row>
    <row r="77" spans="1:82" ht="15" x14ac:dyDescent="0.2">
      <c r="A77" s="41"/>
      <c r="B77" s="41"/>
      <c r="C77" s="55" t="s">
        <v>760</v>
      </c>
      <c r="D77" s="42"/>
      <c r="E77" s="43"/>
      <c r="F77" s="43"/>
      <c r="G77" s="43"/>
      <c r="H77" s="45"/>
      <c r="I77" s="44"/>
      <c r="J77" s="45"/>
      <c r="K77" s="44"/>
      <c r="L77" s="45">
        <f>L74</f>
        <v>2615.75</v>
      </c>
    </row>
    <row r="78" spans="1:82" ht="14.25" x14ac:dyDescent="0.2">
      <c r="A78" s="41"/>
      <c r="B78" s="41"/>
      <c r="C78" s="41" t="s">
        <v>761</v>
      </c>
      <c r="D78" s="42"/>
      <c r="E78" s="43"/>
      <c r="F78" s="43"/>
      <c r="G78" s="43"/>
      <c r="H78" s="45"/>
      <c r="I78" s="44"/>
      <c r="J78" s="45"/>
      <c r="K78" s="44"/>
      <c r="L78" s="45">
        <f>SUM(AR72:AR81)+SUM(AS72:AS81)+SUM(AT72:AT81)+SUM(AU72:AU81)+SUM(AV72:AV81)</f>
        <v>2615.75</v>
      </c>
    </row>
    <row r="79" spans="1:82" ht="14.25" x14ac:dyDescent="0.2">
      <c r="A79" s="41"/>
      <c r="B79" s="41" t="s">
        <v>372</v>
      </c>
      <c r="C79" s="41" t="s">
        <v>871</v>
      </c>
      <c r="D79" s="42" t="s">
        <v>63</v>
      </c>
      <c r="E79" s="43">
        <f>Source!BZ659</f>
        <v>74</v>
      </c>
      <c r="F79" s="43"/>
      <c r="G79" s="43">
        <f>Source!AT659</f>
        <v>74</v>
      </c>
      <c r="H79" s="45"/>
      <c r="I79" s="44"/>
      <c r="J79" s="45"/>
      <c r="K79" s="44"/>
      <c r="L79" s="45">
        <f>SUM(AZ72:AZ81)</f>
        <v>1935.66</v>
      </c>
    </row>
    <row r="80" spans="1:82" ht="14.25" x14ac:dyDescent="0.2">
      <c r="A80" s="49"/>
      <c r="B80" s="49" t="s">
        <v>373</v>
      </c>
      <c r="C80" s="49" t="s">
        <v>872</v>
      </c>
      <c r="D80" s="50" t="s">
        <v>63</v>
      </c>
      <c r="E80" s="51">
        <f>Source!CA659</f>
        <v>36</v>
      </c>
      <c r="F80" s="51"/>
      <c r="G80" s="51">
        <f>Source!AU659</f>
        <v>36</v>
      </c>
      <c r="H80" s="52"/>
      <c r="I80" s="53"/>
      <c r="J80" s="52"/>
      <c r="K80" s="53"/>
      <c r="L80" s="52">
        <f>SUM(BA72:BA81)</f>
        <v>941.67</v>
      </c>
    </row>
    <row r="81" spans="1:82" ht="15" x14ac:dyDescent="0.2">
      <c r="C81" s="94" t="s">
        <v>764</v>
      </c>
      <c r="D81" s="94"/>
      <c r="E81" s="94"/>
      <c r="F81" s="94"/>
      <c r="G81" s="94"/>
      <c r="H81" s="94"/>
      <c r="I81" s="95">
        <f>IF(E72&lt;&gt;0,K81/E72, 0)</f>
        <v>2746.54</v>
      </c>
      <c r="J81" s="95"/>
      <c r="K81" s="95">
        <f>L74+L79+L80</f>
        <v>5493.08</v>
      </c>
      <c r="L81" s="95"/>
      <c r="AD81">
        <f>ROUND((Source!AT659/100)*((ROUND(SUMIF(SmtRes!AQ209:'SmtRes'!AQ210,"=1",SmtRes!AD209:'SmtRes'!AD210)*Source!I659, 2)+ROUND(SUMIF(SmtRes!AQ209:'SmtRes'!AQ210,"=1",SmtRes!AC209:'SmtRes'!AC210)*Source!I659, 2))), 2)</f>
        <v>1944.36</v>
      </c>
      <c r="AE81">
        <f>ROUND((Source!AU659/100)*((ROUND(SUMIF(SmtRes!AQ209:'SmtRes'!AQ210,"=1",SmtRes!AD209:'SmtRes'!AD210)*Source!I659, 2)+ROUND(SUMIF(SmtRes!AQ209:'SmtRes'!AQ210,"=1",SmtRes!AC209:'SmtRes'!AC210)*Source!I659, 2))), 2)</f>
        <v>945.91</v>
      </c>
      <c r="AN81" s="54">
        <f>L74+L79+L80</f>
        <v>5493.08</v>
      </c>
      <c r="AO81">
        <f>0</f>
        <v>0</v>
      </c>
      <c r="AQ81" t="s">
        <v>765</v>
      </c>
      <c r="AR81" s="54">
        <f>L74</f>
        <v>2615.75</v>
      </c>
      <c r="AT81">
        <f>0</f>
        <v>0</v>
      </c>
      <c r="AV81" t="s">
        <v>765</v>
      </c>
      <c r="AW81">
        <f>0</f>
        <v>0</v>
      </c>
      <c r="AZ81">
        <f>Source!X659</f>
        <v>1935.66</v>
      </c>
      <c r="BA81">
        <f>Source!Y659</f>
        <v>941.67</v>
      </c>
      <c r="BR81" s="54">
        <f>K81</f>
        <v>5493.08</v>
      </c>
      <c r="BU81">
        <f>ROUND(K81*80/100, 2)</f>
        <v>4394.46</v>
      </c>
      <c r="BV81" s="54">
        <f>K81-BU81</f>
        <v>1098.6199999999999</v>
      </c>
      <c r="CB81">
        <f>Source!BM659</f>
        <v>200001</v>
      </c>
      <c r="CC81" t="str">
        <f>Source!E659</f>
        <v>2</v>
      </c>
      <c r="CD81">
        <v>4</v>
      </c>
    </row>
    <row r="83" spans="1:82" ht="15" x14ac:dyDescent="0.2">
      <c r="A83" s="59"/>
      <c r="B83" s="60"/>
      <c r="C83" s="80" t="s">
        <v>790</v>
      </c>
      <c r="D83" s="80"/>
      <c r="E83" s="80"/>
      <c r="F83" s="80"/>
      <c r="G83" s="80"/>
      <c r="H83" s="80"/>
      <c r="I83" s="48"/>
      <c r="J83" s="59"/>
      <c r="K83" s="61"/>
      <c r="L83" s="48">
        <f>L85+L86+L92+L96</f>
        <v>6024.79</v>
      </c>
    </row>
    <row r="84" spans="1:82" ht="14.25" x14ac:dyDescent="0.2">
      <c r="A84" s="56"/>
      <c r="B84" s="58"/>
      <c r="C84" s="106" t="s">
        <v>791</v>
      </c>
      <c r="D84" s="107"/>
      <c r="E84" s="107"/>
      <c r="F84" s="107"/>
      <c r="G84" s="107"/>
      <c r="H84" s="107"/>
      <c r="I84" s="45"/>
      <c r="J84" s="56"/>
      <c r="K84" s="43"/>
      <c r="L84" s="45"/>
    </row>
    <row r="85" spans="1:82" ht="14.25" x14ac:dyDescent="0.2">
      <c r="A85" s="56"/>
      <c r="B85" s="58"/>
      <c r="C85" s="107" t="s">
        <v>792</v>
      </c>
      <c r="D85" s="107"/>
      <c r="E85" s="107"/>
      <c r="F85" s="107"/>
      <c r="G85" s="107"/>
      <c r="H85" s="107"/>
      <c r="I85" s="45"/>
      <c r="J85" s="56"/>
      <c r="K85" s="43"/>
      <c r="L85" s="45">
        <f>SUM(AR61:AR81)</f>
        <v>6024.79</v>
      </c>
    </row>
    <row r="86" spans="1:82" ht="14.25" hidden="1" x14ac:dyDescent="0.2">
      <c r="A86" s="56"/>
      <c r="B86" s="58"/>
      <c r="C86" s="107" t="s">
        <v>793</v>
      </c>
      <c r="D86" s="107"/>
      <c r="E86" s="107"/>
      <c r="F86" s="107"/>
      <c r="G86" s="107"/>
      <c r="H86" s="107"/>
      <c r="I86" s="45"/>
      <c r="J86" s="56"/>
      <c r="K86" s="43"/>
      <c r="L86" s="45">
        <f>L88+L91+L90</f>
        <v>0</v>
      </c>
    </row>
    <row r="87" spans="1:82" ht="14.25" hidden="1" x14ac:dyDescent="0.2">
      <c r="A87" s="56"/>
      <c r="B87" s="58"/>
      <c r="C87" s="106" t="s">
        <v>794</v>
      </c>
      <c r="D87" s="107"/>
      <c r="E87" s="107"/>
      <c r="F87" s="107"/>
      <c r="G87" s="107"/>
      <c r="H87" s="107"/>
      <c r="I87" s="45"/>
      <c r="J87" s="56"/>
      <c r="K87" s="43"/>
      <c r="L87" s="45"/>
    </row>
    <row r="88" spans="1:82" ht="14.25" hidden="1" x14ac:dyDescent="0.2">
      <c r="A88" s="56"/>
      <c r="B88" s="58"/>
      <c r="C88" s="107" t="s">
        <v>793</v>
      </c>
      <c r="D88" s="107"/>
      <c r="E88" s="107"/>
      <c r="F88" s="107"/>
      <c r="G88" s="107"/>
      <c r="H88" s="107"/>
      <c r="I88" s="45"/>
      <c r="J88" s="56"/>
      <c r="K88" s="43"/>
      <c r="L88" s="45">
        <f>SUM(AO61:AO81)</f>
        <v>0</v>
      </c>
    </row>
    <row r="89" spans="1:82" ht="14.25" hidden="1" x14ac:dyDescent="0.2">
      <c r="A89" s="56"/>
      <c r="B89" s="58"/>
      <c r="C89" s="106" t="s">
        <v>795</v>
      </c>
      <c r="D89" s="107"/>
      <c r="E89" s="107"/>
      <c r="F89" s="107"/>
      <c r="G89" s="107"/>
      <c r="H89" s="107"/>
      <c r="I89" s="45"/>
      <c r="J89" s="56"/>
      <c r="K89" s="43"/>
      <c r="L89" s="45"/>
    </row>
    <row r="90" spans="1:82" ht="14.25" hidden="1" x14ac:dyDescent="0.2">
      <c r="A90" s="56"/>
      <c r="B90" s="58"/>
      <c r="C90" s="107" t="s">
        <v>815</v>
      </c>
      <c r="D90" s="107"/>
      <c r="E90" s="107"/>
      <c r="F90" s="107"/>
      <c r="G90" s="107"/>
      <c r="H90" s="107"/>
      <c r="I90" s="45"/>
      <c r="J90" s="56"/>
      <c r="K90" s="43"/>
      <c r="L90" s="45">
        <f>SUM(AT61:AT81)</f>
        <v>0</v>
      </c>
    </row>
    <row r="91" spans="1:82" ht="14.25" hidden="1" x14ac:dyDescent="0.2">
      <c r="A91" s="56"/>
      <c r="B91" s="58"/>
      <c r="C91" s="107" t="s">
        <v>796</v>
      </c>
      <c r="D91" s="107"/>
      <c r="E91" s="107"/>
      <c r="F91" s="107"/>
      <c r="G91" s="107"/>
      <c r="H91" s="107"/>
      <c r="I91" s="45"/>
      <c r="J91" s="56"/>
      <c r="K91" s="43"/>
      <c r="L91" s="45">
        <f>SUM(AV61:AV81)</f>
        <v>0</v>
      </c>
    </row>
    <row r="92" spans="1:82" ht="14.25" hidden="1" x14ac:dyDescent="0.2">
      <c r="A92" s="56"/>
      <c r="B92" s="58"/>
      <c r="C92" s="107" t="s">
        <v>797</v>
      </c>
      <c r="D92" s="107"/>
      <c r="E92" s="107"/>
      <c r="F92" s="107"/>
      <c r="G92" s="107"/>
      <c r="H92" s="107"/>
      <c r="I92" s="45"/>
      <c r="J92" s="56"/>
      <c r="K92" s="43"/>
      <c r="L92" s="45">
        <f>L94+L95</f>
        <v>0</v>
      </c>
    </row>
    <row r="93" spans="1:82" ht="14.25" hidden="1" x14ac:dyDescent="0.2">
      <c r="A93" s="56"/>
      <c r="B93" s="58"/>
      <c r="C93" s="106" t="s">
        <v>794</v>
      </c>
      <c r="D93" s="107"/>
      <c r="E93" s="107"/>
      <c r="F93" s="107"/>
      <c r="G93" s="107"/>
      <c r="H93" s="107"/>
      <c r="I93" s="45"/>
      <c r="J93" s="56"/>
      <c r="K93" s="43"/>
      <c r="L93" s="45"/>
    </row>
    <row r="94" spans="1:82" ht="14.25" hidden="1" x14ac:dyDescent="0.2">
      <c r="A94" s="56"/>
      <c r="B94" s="58"/>
      <c r="C94" s="107" t="s">
        <v>798</v>
      </c>
      <c r="D94" s="107"/>
      <c r="E94" s="107"/>
      <c r="F94" s="107"/>
      <c r="G94" s="107"/>
      <c r="H94" s="107"/>
      <c r="I94" s="45"/>
      <c r="J94" s="56"/>
      <c r="K94" s="43"/>
      <c r="L94" s="45">
        <f>SUM(AW61:AW81)-SUM(BK61:BK81)</f>
        <v>0</v>
      </c>
    </row>
    <row r="95" spans="1:82" ht="14.25" hidden="1" x14ac:dyDescent="0.2">
      <c r="A95" s="56"/>
      <c r="B95" s="58"/>
      <c r="C95" s="107" t="s">
        <v>799</v>
      </c>
      <c r="D95" s="107"/>
      <c r="E95" s="107"/>
      <c r="F95" s="107"/>
      <c r="G95" s="107"/>
      <c r="H95" s="107"/>
      <c r="I95" s="45"/>
      <c r="J95" s="56"/>
      <c r="K95" s="43"/>
      <c r="L95" s="45">
        <f>SUM(BC61:BC81)</f>
        <v>0</v>
      </c>
    </row>
    <row r="96" spans="1:82" ht="14.25" hidden="1" x14ac:dyDescent="0.2">
      <c r="A96" s="56"/>
      <c r="B96" s="58"/>
      <c r="C96" s="107" t="s">
        <v>800</v>
      </c>
      <c r="D96" s="107"/>
      <c r="E96" s="107"/>
      <c r="F96" s="107"/>
      <c r="G96" s="107"/>
      <c r="H96" s="107"/>
      <c r="I96" s="45"/>
      <c r="J96" s="56"/>
      <c r="K96" s="43"/>
      <c r="L96" s="45">
        <f>SUM(BB61:BB81)</f>
        <v>0</v>
      </c>
    </row>
    <row r="97" spans="1:12" ht="14.25" x14ac:dyDescent="0.2">
      <c r="A97" s="56"/>
      <c r="B97" s="58"/>
      <c r="C97" s="107" t="s">
        <v>801</v>
      </c>
      <c r="D97" s="107"/>
      <c r="E97" s="107"/>
      <c r="F97" s="107"/>
      <c r="G97" s="107"/>
      <c r="H97" s="107"/>
      <c r="I97" s="45"/>
      <c r="J97" s="56"/>
      <c r="K97" s="43"/>
      <c r="L97" s="45">
        <f>SUM(AR61:AR81)+SUM(AT61:AT81)+SUM(AV61:AV81)</f>
        <v>6024.79</v>
      </c>
    </row>
    <row r="98" spans="1:12" ht="14.25" x14ac:dyDescent="0.2">
      <c r="A98" s="56"/>
      <c r="B98" s="58"/>
      <c r="C98" s="107" t="s">
        <v>802</v>
      </c>
      <c r="D98" s="107"/>
      <c r="E98" s="107"/>
      <c r="F98" s="107"/>
      <c r="G98" s="107"/>
      <c r="H98" s="107"/>
      <c r="I98" s="45"/>
      <c r="J98" s="56"/>
      <c r="K98" s="43"/>
      <c r="L98" s="45">
        <f>SUM(AZ61:AZ81)</f>
        <v>4458.3500000000004</v>
      </c>
    </row>
    <row r="99" spans="1:12" ht="14.25" x14ac:dyDescent="0.2">
      <c r="A99" s="56"/>
      <c r="B99" s="58"/>
      <c r="C99" s="107" t="s">
        <v>803</v>
      </c>
      <c r="D99" s="107"/>
      <c r="E99" s="107"/>
      <c r="F99" s="107"/>
      <c r="G99" s="107"/>
      <c r="H99" s="107"/>
      <c r="I99" s="45"/>
      <c r="J99" s="56"/>
      <c r="K99" s="43"/>
      <c r="L99" s="45">
        <f>SUM(BA61:BA81)</f>
        <v>2168.92</v>
      </c>
    </row>
    <row r="100" spans="1:12" ht="14.25" hidden="1" x14ac:dyDescent="0.2">
      <c r="A100" s="56"/>
      <c r="B100" s="58"/>
      <c r="C100" s="107" t="s">
        <v>804</v>
      </c>
      <c r="D100" s="107"/>
      <c r="E100" s="107"/>
      <c r="F100" s="107"/>
      <c r="G100" s="107"/>
      <c r="H100" s="107"/>
      <c r="I100" s="45"/>
      <c r="J100" s="56"/>
      <c r="K100" s="43"/>
      <c r="L100" s="45">
        <f>L102+L103</f>
        <v>0</v>
      </c>
    </row>
    <row r="101" spans="1:12" ht="14.25" hidden="1" x14ac:dyDescent="0.2">
      <c r="A101" s="56"/>
      <c r="B101" s="58"/>
      <c r="C101" s="106" t="s">
        <v>791</v>
      </c>
      <c r="D101" s="107"/>
      <c r="E101" s="107"/>
      <c r="F101" s="107"/>
      <c r="G101" s="107"/>
      <c r="H101" s="107"/>
      <c r="I101" s="45"/>
      <c r="J101" s="56"/>
      <c r="K101" s="43"/>
      <c r="L101" s="45"/>
    </row>
    <row r="102" spans="1:12" ht="14.25" hidden="1" x14ac:dyDescent="0.2">
      <c r="A102" s="56"/>
      <c r="B102" s="58"/>
      <c r="C102" s="107" t="s">
        <v>805</v>
      </c>
      <c r="D102" s="107"/>
      <c r="E102" s="107"/>
      <c r="F102" s="107"/>
      <c r="G102" s="107"/>
      <c r="H102" s="107"/>
      <c r="I102" s="45"/>
      <c r="J102" s="56"/>
      <c r="K102" s="43"/>
      <c r="L102" s="45">
        <f>SUM(BK61:BK81)</f>
        <v>0</v>
      </c>
    </row>
    <row r="103" spans="1:12" ht="14.25" hidden="1" x14ac:dyDescent="0.2">
      <c r="A103" s="56"/>
      <c r="B103" s="58"/>
      <c r="C103" s="107" t="s">
        <v>806</v>
      </c>
      <c r="D103" s="107"/>
      <c r="E103" s="107"/>
      <c r="F103" s="107"/>
      <c r="G103" s="107"/>
      <c r="H103" s="107"/>
      <c r="I103" s="45"/>
      <c r="J103" s="56"/>
      <c r="K103" s="43"/>
      <c r="L103" s="45">
        <f>SUM(BD61:BD81)</f>
        <v>0</v>
      </c>
    </row>
    <row r="104" spans="1:12" ht="14.25" hidden="1" x14ac:dyDescent="0.2">
      <c r="A104" s="56"/>
      <c r="B104" s="58"/>
      <c r="C104" s="107" t="s">
        <v>807</v>
      </c>
      <c r="D104" s="107"/>
      <c r="E104" s="107"/>
      <c r="F104" s="107"/>
      <c r="G104" s="107"/>
      <c r="H104" s="107"/>
      <c r="I104" s="45"/>
      <c r="J104" s="56"/>
      <c r="K104" s="43"/>
      <c r="L104" s="45"/>
    </row>
    <row r="105" spans="1:12" ht="14.25" hidden="1" x14ac:dyDescent="0.2">
      <c r="A105" s="56"/>
      <c r="B105" s="58"/>
      <c r="C105" s="107" t="s">
        <v>808</v>
      </c>
      <c r="D105" s="107"/>
      <c r="E105" s="107"/>
      <c r="F105" s="107"/>
      <c r="G105" s="107"/>
      <c r="H105" s="107"/>
      <c r="I105" s="45"/>
      <c r="J105" s="56"/>
      <c r="K105" s="43"/>
      <c r="L105" s="45">
        <f>SUM(BO61:BO81)</f>
        <v>0</v>
      </c>
    </row>
    <row r="106" spans="1:12" ht="15" x14ac:dyDescent="0.2">
      <c r="A106" s="59"/>
      <c r="B106" s="60"/>
      <c r="C106" s="80" t="s">
        <v>809</v>
      </c>
      <c r="D106" s="80"/>
      <c r="E106" s="80"/>
      <c r="F106" s="80"/>
      <c r="G106" s="80"/>
      <c r="H106" s="80"/>
      <c r="I106" s="48"/>
      <c r="J106" s="59"/>
      <c r="K106" s="61"/>
      <c r="L106" s="48">
        <f>L83+L98+L99+L100+L104+L105</f>
        <v>12652.06</v>
      </c>
    </row>
    <row r="107" spans="1:12" ht="14.25" x14ac:dyDescent="0.2">
      <c r="A107" s="56"/>
      <c r="B107" s="58"/>
      <c r="C107" s="106" t="s">
        <v>810</v>
      </c>
      <c r="D107" s="107"/>
      <c r="E107" s="107"/>
      <c r="F107" s="107"/>
      <c r="G107" s="107"/>
      <c r="H107" s="107"/>
      <c r="I107" s="45"/>
      <c r="J107" s="56"/>
      <c r="K107" s="43"/>
      <c r="L107" s="45"/>
    </row>
    <row r="108" spans="1:12" ht="14.25" hidden="1" x14ac:dyDescent="0.2">
      <c r="A108" s="56"/>
      <c r="B108" s="58"/>
      <c r="C108" s="107" t="s">
        <v>811</v>
      </c>
      <c r="D108" s="107"/>
      <c r="E108" s="107"/>
      <c r="F108" s="107"/>
      <c r="G108" s="107"/>
      <c r="H108" s="107"/>
      <c r="I108" s="45"/>
      <c r="J108" s="56"/>
      <c r="K108" s="43"/>
      <c r="L108" s="45">
        <f>SUM(AX61:AX81)</f>
        <v>0</v>
      </c>
    </row>
    <row r="109" spans="1:12" ht="14.25" hidden="1" x14ac:dyDescent="0.2">
      <c r="A109" s="56"/>
      <c r="B109" s="58"/>
      <c r="C109" s="107" t="s">
        <v>812</v>
      </c>
      <c r="D109" s="107"/>
      <c r="E109" s="107"/>
      <c r="F109" s="107"/>
      <c r="G109" s="107"/>
      <c r="H109" s="107"/>
      <c r="I109" s="45"/>
      <c r="J109" s="56"/>
      <c r="K109" s="43"/>
      <c r="L109" s="45">
        <f>SUM(AY61:AY81)</f>
        <v>0</v>
      </c>
    </row>
    <row r="110" spans="1:12" ht="14.25" x14ac:dyDescent="0.2">
      <c r="A110" s="56"/>
      <c r="B110" s="58"/>
      <c r="C110" s="107" t="s">
        <v>813</v>
      </c>
      <c r="D110" s="107"/>
      <c r="E110" s="107"/>
      <c r="F110" s="108"/>
      <c r="G110" s="47">
        <f>Source!F683</f>
        <v>8.9280000000000008</v>
      </c>
      <c r="H110" s="56"/>
      <c r="I110" s="56"/>
      <c r="J110" s="56"/>
      <c r="K110" s="56"/>
      <c r="L110" s="56"/>
    </row>
    <row r="111" spans="1:12" ht="14.25" hidden="1" customHeight="1" x14ac:dyDescent="0.2">
      <c r="A111" s="56"/>
      <c r="B111" s="58"/>
      <c r="C111" s="107" t="s">
        <v>814</v>
      </c>
      <c r="D111" s="107"/>
      <c r="E111" s="107"/>
      <c r="F111" s="108"/>
      <c r="G111" s="47">
        <f>Source!F684</f>
        <v>0</v>
      </c>
      <c r="H111" s="56"/>
      <c r="I111" s="56"/>
      <c r="J111" s="56"/>
      <c r="K111" s="56"/>
      <c r="L111" s="56"/>
    </row>
    <row r="114" spans="1:12" ht="15" x14ac:dyDescent="0.2">
      <c r="A114" s="62"/>
      <c r="B114" s="63"/>
      <c r="C114" s="109" t="s">
        <v>830</v>
      </c>
      <c r="D114" s="109"/>
      <c r="E114" s="109"/>
      <c r="F114" s="109"/>
      <c r="G114" s="109"/>
      <c r="H114" s="109"/>
      <c r="I114" s="64"/>
      <c r="J114" s="62"/>
      <c r="K114" s="65"/>
      <c r="L114" s="64"/>
    </row>
    <row r="116" spans="1:12" ht="15" hidden="1" x14ac:dyDescent="0.2">
      <c r="A116" s="59"/>
      <c r="B116" s="60"/>
      <c r="C116" s="80" t="s">
        <v>831</v>
      </c>
      <c r="D116" s="80"/>
      <c r="E116" s="80"/>
      <c r="F116" s="80"/>
      <c r="G116" s="80"/>
      <c r="H116" s="80"/>
      <c r="I116" s="48"/>
      <c r="J116" s="59"/>
      <c r="K116" s="61"/>
      <c r="L116" s="48">
        <f>L118+L133+L134</f>
        <v>0</v>
      </c>
    </row>
    <row r="117" spans="1:12" ht="14.25" hidden="1" x14ac:dyDescent="0.2">
      <c r="A117" s="56"/>
      <c r="B117" s="58"/>
      <c r="C117" s="106" t="s">
        <v>791</v>
      </c>
      <c r="D117" s="107"/>
      <c r="E117" s="107"/>
      <c r="F117" s="107"/>
      <c r="G117" s="107"/>
      <c r="H117" s="107"/>
      <c r="I117" s="45"/>
      <c r="J117" s="56"/>
      <c r="K117" s="43"/>
      <c r="L117" s="45"/>
    </row>
    <row r="118" spans="1:12" ht="14.25" hidden="1" x14ac:dyDescent="0.2">
      <c r="A118" s="56"/>
      <c r="B118" s="58"/>
      <c r="C118" s="107" t="s">
        <v>832</v>
      </c>
      <c r="D118" s="107"/>
      <c r="E118" s="107"/>
      <c r="F118" s="107"/>
      <c r="G118" s="107"/>
      <c r="H118" s="107"/>
      <c r="I118" s="45"/>
      <c r="J118" s="56"/>
      <c r="K118" s="43"/>
      <c r="L118" s="45">
        <f>L120+L121+L127+L131</f>
        <v>0</v>
      </c>
    </row>
    <row r="119" spans="1:12" ht="14.25" hidden="1" x14ac:dyDescent="0.2">
      <c r="A119" s="56"/>
      <c r="B119" s="58"/>
      <c r="C119" s="106" t="s">
        <v>791</v>
      </c>
      <c r="D119" s="107"/>
      <c r="E119" s="107"/>
      <c r="F119" s="107"/>
      <c r="G119" s="107"/>
      <c r="H119" s="107"/>
      <c r="I119" s="45"/>
      <c r="J119" s="56"/>
      <c r="K119" s="43"/>
      <c r="L119" s="45"/>
    </row>
    <row r="120" spans="1:12" ht="14.25" hidden="1" x14ac:dyDescent="0.2">
      <c r="A120" s="56"/>
      <c r="B120" s="58"/>
      <c r="C120" s="107" t="s">
        <v>833</v>
      </c>
      <c r="D120" s="107"/>
      <c r="E120" s="107"/>
      <c r="F120" s="107"/>
      <c r="G120" s="107"/>
      <c r="H120" s="107"/>
      <c r="I120" s="45"/>
      <c r="J120" s="56"/>
      <c r="K120" s="43"/>
      <c r="L120" s="45">
        <f>SUMIF(CD60:CD112, 1, AR60:AR112)</f>
        <v>0</v>
      </c>
    </row>
    <row r="121" spans="1:12" ht="14.25" hidden="1" x14ac:dyDescent="0.2">
      <c r="A121" s="56"/>
      <c r="B121" s="58"/>
      <c r="C121" s="107" t="s">
        <v>793</v>
      </c>
      <c r="D121" s="107"/>
      <c r="E121" s="107"/>
      <c r="F121" s="107"/>
      <c r="G121" s="107"/>
      <c r="H121" s="107"/>
      <c r="I121" s="45"/>
      <c r="J121" s="56"/>
      <c r="K121" s="43"/>
      <c r="L121" s="45">
        <f>L123+L126+L125</f>
        <v>0</v>
      </c>
    </row>
    <row r="122" spans="1:12" ht="14.25" hidden="1" x14ac:dyDescent="0.2">
      <c r="A122" s="56"/>
      <c r="B122" s="58"/>
      <c r="C122" s="106" t="s">
        <v>794</v>
      </c>
      <c r="D122" s="107"/>
      <c r="E122" s="107"/>
      <c r="F122" s="107"/>
      <c r="G122" s="107"/>
      <c r="H122" s="107"/>
      <c r="I122" s="45"/>
      <c r="J122" s="56"/>
      <c r="K122" s="43"/>
      <c r="L122" s="45"/>
    </row>
    <row r="123" spans="1:12" ht="14.25" hidden="1" x14ac:dyDescent="0.2">
      <c r="A123" s="56"/>
      <c r="B123" s="58"/>
      <c r="C123" s="107" t="s">
        <v>793</v>
      </c>
      <c r="D123" s="107"/>
      <c r="E123" s="107"/>
      <c r="F123" s="107"/>
      <c r="G123" s="107"/>
      <c r="H123" s="107"/>
      <c r="I123" s="45"/>
      <c r="J123" s="56"/>
      <c r="K123" s="43"/>
      <c r="L123" s="45">
        <f>SUMIF(CD60:CD112, 1, AO60:AO112)</f>
        <v>0</v>
      </c>
    </row>
    <row r="124" spans="1:12" ht="14.25" hidden="1" x14ac:dyDescent="0.2">
      <c r="A124" s="56"/>
      <c r="B124" s="58"/>
      <c r="C124" s="106" t="s">
        <v>795</v>
      </c>
      <c r="D124" s="107"/>
      <c r="E124" s="107"/>
      <c r="F124" s="107"/>
      <c r="G124" s="107"/>
      <c r="H124" s="107"/>
      <c r="I124" s="45"/>
      <c r="J124" s="56"/>
      <c r="K124" s="43"/>
      <c r="L124" s="45"/>
    </row>
    <row r="125" spans="1:12" ht="14.25" hidden="1" x14ac:dyDescent="0.2">
      <c r="A125" s="56"/>
      <c r="B125" s="58"/>
      <c r="C125" s="107" t="s">
        <v>815</v>
      </c>
      <c r="D125" s="107"/>
      <c r="E125" s="107"/>
      <c r="F125" s="107"/>
      <c r="G125" s="107"/>
      <c r="H125" s="107"/>
      <c r="I125" s="45"/>
      <c r="J125" s="56"/>
      <c r="K125" s="43"/>
      <c r="L125" s="45">
        <f>SUMIF(CD60:CD112, 1, AT60:AT112)</f>
        <v>0</v>
      </c>
    </row>
    <row r="126" spans="1:12" ht="14.25" hidden="1" x14ac:dyDescent="0.2">
      <c r="A126" s="56"/>
      <c r="B126" s="58"/>
      <c r="C126" s="107" t="s">
        <v>796</v>
      </c>
      <c r="D126" s="107"/>
      <c r="E126" s="107"/>
      <c r="F126" s="107"/>
      <c r="G126" s="107"/>
      <c r="H126" s="107"/>
      <c r="I126" s="45"/>
      <c r="J126" s="56"/>
      <c r="K126" s="43"/>
      <c r="L126" s="45">
        <f>SUMIF(CD60:CD112, 1, AV60:AV112)</f>
        <v>0</v>
      </c>
    </row>
    <row r="127" spans="1:12" ht="14.25" hidden="1" x14ac:dyDescent="0.2">
      <c r="A127" s="56"/>
      <c r="B127" s="58"/>
      <c r="C127" s="107" t="s">
        <v>797</v>
      </c>
      <c r="D127" s="107"/>
      <c r="E127" s="107"/>
      <c r="F127" s="107"/>
      <c r="G127" s="107"/>
      <c r="H127" s="107"/>
      <c r="I127" s="45"/>
      <c r="J127" s="56"/>
      <c r="K127" s="43"/>
      <c r="L127" s="45">
        <f>L129+L130</f>
        <v>0</v>
      </c>
    </row>
    <row r="128" spans="1:12" ht="14.25" hidden="1" x14ac:dyDescent="0.2">
      <c r="A128" s="56"/>
      <c r="B128" s="58"/>
      <c r="C128" s="106" t="s">
        <v>794</v>
      </c>
      <c r="D128" s="107"/>
      <c r="E128" s="107"/>
      <c r="F128" s="107"/>
      <c r="G128" s="107"/>
      <c r="H128" s="107"/>
      <c r="I128" s="45"/>
      <c r="J128" s="56"/>
      <c r="K128" s="43"/>
      <c r="L128" s="45"/>
    </row>
    <row r="129" spans="1:12" ht="14.25" hidden="1" x14ac:dyDescent="0.2">
      <c r="A129" s="56"/>
      <c r="B129" s="58"/>
      <c r="C129" s="107" t="s">
        <v>798</v>
      </c>
      <c r="D129" s="107"/>
      <c r="E129" s="107"/>
      <c r="F129" s="107"/>
      <c r="G129" s="107"/>
      <c r="H129" s="107"/>
      <c r="I129" s="45"/>
      <c r="J129" s="56"/>
      <c r="K129" s="43"/>
      <c r="L129" s="45">
        <f>SUMIF(CD60:CD112, 1, AW60:AW112)-SUMIF(CD60:CD112, 1, BK60:BK112)</f>
        <v>0</v>
      </c>
    </row>
    <row r="130" spans="1:12" ht="14.25" hidden="1" x14ac:dyDescent="0.2">
      <c r="A130" s="56"/>
      <c r="B130" s="58"/>
      <c r="C130" s="107" t="s">
        <v>799</v>
      </c>
      <c r="D130" s="107"/>
      <c r="E130" s="107"/>
      <c r="F130" s="107"/>
      <c r="G130" s="107"/>
      <c r="H130" s="107"/>
      <c r="I130" s="45"/>
      <c r="J130" s="56"/>
      <c r="K130" s="43"/>
      <c r="L130" s="45">
        <f>SUMIF(CD60:CD112, 1, BC60:BC112)</f>
        <v>0</v>
      </c>
    </row>
    <row r="131" spans="1:12" ht="14.25" hidden="1" x14ac:dyDescent="0.2">
      <c r="A131" s="56"/>
      <c r="B131" s="58"/>
      <c r="C131" s="107" t="s">
        <v>800</v>
      </c>
      <c r="D131" s="107"/>
      <c r="E131" s="107"/>
      <c r="F131" s="107"/>
      <c r="G131" s="107"/>
      <c r="H131" s="107"/>
      <c r="I131" s="45"/>
      <c r="J131" s="56"/>
      <c r="K131" s="43"/>
      <c r="L131" s="45">
        <f>SUMIF(CD60:CD112, 1, BB60:BB112)</f>
        <v>0</v>
      </c>
    </row>
    <row r="132" spans="1:12" ht="14.25" hidden="1" x14ac:dyDescent="0.2">
      <c r="A132" s="56"/>
      <c r="B132" s="58"/>
      <c r="C132" s="107" t="s">
        <v>834</v>
      </c>
      <c r="D132" s="107"/>
      <c r="E132" s="107"/>
      <c r="F132" s="107"/>
      <c r="G132" s="107"/>
      <c r="H132" s="107"/>
      <c r="I132" s="45"/>
      <c r="J132" s="56"/>
      <c r="K132" s="43"/>
      <c r="L132" s="45">
        <f>SUMIF(CD60:CD112, 1, AR60:AR112)+SUMIF(CD60:CD112, 1, AT60:AT112)+SUMIF(CD60:CD112, 1, AV60:AV112)</f>
        <v>0</v>
      </c>
    </row>
    <row r="133" spans="1:12" ht="14.25" hidden="1" x14ac:dyDescent="0.2">
      <c r="A133" s="56"/>
      <c r="B133" s="58"/>
      <c r="C133" s="107" t="s">
        <v>835</v>
      </c>
      <c r="D133" s="107"/>
      <c r="E133" s="107"/>
      <c r="F133" s="107"/>
      <c r="G133" s="107"/>
      <c r="H133" s="107"/>
      <c r="I133" s="45"/>
      <c r="J133" s="56"/>
      <c r="K133" s="43"/>
      <c r="L133" s="45">
        <f>SUMIF(CD60:CD112, 1, AZ60:AZ112)</f>
        <v>0</v>
      </c>
    </row>
    <row r="134" spans="1:12" ht="14.25" hidden="1" x14ac:dyDescent="0.2">
      <c r="A134" s="56"/>
      <c r="B134" s="58"/>
      <c r="C134" s="107" t="s">
        <v>836</v>
      </c>
      <c r="D134" s="107"/>
      <c r="E134" s="107"/>
      <c r="F134" s="107"/>
      <c r="G134" s="107"/>
      <c r="H134" s="107"/>
      <c r="I134" s="45"/>
      <c r="J134" s="56"/>
      <c r="K134" s="43"/>
      <c r="L134" s="45">
        <f>SUMIF(CD60:CD112, 1, BA60:BA112)</f>
        <v>0</v>
      </c>
    </row>
    <row r="135" spans="1:12" hidden="1" x14ac:dyDescent="0.2"/>
    <row r="136" spans="1:12" ht="15" hidden="1" x14ac:dyDescent="0.2">
      <c r="A136" s="59"/>
      <c r="B136" s="60"/>
      <c r="C136" s="80" t="s">
        <v>837</v>
      </c>
      <c r="D136" s="80"/>
      <c r="E136" s="80"/>
      <c r="F136" s="80"/>
      <c r="G136" s="80"/>
      <c r="H136" s="80"/>
      <c r="I136" s="48"/>
      <c r="J136" s="59"/>
      <c r="K136" s="61"/>
      <c r="L136" s="48">
        <f>L138+L153+L154</f>
        <v>0</v>
      </c>
    </row>
    <row r="137" spans="1:12" ht="14.25" hidden="1" x14ac:dyDescent="0.2">
      <c r="A137" s="56"/>
      <c r="B137" s="58"/>
      <c r="C137" s="106" t="s">
        <v>791</v>
      </c>
      <c r="D137" s="107"/>
      <c r="E137" s="107"/>
      <c r="F137" s="107"/>
      <c r="G137" s="107"/>
      <c r="H137" s="107"/>
      <c r="I137" s="45"/>
      <c r="J137" s="56"/>
      <c r="K137" s="43"/>
      <c r="L137" s="45"/>
    </row>
    <row r="138" spans="1:12" ht="14.25" hidden="1" x14ac:dyDescent="0.2">
      <c r="A138" s="56"/>
      <c r="B138" s="58"/>
      <c r="C138" s="107" t="s">
        <v>832</v>
      </c>
      <c r="D138" s="107"/>
      <c r="E138" s="107"/>
      <c r="F138" s="107"/>
      <c r="G138" s="107"/>
      <c r="H138" s="107"/>
      <c r="I138" s="45"/>
      <c r="J138" s="56"/>
      <c r="K138" s="43"/>
      <c r="L138" s="45">
        <f>L140+L141+L147+L151</f>
        <v>0</v>
      </c>
    </row>
    <row r="139" spans="1:12" ht="14.25" hidden="1" x14ac:dyDescent="0.2">
      <c r="A139" s="56"/>
      <c r="B139" s="58"/>
      <c r="C139" s="106" t="s">
        <v>791</v>
      </c>
      <c r="D139" s="107"/>
      <c r="E139" s="107"/>
      <c r="F139" s="107"/>
      <c r="G139" s="107"/>
      <c r="H139" s="107"/>
      <c r="I139" s="45"/>
      <c r="J139" s="56"/>
      <c r="K139" s="43"/>
      <c r="L139" s="45"/>
    </row>
    <row r="140" spans="1:12" ht="14.25" hidden="1" x14ac:dyDescent="0.2">
      <c r="A140" s="56"/>
      <c r="B140" s="58"/>
      <c r="C140" s="107" t="s">
        <v>833</v>
      </c>
      <c r="D140" s="107"/>
      <c r="E140" s="107"/>
      <c r="F140" s="107"/>
      <c r="G140" s="107"/>
      <c r="H140" s="107"/>
      <c r="I140" s="45"/>
      <c r="J140" s="56"/>
      <c r="K140" s="43"/>
      <c r="L140" s="45">
        <f>SUMIF(CD60:CD134, 2, AR60:AR134)</f>
        <v>0</v>
      </c>
    </row>
    <row r="141" spans="1:12" ht="14.25" hidden="1" x14ac:dyDescent="0.2">
      <c r="A141" s="56"/>
      <c r="B141" s="58"/>
      <c r="C141" s="107" t="s">
        <v>793</v>
      </c>
      <c r="D141" s="107"/>
      <c r="E141" s="107"/>
      <c r="F141" s="107"/>
      <c r="G141" s="107"/>
      <c r="H141" s="107"/>
      <c r="I141" s="45"/>
      <c r="J141" s="56"/>
      <c r="K141" s="43"/>
      <c r="L141" s="45">
        <f>L143+L146+L145</f>
        <v>0</v>
      </c>
    </row>
    <row r="142" spans="1:12" ht="14.25" hidden="1" x14ac:dyDescent="0.2">
      <c r="A142" s="56"/>
      <c r="B142" s="58"/>
      <c r="C142" s="106" t="s">
        <v>794</v>
      </c>
      <c r="D142" s="107"/>
      <c r="E142" s="107"/>
      <c r="F142" s="107"/>
      <c r="G142" s="107"/>
      <c r="H142" s="107"/>
      <c r="I142" s="45"/>
      <c r="J142" s="56"/>
      <c r="K142" s="43"/>
      <c r="L142" s="45"/>
    </row>
    <row r="143" spans="1:12" ht="14.25" hidden="1" x14ac:dyDescent="0.2">
      <c r="A143" s="56"/>
      <c r="B143" s="58"/>
      <c r="C143" s="107" t="s">
        <v>793</v>
      </c>
      <c r="D143" s="107"/>
      <c r="E143" s="107"/>
      <c r="F143" s="107"/>
      <c r="G143" s="107"/>
      <c r="H143" s="107"/>
      <c r="I143" s="45"/>
      <c r="J143" s="56"/>
      <c r="K143" s="43"/>
      <c r="L143" s="45">
        <f>SUMIF(CD60:CD134, 2, AO60:AO134)</f>
        <v>0</v>
      </c>
    </row>
    <row r="144" spans="1:12" ht="14.25" hidden="1" x14ac:dyDescent="0.2">
      <c r="A144" s="56"/>
      <c r="B144" s="58"/>
      <c r="C144" s="106" t="s">
        <v>795</v>
      </c>
      <c r="D144" s="107"/>
      <c r="E144" s="107"/>
      <c r="F144" s="107"/>
      <c r="G144" s="107"/>
      <c r="H144" s="107"/>
      <c r="I144" s="45"/>
      <c r="J144" s="56"/>
      <c r="K144" s="43"/>
      <c r="L144" s="45"/>
    </row>
    <row r="145" spans="1:12" ht="14.25" hidden="1" x14ac:dyDescent="0.2">
      <c r="A145" s="56"/>
      <c r="B145" s="58"/>
      <c r="C145" s="107" t="s">
        <v>815</v>
      </c>
      <c r="D145" s="107"/>
      <c r="E145" s="107"/>
      <c r="F145" s="107"/>
      <c r="G145" s="107"/>
      <c r="H145" s="107"/>
      <c r="I145" s="45"/>
      <c r="J145" s="56"/>
      <c r="K145" s="43"/>
      <c r="L145" s="45">
        <f>SUMIF(CD60:CD134, 2, AT60:AT134)</f>
        <v>0</v>
      </c>
    </row>
    <row r="146" spans="1:12" ht="14.25" hidden="1" x14ac:dyDescent="0.2">
      <c r="A146" s="56"/>
      <c r="B146" s="58"/>
      <c r="C146" s="107" t="s">
        <v>796</v>
      </c>
      <c r="D146" s="107"/>
      <c r="E146" s="107"/>
      <c r="F146" s="107"/>
      <c r="G146" s="107"/>
      <c r="H146" s="107"/>
      <c r="I146" s="45"/>
      <c r="J146" s="56"/>
      <c r="K146" s="43"/>
      <c r="L146" s="45">
        <f>SUMIF(CD60:CD134, 2, AV60:AV134)</f>
        <v>0</v>
      </c>
    </row>
    <row r="147" spans="1:12" ht="14.25" hidden="1" x14ac:dyDescent="0.2">
      <c r="A147" s="56"/>
      <c r="B147" s="58"/>
      <c r="C147" s="107" t="s">
        <v>797</v>
      </c>
      <c r="D147" s="107"/>
      <c r="E147" s="107"/>
      <c r="F147" s="107"/>
      <c r="G147" s="107"/>
      <c r="H147" s="107"/>
      <c r="I147" s="45"/>
      <c r="J147" s="56"/>
      <c r="K147" s="43"/>
      <c r="L147" s="45">
        <f>L149+L150</f>
        <v>0</v>
      </c>
    </row>
    <row r="148" spans="1:12" ht="14.25" hidden="1" x14ac:dyDescent="0.2">
      <c r="A148" s="56"/>
      <c r="B148" s="58"/>
      <c r="C148" s="106" t="s">
        <v>794</v>
      </c>
      <c r="D148" s="107"/>
      <c r="E148" s="107"/>
      <c r="F148" s="107"/>
      <c r="G148" s="107"/>
      <c r="H148" s="107"/>
      <c r="I148" s="45"/>
      <c r="J148" s="56"/>
      <c r="K148" s="43"/>
      <c r="L148" s="45"/>
    </row>
    <row r="149" spans="1:12" ht="14.25" hidden="1" x14ac:dyDescent="0.2">
      <c r="A149" s="56"/>
      <c r="B149" s="58"/>
      <c r="C149" s="107" t="s">
        <v>798</v>
      </c>
      <c r="D149" s="107"/>
      <c r="E149" s="107"/>
      <c r="F149" s="107"/>
      <c r="G149" s="107"/>
      <c r="H149" s="107"/>
      <c r="I149" s="45"/>
      <c r="J149" s="56"/>
      <c r="K149" s="43"/>
      <c r="L149" s="45">
        <f>SUMIF(CD60:CD134, 2, AW60:AW134)-SUMIF(CD60:CD134, 2, BK60:BK134)</f>
        <v>0</v>
      </c>
    </row>
    <row r="150" spans="1:12" ht="14.25" hidden="1" x14ac:dyDescent="0.2">
      <c r="A150" s="56"/>
      <c r="B150" s="58"/>
      <c r="C150" s="107" t="s">
        <v>799</v>
      </c>
      <c r="D150" s="107"/>
      <c r="E150" s="107"/>
      <c r="F150" s="107"/>
      <c r="G150" s="107"/>
      <c r="H150" s="107"/>
      <c r="I150" s="45"/>
      <c r="J150" s="56"/>
      <c r="K150" s="43"/>
      <c r="L150" s="45">
        <f>SUMIF(CD60:CD134, 2, BC60:BC134)</f>
        <v>0</v>
      </c>
    </row>
    <row r="151" spans="1:12" ht="14.25" hidden="1" x14ac:dyDescent="0.2">
      <c r="A151" s="56"/>
      <c r="B151" s="58"/>
      <c r="C151" s="107" t="s">
        <v>800</v>
      </c>
      <c r="D151" s="107"/>
      <c r="E151" s="107"/>
      <c r="F151" s="107"/>
      <c r="G151" s="107"/>
      <c r="H151" s="107"/>
      <c r="I151" s="45"/>
      <c r="J151" s="56"/>
      <c r="K151" s="43"/>
      <c r="L151" s="45">
        <f>SUMIF(CD60:CD134, 2, BB60:BB134)</f>
        <v>0</v>
      </c>
    </row>
    <row r="152" spans="1:12" ht="14.25" hidden="1" x14ac:dyDescent="0.2">
      <c r="A152" s="56"/>
      <c r="B152" s="58"/>
      <c r="C152" s="107" t="s">
        <v>834</v>
      </c>
      <c r="D152" s="107"/>
      <c r="E152" s="107"/>
      <c r="F152" s="107"/>
      <c r="G152" s="107"/>
      <c r="H152" s="107"/>
      <c r="I152" s="45"/>
      <c r="J152" s="56"/>
      <c r="K152" s="43"/>
      <c r="L152" s="45">
        <f>SUMIF(CD60:CD134, 2, AR60:AR134)+SUMIF(CD60:CD134, 2, AT60:AT134)+SUMIF(CD60:CD134, 2, AV60:AV134)</f>
        <v>0</v>
      </c>
    </row>
    <row r="153" spans="1:12" ht="14.25" hidden="1" x14ac:dyDescent="0.2">
      <c r="A153" s="56"/>
      <c r="B153" s="58"/>
      <c r="C153" s="107" t="s">
        <v>835</v>
      </c>
      <c r="D153" s="107"/>
      <c r="E153" s="107"/>
      <c r="F153" s="107"/>
      <c r="G153" s="107"/>
      <c r="H153" s="107"/>
      <c r="I153" s="45"/>
      <c r="J153" s="56"/>
      <c r="K153" s="43"/>
      <c r="L153" s="45">
        <f>SUMIF(CD60:CD134, 2, AZ60:AZ134)</f>
        <v>0</v>
      </c>
    </row>
    <row r="154" spans="1:12" ht="14.25" hidden="1" x14ac:dyDescent="0.2">
      <c r="A154" s="56"/>
      <c r="B154" s="58"/>
      <c r="C154" s="107" t="s">
        <v>836</v>
      </c>
      <c r="D154" s="107"/>
      <c r="E154" s="107"/>
      <c r="F154" s="107"/>
      <c r="G154" s="107"/>
      <c r="H154" s="107"/>
      <c r="I154" s="45"/>
      <c r="J154" s="56"/>
      <c r="K154" s="43"/>
      <c r="L154" s="45">
        <f>SUMIF(CD60:CD134, 2, BA60:BA134)</f>
        <v>0</v>
      </c>
    </row>
    <row r="155" spans="1:12" hidden="1" x14ac:dyDescent="0.2"/>
    <row r="156" spans="1:12" ht="15" hidden="1" x14ac:dyDescent="0.2">
      <c r="A156" s="59"/>
      <c r="B156" s="60"/>
      <c r="C156" s="80" t="s">
        <v>838</v>
      </c>
      <c r="D156" s="80"/>
      <c r="E156" s="80"/>
      <c r="F156" s="80"/>
      <c r="G156" s="80"/>
      <c r="H156" s="80"/>
      <c r="I156" s="48"/>
      <c r="J156" s="59"/>
      <c r="K156" s="61"/>
      <c r="L156" s="48">
        <f>L158+L159</f>
        <v>0</v>
      </c>
    </row>
    <row r="157" spans="1:12" ht="14.25" hidden="1" x14ac:dyDescent="0.2">
      <c r="A157" s="56"/>
      <c r="B157" s="58"/>
      <c r="C157" s="106" t="s">
        <v>791</v>
      </c>
      <c r="D157" s="107"/>
      <c r="E157" s="107"/>
      <c r="F157" s="107"/>
      <c r="G157" s="107"/>
      <c r="H157" s="107"/>
      <c r="I157" s="45"/>
      <c r="J157" s="56"/>
      <c r="K157" s="43"/>
      <c r="L157" s="45"/>
    </row>
    <row r="158" spans="1:12" ht="14.25" hidden="1" x14ac:dyDescent="0.2">
      <c r="A158" s="56"/>
      <c r="B158" s="58"/>
      <c r="C158" s="107" t="s">
        <v>805</v>
      </c>
      <c r="D158" s="107"/>
      <c r="E158" s="107"/>
      <c r="F158" s="107"/>
      <c r="G158" s="107"/>
      <c r="H158" s="107"/>
      <c r="I158" s="45"/>
      <c r="J158" s="56"/>
      <c r="K158" s="43"/>
      <c r="L158" s="45">
        <f>SUMIF(CD60:CD154, 3, BK60:BK154)</f>
        <v>0</v>
      </c>
    </row>
    <row r="159" spans="1:12" ht="14.25" hidden="1" x14ac:dyDescent="0.2">
      <c r="A159" s="56"/>
      <c r="B159" s="58"/>
      <c r="C159" s="107" t="s">
        <v>806</v>
      </c>
      <c r="D159" s="107"/>
      <c r="E159" s="107"/>
      <c r="F159" s="107"/>
      <c r="G159" s="107"/>
      <c r="H159" s="107"/>
      <c r="I159" s="45"/>
      <c r="J159" s="56"/>
      <c r="K159" s="43"/>
      <c r="L159" s="45">
        <f>SUMIF(CD60:CD154, 3, BD60:BD154)</f>
        <v>0</v>
      </c>
    </row>
    <row r="161" spans="1:12" ht="15" x14ac:dyDescent="0.2">
      <c r="A161" s="59"/>
      <c r="B161" s="60"/>
      <c r="C161" s="80" t="s">
        <v>839</v>
      </c>
      <c r="D161" s="80"/>
      <c r="E161" s="80"/>
      <c r="F161" s="80"/>
      <c r="G161" s="80"/>
      <c r="H161" s="80"/>
      <c r="I161" s="48"/>
      <c r="J161" s="59"/>
      <c r="K161" s="61"/>
      <c r="L161" s="48">
        <f>L167+L182+L183+L163+L164</f>
        <v>12652.06</v>
      </c>
    </row>
    <row r="162" spans="1:12" ht="15" x14ac:dyDescent="0.2">
      <c r="A162" s="56"/>
      <c r="B162" s="58"/>
      <c r="C162" s="80" t="s">
        <v>891</v>
      </c>
      <c r="D162" s="80"/>
      <c r="E162" s="80"/>
      <c r="F162" s="80"/>
      <c r="G162" s="80"/>
      <c r="H162" s="80"/>
      <c r="I162" s="77">
        <v>0.34396108619999999</v>
      </c>
      <c r="J162" s="56"/>
      <c r="K162" s="43"/>
      <c r="L162" s="48">
        <f>ROUND(L161*I162,2)</f>
        <v>4351.82</v>
      </c>
    </row>
    <row r="163" spans="1:12" ht="14.25" hidden="1" x14ac:dyDescent="0.2">
      <c r="A163" s="56"/>
      <c r="B163" s="58"/>
      <c r="C163" s="107" t="s">
        <v>840</v>
      </c>
      <c r="D163" s="107"/>
      <c r="E163" s="107"/>
      <c r="F163" s="107"/>
      <c r="G163" s="107"/>
      <c r="H163" s="107"/>
      <c r="I163" s="45"/>
      <c r="J163" s="56"/>
      <c r="K163" s="43"/>
      <c r="L163" s="45"/>
    </row>
    <row r="164" spans="1:12" ht="14.25" hidden="1" x14ac:dyDescent="0.2">
      <c r="A164" s="56"/>
      <c r="B164" s="58"/>
      <c r="C164" s="107" t="s">
        <v>841</v>
      </c>
      <c r="D164" s="107"/>
      <c r="E164" s="107"/>
      <c r="F164" s="107"/>
      <c r="G164" s="107"/>
      <c r="H164" s="107"/>
      <c r="I164" s="45"/>
      <c r="J164" s="56"/>
      <c r="K164" s="43"/>
      <c r="L164" s="45">
        <f>SUM(BO60:BO159)</f>
        <v>0</v>
      </c>
    </row>
    <row r="165" spans="1:12" ht="14.25" x14ac:dyDescent="0.2">
      <c r="A165" s="56"/>
      <c r="B165" s="58"/>
      <c r="C165" s="107" t="s">
        <v>368</v>
      </c>
      <c r="D165" s="107"/>
      <c r="E165" s="107"/>
      <c r="F165" s="107"/>
      <c r="G165" s="107"/>
      <c r="H165" s="107"/>
      <c r="I165" s="45"/>
      <c r="J165" s="56"/>
      <c r="K165" s="43"/>
      <c r="L165" s="45">
        <f>L167+L182+L183</f>
        <v>12652.06</v>
      </c>
    </row>
    <row r="166" spans="1:12" ht="14.25" x14ac:dyDescent="0.2">
      <c r="A166" s="56"/>
      <c r="B166" s="58"/>
      <c r="C166" s="106" t="s">
        <v>791</v>
      </c>
      <c r="D166" s="107"/>
      <c r="E166" s="107"/>
      <c r="F166" s="107"/>
      <c r="G166" s="107"/>
      <c r="H166" s="107"/>
      <c r="I166" s="45"/>
      <c r="J166" s="56"/>
      <c r="K166" s="43"/>
      <c r="L166" s="45"/>
    </row>
    <row r="167" spans="1:12" ht="14.25" x14ac:dyDescent="0.2">
      <c r="A167" s="56"/>
      <c r="B167" s="58"/>
      <c r="C167" s="107" t="s">
        <v>832</v>
      </c>
      <c r="D167" s="107"/>
      <c r="E167" s="107"/>
      <c r="F167" s="107"/>
      <c r="G167" s="107"/>
      <c r="H167" s="107"/>
      <c r="I167" s="45"/>
      <c r="J167" s="56"/>
      <c r="K167" s="43"/>
      <c r="L167" s="45">
        <f>L169+L170+L176+L180</f>
        <v>6024.79</v>
      </c>
    </row>
    <row r="168" spans="1:12" ht="14.25" x14ac:dyDescent="0.2">
      <c r="A168" s="56"/>
      <c r="B168" s="58"/>
      <c r="C168" s="106" t="s">
        <v>791</v>
      </c>
      <c r="D168" s="107"/>
      <c r="E168" s="107"/>
      <c r="F168" s="107"/>
      <c r="G168" s="107"/>
      <c r="H168" s="107"/>
      <c r="I168" s="45"/>
      <c r="J168" s="56"/>
      <c r="K168" s="43"/>
      <c r="L168" s="45"/>
    </row>
    <row r="169" spans="1:12" ht="14.25" x14ac:dyDescent="0.2">
      <c r="A169" s="56"/>
      <c r="B169" s="58"/>
      <c r="C169" s="107" t="s">
        <v>833</v>
      </c>
      <c r="D169" s="107"/>
      <c r="E169" s="107"/>
      <c r="F169" s="107"/>
      <c r="G169" s="107"/>
      <c r="H169" s="107"/>
      <c r="I169" s="45"/>
      <c r="J169" s="56"/>
      <c r="K169" s="43"/>
      <c r="L169" s="45">
        <f>SUMIF(CD60:CD159, 4, AR60:AR159)</f>
        <v>6024.79</v>
      </c>
    </row>
    <row r="170" spans="1:12" ht="14.25" hidden="1" x14ac:dyDescent="0.2">
      <c r="A170" s="56"/>
      <c r="B170" s="58"/>
      <c r="C170" s="107" t="s">
        <v>793</v>
      </c>
      <c r="D170" s="107"/>
      <c r="E170" s="107"/>
      <c r="F170" s="107"/>
      <c r="G170" s="107"/>
      <c r="H170" s="107"/>
      <c r="I170" s="45"/>
      <c r="J170" s="56"/>
      <c r="K170" s="43"/>
      <c r="L170" s="45">
        <f>L172+L175+L174</f>
        <v>0</v>
      </c>
    </row>
    <row r="171" spans="1:12" ht="14.25" hidden="1" x14ac:dyDescent="0.2">
      <c r="A171" s="56"/>
      <c r="B171" s="58"/>
      <c r="C171" s="106" t="s">
        <v>794</v>
      </c>
      <c r="D171" s="107"/>
      <c r="E171" s="107"/>
      <c r="F171" s="107"/>
      <c r="G171" s="107"/>
      <c r="H171" s="107"/>
      <c r="I171" s="45"/>
      <c r="J171" s="56"/>
      <c r="K171" s="43"/>
      <c r="L171" s="45"/>
    </row>
    <row r="172" spans="1:12" ht="14.25" hidden="1" x14ac:dyDescent="0.2">
      <c r="A172" s="56"/>
      <c r="B172" s="58"/>
      <c r="C172" s="107" t="s">
        <v>793</v>
      </c>
      <c r="D172" s="107"/>
      <c r="E172" s="107"/>
      <c r="F172" s="107"/>
      <c r="G172" s="107"/>
      <c r="H172" s="107"/>
      <c r="I172" s="45"/>
      <c r="J172" s="56"/>
      <c r="K172" s="43"/>
      <c r="L172" s="45">
        <f>SUMIF(CD60:CD159, 4, AO60:AO159)</f>
        <v>0</v>
      </c>
    </row>
    <row r="173" spans="1:12" ht="14.25" hidden="1" x14ac:dyDescent="0.2">
      <c r="A173" s="56"/>
      <c r="B173" s="58"/>
      <c r="C173" s="106" t="s">
        <v>795</v>
      </c>
      <c r="D173" s="107"/>
      <c r="E173" s="107"/>
      <c r="F173" s="107"/>
      <c r="G173" s="107"/>
      <c r="H173" s="107"/>
      <c r="I173" s="45"/>
      <c r="J173" s="56"/>
      <c r="K173" s="43"/>
      <c r="L173" s="45"/>
    </row>
    <row r="174" spans="1:12" ht="14.25" hidden="1" x14ac:dyDescent="0.2">
      <c r="A174" s="56"/>
      <c r="B174" s="58"/>
      <c r="C174" s="107" t="s">
        <v>815</v>
      </c>
      <c r="D174" s="107"/>
      <c r="E174" s="107"/>
      <c r="F174" s="107"/>
      <c r="G174" s="107"/>
      <c r="H174" s="107"/>
      <c r="I174" s="45"/>
      <c r="J174" s="56"/>
      <c r="K174" s="43"/>
      <c r="L174" s="45">
        <f>SUMIF(CD60:CD159, 4, AT60:AT159)</f>
        <v>0</v>
      </c>
    </row>
    <row r="175" spans="1:12" ht="14.25" hidden="1" x14ac:dyDescent="0.2">
      <c r="A175" s="56"/>
      <c r="B175" s="58"/>
      <c r="C175" s="107" t="s">
        <v>796</v>
      </c>
      <c r="D175" s="107"/>
      <c r="E175" s="107"/>
      <c r="F175" s="107"/>
      <c r="G175" s="107"/>
      <c r="H175" s="107"/>
      <c r="I175" s="45"/>
      <c r="J175" s="56"/>
      <c r="K175" s="43"/>
      <c r="L175" s="45">
        <f>SUMIF(CD60:CD159, 4, AV60:AV159)</f>
        <v>0</v>
      </c>
    </row>
    <row r="176" spans="1:12" ht="14.25" hidden="1" x14ac:dyDescent="0.2">
      <c r="A176" s="56"/>
      <c r="B176" s="58"/>
      <c r="C176" s="107" t="s">
        <v>797</v>
      </c>
      <c r="D176" s="107"/>
      <c r="E176" s="107"/>
      <c r="F176" s="107"/>
      <c r="G176" s="107"/>
      <c r="H176" s="107"/>
      <c r="I176" s="45"/>
      <c r="J176" s="56"/>
      <c r="K176" s="43"/>
      <c r="L176" s="45">
        <f>L178+L179</f>
        <v>0</v>
      </c>
    </row>
    <row r="177" spans="1:12" ht="14.25" hidden="1" x14ac:dyDescent="0.2">
      <c r="A177" s="56"/>
      <c r="B177" s="58"/>
      <c r="C177" s="106" t="s">
        <v>794</v>
      </c>
      <c r="D177" s="107"/>
      <c r="E177" s="107"/>
      <c r="F177" s="107"/>
      <c r="G177" s="107"/>
      <c r="H177" s="107"/>
      <c r="I177" s="45"/>
      <c r="J177" s="56"/>
      <c r="K177" s="43"/>
      <c r="L177" s="45"/>
    </row>
    <row r="178" spans="1:12" ht="14.25" hidden="1" x14ac:dyDescent="0.2">
      <c r="A178" s="56"/>
      <c r="B178" s="58"/>
      <c r="C178" s="107" t="s">
        <v>798</v>
      </c>
      <c r="D178" s="107"/>
      <c r="E178" s="107"/>
      <c r="F178" s="107"/>
      <c r="G178" s="107"/>
      <c r="H178" s="107"/>
      <c r="I178" s="45"/>
      <c r="J178" s="56"/>
      <c r="K178" s="43"/>
      <c r="L178" s="45">
        <f>SUMIF(CD60:CD159, 4, AW60:AW159)-SUMIF(CD60:CD159, 4, BK60:BK159)</f>
        <v>0</v>
      </c>
    </row>
    <row r="179" spans="1:12" ht="14.25" hidden="1" x14ac:dyDescent="0.2">
      <c r="A179" s="56"/>
      <c r="B179" s="58"/>
      <c r="C179" s="107" t="s">
        <v>799</v>
      </c>
      <c r="D179" s="107"/>
      <c r="E179" s="107"/>
      <c r="F179" s="107"/>
      <c r="G179" s="107"/>
      <c r="H179" s="107"/>
      <c r="I179" s="45"/>
      <c r="J179" s="56"/>
      <c r="K179" s="43"/>
      <c r="L179" s="45">
        <f>SUMIF(CD60:CD159, 4, BC60:BC159)</f>
        <v>0</v>
      </c>
    </row>
    <row r="180" spans="1:12" ht="14.25" hidden="1" x14ac:dyDescent="0.2">
      <c r="A180" s="56"/>
      <c r="B180" s="58"/>
      <c r="C180" s="107" t="s">
        <v>800</v>
      </c>
      <c r="D180" s="107"/>
      <c r="E180" s="107"/>
      <c r="F180" s="107"/>
      <c r="G180" s="107"/>
      <c r="H180" s="107"/>
      <c r="I180" s="45"/>
      <c r="J180" s="56"/>
      <c r="K180" s="43"/>
      <c r="L180" s="45">
        <f>SUMIF(CD60:CD159, 4, BB60:BB159)</f>
        <v>0</v>
      </c>
    </row>
    <row r="181" spans="1:12" ht="14.25" x14ac:dyDescent="0.2">
      <c r="A181" s="56"/>
      <c r="B181" s="58"/>
      <c r="C181" s="107" t="s">
        <v>834</v>
      </c>
      <c r="D181" s="107"/>
      <c r="E181" s="107"/>
      <c r="F181" s="107"/>
      <c r="G181" s="107"/>
      <c r="H181" s="107"/>
      <c r="I181" s="45"/>
      <c r="J181" s="56"/>
      <c r="K181" s="43"/>
      <c r="L181" s="45">
        <f>SUMIF(CD60:CD159, 4, AR60:AR159)+SUMIF(CD60:CD159, 4, AT60:AT159)+SUMIF(CD60:CD159, 4, AV60:AV159)</f>
        <v>6024.79</v>
      </c>
    </row>
    <row r="182" spans="1:12" ht="14.25" x14ac:dyDescent="0.2">
      <c r="A182" s="56"/>
      <c r="B182" s="58"/>
      <c r="C182" s="107" t="s">
        <v>835</v>
      </c>
      <c r="D182" s="107"/>
      <c r="E182" s="107"/>
      <c r="F182" s="107"/>
      <c r="G182" s="107"/>
      <c r="H182" s="107"/>
      <c r="I182" s="45"/>
      <c r="J182" s="56"/>
      <c r="K182" s="43"/>
      <c r="L182" s="45">
        <f>SUMIF(CD60:CD159, 4, AZ60:AZ159)</f>
        <v>4458.3500000000004</v>
      </c>
    </row>
    <row r="183" spans="1:12" ht="14.25" x14ac:dyDescent="0.2">
      <c r="A183" s="56"/>
      <c r="B183" s="58"/>
      <c r="C183" s="107" t="s">
        <v>836</v>
      </c>
      <c r="D183" s="107"/>
      <c r="E183" s="107"/>
      <c r="F183" s="107"/>
      <c r="G183" s="107"/>
      <c r="H183" s="107"/>
      <c r="I183" s="45"/>
      <c r="J183" s="56"/>
      <c r="K183" s="43"/>
      <c r="L183" s="45">
        <f>SUMIF(CD60:CD159, 4, BA60:BA159)</f>
        <v>2168.92</v>
      </c>
    </row>
    <row r="185" spans="1:12" ht="15" x14ac:dyDescent="0.2">
      <c r="A185" s="59"/>
      <c r="B185" s="60"/>
      <c r="C185" s="80" t="s">
        <v>842</v>
      </c>
      <c r="D185" s="80"/>
      <c r="E185" s="80"/>
      <c r="F185" s="80"/>
      <c r="G185" s="80"/>
      <c r="H185" s="80"/>
      <c r="I185" s="48"/>
      <c r="J185" s="59"/>
      <c r="K185" s="61"/>
      <c r="L185" s="48">
        <f>L116+L136+L156+L161</f>
        <v>12652.06</v>
      </c>
    </row>
    <row r="186" spans="1:12" ht="15" x14ac:dyDescent="0.2">
      <c r="A186" s="56"/>
      <c r="B186" s="58"/>
      <c r="C186" s="80" t="s">
        <v>890</v>
      </c>
      <c r="D186" s="80"/>
      <c r="E186" s="80"/>
      <c r="F186" s="80"/>
      <c r="G186" s="80"/>
      <c r="H186" s="80"/>
      <c r="I186" s="77">
        <v>0.34396108619999999</v>
      </c>
      <c r="J186" s="56"/>
      <c r="K186" s="43"/>
      <c r="L186" s="48">
        <f>ROUND(L185*I186,2)</f>
        <v>4351.82</v>
      </c>
    </row>
    <row r="187" spans="1:12" ht="14.25" x14ac:dyDescent="0.2">
      <c r="A187" s="56"/>
      <c r="B187" s="58"/>
      <c r="C187" s="107" t="s">
        <v>832</v>
      </c>
      <c r="D187" s="107"/>
      <c r="E187" s="107"/>
      <c r="F187" s="107"/>
      <c r="G187" s="107"/>
      <c r="H187" s="107"/>
      <c r="I187" s="45"/>
      <c r="J187" s="56"/>
      <c r="K187" s="43"/>
      <c r="L187" s="45">
        <f>L189+L190+L196+L200</f>
        <v>6024.79</v>
      </c>
    </row>
    <row r="188" spans="1:12" ht="14.25" x14ac:dyDescent="0.2">
      <c r="A188" s="56"/>
      <c r="B188" s="58"/>
      <c r="C188" s="106" t="s">
        <v>791</v>
      </c>
      <c r="D188" s="107"/>
      <c r="E188" s="107"/>
      <c r="F188" s="107"/>
      <c r="G188" s="107"/>
      <c r="H188" s="107"/>
      <c r="I188" s="45"/>
      <c r="J188" s="56"/>
      <c r="K188" s="43"/>
      <c r="L188" s="45"/>
    </row>
    <row r="189" spans="1:12" ht="14.25" x14ac:dyDescent="0.2">
      <c r="A189" s="56"/>
      <c r="B189" s="58"/>
      <c r="C189" s="107" t="s">
        <v>833</v>
      </c>
      <c r="D189" s="107"/>
      <c r="E189" s="107"/>
      <c r="F189" s="107"/>
      <c r="G189" s="107"/>
      <c r="H189" s="107"/>
      <c r="I189" s="45"/>
      <c r="J189" s="56"/>
      <c r="K189" s="43"/>
      <c r="L189" s="45">
        <f>SUM(AR60:AR183)</f>
        <v>6024.79</v>
      </c>
    </row>
    <row r="190" spans="1:12" ht="14.25" hidden="1" x14ac:dyDescent="0.2">
      <c r="A190" s="56"/>
      <c r="B190" s="58"/>
      <c r="C190" s="107" t="s">
        <v>793</v>
      </c>
      <c r="D190" s="107"/>
      <c r="E190" s="107"/>
      <c r="F190" s="107"/>
      <c r="G190" s="107"/>
      <c r="H190" s="107"/>
      <c r="I190" s="45"/>
      <c r="J190" s="56"/>
      <c r="K190" s="43"/>
      <c r="L190" s="45">
        <f>L192+L195+L194</f>
        <v>0</v>
      </c>
    </row>
    <row r="191" spans="1:12" ht="14.25" hidden="1" x14ac:dyDescent="0.2">
      <c r="A191" s="56"/>
      <c r="B191" s="58"/>
      <c r="C191" s="106" t="s">
        <v>794</v>
      </c>
      <c r="D191" s="107"/>
      <c r="E191" s="107"/>
      <c r="F191" s="107"/>
      <c r="G191" s="107"/>
      <c r="H191" s="107"/>
      <c r="I191" s="45"/>
      <c r="J191" s="56"/>
      <c r="K191" s="43"/>
      <c r="L191" s="45"/>
    </row>
    <row r="192" spans="1:12" ht="14.25" hidden="1" x14ac:dyDescent="0.2">
      <c r="A192" s="56"/>
      <c r="B192" s="58"/>
      <c r="C192" s="107" t="s">
        <v>793</v>
      </c>
      <c r="D192" s="107"/>
      <c r="E192" s="107"/>
      <c r="F192" s="107"/>
      <c r="G192" s="107"/>
      <c r="H192" s="107"/>
      <c r="I192" s="45"/>
      <c r="J192" s="56"/>
      <c r="K192" s="43"/>
      <c r="L192" s="45">
        <f>SUM(AO60:AO183)</f>
        <v>0</v>
      </c>
    </row>
    <row r="193" spans="1:12" ht="14.25" hidden="1" x14ac:dyDescent="0.2">
      <c r="A193" s="56"/>
      <c r="B193" s="58"/>
      <c r="C193" s="106" t="s">
        <v>795</v>
      </c>
      <c r="D193" s="107"/>
      <c r="E193" s="107"/>
      <c r="F193" s="107"/>
      <c r="G193" s="107"/>
      <c r="H193" s="107"/>
      <c r="I193" s="45"/>
      <c r="J193" s="56"/>
      <c r="K193" s="43"/>
      <c r="L193" s="45"/>
    </row>
    <row r="194" spans="1:12" ht="14.25" hidden="1" x14ac:dyDescent="0.2">
      <c r="A194" s="56"/>
      <c r="B194" s="58"/>
      <c r="C194" s="107" t="s">
        <v>815</v>
      </c>
      <c r="D194" s="107"/>
      <c r="E194" s="107"/>
      <c r="F194" s="107"/>
      <c r="G194" s="107"/>
      <c r="H194" s="107"/>
      <c r="I194" s="45"/>
      <c r="J194" s="56"/>
      <c r="K194" s="43"/>
      <c r="L194" s="45">
        <f>SUM(AT60:AT183)</f>
        <v>0</v>
      </c>
    </row>
    <row r="195" spans="1:12" ht="14.25" hidden="1" x14ac:dyDescent="0.2">
      <c r="A195" s="56"/>
      <c r="B195" s="58"/>
      <c r="C195" s="107" t="s">
        <v>796</v>
      </c>
      <c r="D195" s="107"/>
      <c r="E195" s="107"/>
      <c r="F195" s="107"/>
      <c r="G195" s="107"/>
      <c r="H195" s="107"/>
      <c r="I195" s="45"/>
      <c r="J195" s="56"/>
      <c r="K195" s="43"/>
      <c r="L195" s="45">
        <f>SUM(AV60:AV183)</f>
        <v>0</v>
      </c>
    </row>
    <row r="196" spans="1:12" ht="14.25" hidden="1" x14ac:dyDescent="0.2">
      <c r="A196" s="56"/>
      <c r="B196" s="58"/>
      <c r="C196" s="107" t="s">
        <v>797</v>
      </c>
      <c r="D196" s="107"/>
      <c r="E196" s="107"/>
      <c r="F196" s="107"/>
      <c r="G196" s="107"/>
      <c r="H196" s="107"/>
      <c r="I196" s="45"/>
      <c r="J196" s="56"/>
      <c r="K196" s="43"/>
      <c r="L196" s="45">
        <f>L198+L199</f>
        <v>0</v>
      </c>
    </row>
    <row r="197" spans="1:12" ht="14.25" hidden="1" x14ac:dyDescent="0.2">
      <c r="A197" s="56"/>
      <c r="B197" s="58"/>
      <c r="C197" s="106" t="s">
        <v>794</v>
      </c>
      <c r="D197" s="107"/>
      <c r="E197" s="107"/>
      <c r="F197" s="107"/>
      <c r="G197" s="107"/>
      <c r="H197" s="107"/>
      <c r="I197" s="45"/>
      <c r="J197" s="56"/>
      <c r="K197" s="43"/>
      <c r="L197" s="45"/>
    </row>
    <row r="198" spans="1:12" ht="14.25" hidden="1" x14ac:dyDescent="0.2">
      <c r="A198" s="56"/>
      <c r="B198" s="58"/>
      <c r="C198" s="107" t="s">
        <v>798</v>
      </c>
      <c r="D198" s="107"/>
      <c r="E198" s="107"/>
      <c r="F198" s="107"/>
      <c r="G198" s="107"/>
      <c r="H198" s="107"/>
      <c r="I198" s="45"/>
      <c r="J198" s="56"/>
      <c r="K198" s="43"/>
      <c r="L198" s="45">
        <f>SUM(AW60:AW183)-SUM(BK60:BK183)</f>
        <v>0</v>
      </c>
    </row>
    <row r="199" spans="1:12" ht="14.25" hidden="1" x14ac:dyDescent="0.2">
      <c r="A199" s="56"/>
      <c r="B199" s="58"/>
      <c r="C199" s="107" t="s">
        <v>799</v>
      </c>
      <c r="D199" s="107"/>
      <c r="E199" s="107"/>
      <c r="F199" s="107"/>
      <c r="G199" s="107"/>
      <c r="H199" s="107"/>
      <c r="I199" s="45"/>
      <c r="J199" s="56"/>
      <c r="K199" s="43"/>
      <c r="L199" s="45">
        <f>SUM(BC60:BC183)</f>
        <v>0</v>
      </c>
    </row>
    <row r="200" spans="1:12" ht="14.25" hidden="1" x14ac:dyDescent="0.2">
      <c r="A200" s="56"/>
      <c r="B200" s="58"/>
      <c r="C200" s="107" t="s">
        <v>800</v>
      </c>
      <c r="D200" s="107"/>
      <c r="E200" s="107"/>
      <c r="F200" s="107"/>
      <c r="G200" s="107"/>
      <c r="H200" s="107"/>
      <c r="I200" s="45"/>
      <c r="J200" s="56"/>
      <c r="K200" s="43"/>
      <c r="L200" s="45">
        <f>SUM(BB60:BB183)</f>
        <v>0</v>
      </c>
    </row>
    <row r="201" spans="1:12" ht="14.25" x14ac:dyDescent="0.2">
      <c r="A201" s="56"/>
      <c r="B201" s="58"/>
      <c r="C201" s="107" t="s">
        <v>801</v>
      </c>
      <c r="D201" s="107"/>
      <c r="E201" s="107"/>
      <c r="F201" s="107"/>
      <c r="G201" s="107"/>
      <c r="H201" s="107"/>
      <c r="I201" s="45"/>
      <c r="J201" s="56"/>
      <c r="K201" s="43"/>
      <c r="L201" s="45">
        <f>SUM(AR60:AR183)+SUM(AT60:AT183)+SUM(AV60:AV183)</f>
        <v>6024.79</v>
      </c>
    </row>
    <row r="202" spans="1:12" ht="14.25" x14ac:dyDescent="0.2">
      <c r="A202" s="56"/>
      <c r="B202" s="58"/>
      <c r="C202" s="107" t="s">
        <v>802</v>
      </c>
      <c r="D202" s="107"/>
      <c r="E202" s="107"/>
      <c r="F202" s="107"/>
      <c r="G202" s="107"/>
      <c r="H202" s="107"/>
      <c r="I202" s="45"/>
      <c r="J202" s="56"/>
      <c r="K202" s="43"/>
      <c r="L202" s="45">
        <f>SUM(AZ60:AZ183)</f>
        <v>4458.3500000000004</v>
      </c>
    </row>
    <row r="203" spans="1:12" ht="14.25" x14ac:dyDescent="0.2">
      <c r="A203" s="56"/>
      <c r="B203" s="58"/>
      <c r="C203" s="107" t="s">
        <v>803</v>
      </c>
      <c r="D203" s="107"/>
      <c r="E203" s="107"/>
      <c r="F203" s="107"/>
      <c r="G203" s="107"/>
      <c r="H203" s="107"/>
      <c r="I203" s="45"/>
      <c r="J203" s="56"/>
      <c r="K203" s="43"/>
      <c r="L203" s="45">
        <f>SUM(BA60:BA183)</f>
        <v>2168.92</v>
      </c>
    </row>
    <row r="204" spans="1:12" ht="14.25" hidden="1" x14ac:dyDescent="0.2">
      <c r="A204" s="56"/>
      <c r="B204" s="58"/>
      <c r="C204" s="107" t="s">
        <v>843</v>
      </c>
      <c r="D204" s="107"/>
      <c r="E204" s="107"/>
      <c r="F204" s="107"/>
      <c r="G204" s="107"/>
      <c r="H204" s="107"/>
      <c r="I204" s="45"/>
      <c r="J204" s="56"/>
      <c r="K204" s="43"/>
      <c r="L204" s="45">
        <f>L206+L207</f>
        <v>0</v>
      </c>
    </row>
    <row r="205" spans="1:12" ht="14.25" hidden="1" x14ac:dyDescent="0.2">
      <c r="A205" s="56"/>
      <c r="B205" s="58"/>
      <c r="C205" s="106" t="s">
        <v>791</v>
      </c>
      <c r="D205" s="107"/>
      <c r="E205" s="107"/>
      <c r="F205" s="107"/>
      <c r="G205" s="107"/>
      <c r="H205" s="107"/>
      <c r="I205" s="45"/>
      <c r="J205" s="56"/>
      <c r="K205" s="43"/>
      <c r="L205" s="45"/>
    </row>
    <row r="206" spans="1:12" ht="14.25" hidden="1" x14ac:dyDescent="0.2">
      <c r="A206" s="56"/>
      <c r="B206" s="58"/>
      <c r="C206" s="107" t="s">
        <v>805</v>
      </c>
      <c r="D206" s="107"/>
      <c r="E206" s="107"/>
      <c r="F206" s="107"/>
      <c r="G206" s="107"/>
      <c r="H206" s="107"/>
      <c r="I206" s="45"/>
      <c r="J206" s="56"/>
      <c r="K206" s="43"/>
      <c r="L206" s="45">
        <f>SUM(BK60:BK183)</f>
        <v>0</v>
      </c>
    </row>
    <row r="207" spans="1:12" ht="14.25" hidden="1" x14ac:dyDescent="0.2">
      <c r="A207" s="56"/>
      <c r="B207" s="58"/>
      <c r="C207" s="107" t="s">
        <v>806</v>
      </c>
      <c r="D207" s="107"/>
      <c r="E207" s="107"/>
      <c r="F207" s="107"/>
      <c r="G207" s="107"/>
      <c r="H207" s="107"/>
      <c r="I207" s="45"/>
      <c r="J207" s="56"/>
      <c r="K207" s="43"/>
      <c r="L207" s="45">
        <f>SUM(BD60:BD183)</f>
        <v>0</v>
      </c>
    </row>
    <row r="208" spans="1:12" ht="14.25" x14ac:dyDescent="0.2">
      <c r="A208" s="56"/>
      <c r="B208" s="58"/>
      <c r="C208" s="107" t="s">
        <v>844</v>
      </c>
      <c r="D208" s="107"/>
      <c r="E208" s="107"/>
      <c r="F208" s="107"/>
      <c r="G208" s="107"/>
      <c r="H208" s="107"/>
      <c r="I208" s="45"/>
      <c r="J208" s="56"/>
      <c r="K208" s="43"/>
      <c r="L208" s="45">
        <f>L161</f>
        <v>12652.06</v>
      </c>
    </row>
    <row r="209" spans="1:12" ht="14.25" x14ac:dyDescent="0.2">
      <c r="A209" s="56"/>
      <c r="B209" s="58"/>
      <c r="C209" s="80" t="s">
        <v>810</v>
      </c>
      <c r="D209" s="107"/>
      <c r="E209" s="107"/>
      <c r="F209" s="107"/>
      <c r="G209" s="107"/>
      <c r="H209" s="107"/>
      <c r="I209" s="45"/>
      <c r="J209" s="56"/>
      <c r="K209" s="43"/>
      <c r="L209" s="45"/>
    </row>
    <row r="210" spans="1:12" ht="14.25" hidden="1" x14ac:dyDescent="0.2">
      <c r="A210" s="56"/>
      <c r="B210" s="58"/>
      <c r="C210" s="107" t="s">
        <v>811</v>
      </c>
      <c r="D210" s="107"/>
      <c r="E210" s="107"/>
      <c r="F210" s="107"/>
      <c r="G210" s="107"/>
      <c r="H210" s="107"/>
      <c r="I210" s="45"/>
      <c r="J210" s="56"/>
      <c r="K210" s="43"/>
      <c r="L210" s="45">
        <f>SUM(AX60:AX183)</f>
        <v>0</v>
      </c>
    </row>
    <row r="211" spans="1:12" ht="14.25" hidden="1" x14ac:dyDescent="0.2">
      <c r="A211" s="56"/>
      <c r="B211" s="58"/>
      <c r="C211" s="107" t="s">
        <v>812</v>
      </c>
      <c r="D211" s="107"/>
      <c r="E211" s="107"/>
      <c r="F211" s="107"/>
      <c r="G211" s="107"/>
      <c r="H211" s="107"/>
      <c r="I211" s="45"/>
      <c r="J211" s="56"/>
      <c r="K211" s="43"/>
      <c r="L211" s="45">
        <f>SUM(AY60:AY183)</f>
        <v>0</v>
      </c>
    </row>
    <row r="212" spans="1:12" ht="14.25" x14ac:dyDescent="0.2">
      <c r="A212" s="56"/>
      <c r="B212" s="58"/>
      <c r="C212" s="107" t="s">
        <v>813</v>
      </c>
      <c r="D212" s="107"/>
      <c r="E212" s="107"/>
      <c r="F212" s="108"/>
      <c r="G212" s="47">
        <f>Source!F713</f>
        <v>8.9280000000000008</v>
      </c>
      <c r="H212" s="56"/>
      <c r="I212" s="56"/>
      <c r="J212" s="56"/>
      <c r="K212" s="56"/>
      <c r="L212" s="56"/>
    </row>
    <row r="213" spans="1:12" ht="14.25" hidden="1" customHeight="1" x14ac:dyDescent="0.2">
      <c r="A213" s="56"/>
      <c r="B213" s="58"/>
      <c r="C213" s="107" t="s">
        <v>814</v>
      </c>
      <c r="D213" s="107"/>
      <c r="E213" s="107"/>
      <c r="F213" s="108"/>
      <c r="G213" s="47">
        <f>Source!F714</f>
        <v>0</v>
      </c>
      <c r="H213" s="56"/>
      <c r="I213" s="56"/>
      <c r="J213" s="56"/>
      <c r="K213" s="56"/>
      <c r="L213" s="56"/>
    </row>
    <row r="217" spans="1:12" ht="14.25" customHeight="1" x14ac:dyDescent="0.2">
      <c r="A217" s="70"/>
      <c r="B217" s="71" t="s">
        <v>845</v>
      </c>
      <c r="C217" s="72" t="str">
        <f>IF(Source!AC12&lt;&gt;"", Source!AC12," ")</f>
        <v xml:space="preserve"> </v>
      </c>
      <c r="D217" s="32"/>
      <c r="E217" s="32"/>
      <c r="F217" s="32"/>
      <c r="G217" s="32"/>
      <c r="H217" s="12" t="str">
        <f>IF(Source!AB12&lt;&gt;"", Source!AB12," ")</f>
        <v xml:space="preserve"> </v>
      </c>
      <c r="I217" s="22"/>
      <c r="J217" s="22"/>
      <c r="K217" s="36"/>
      <c r="L217" s="36"/>
    </row>
    <row r="218" spans="1:12" ht="14.25" customHeight="1" x14ac:dyDescent="0.2">
      <c r="A218" s="70"/>
      <c r="B218" s="73"/>
      <c r="C218" s="110" t="s">
        <v>846</v>
      </c>
      <c r="D218" s="110"/>
      <c r="E218" s="110"/>
      <c r="F218" s="110"/>
      <c r="G218" s="110"/>
      <c r="H218" s="22"/>
      <c r="I218" s="22"/>
      <c r="J218" s="22"/>
      <c r="K218" s="36"/>
      <c r="L218" s="36"/>
    </row>
    <row r="219" spans="1:12" ht="14.25" customHeight="1" x14ac:dyDescent="0.2">
      <c r="A219" s="70"/>
      <c r="B219" s="73"/>
      <c r="C219" s="11"/>
      <c r="D219" s="11"/>
      <c r="E219" s="11"/>
      <c r="F219" s="11"/>
      <c r="G219" s="11"/>
      <c r="H219" s="22"/>
      <c r="I219" s="22"/>
      <c r="J219" s="22"/>
      <c r="K219" s="36"/>
      <c r="L219" s="36"/>
    </row>
    <row r="220" spans="1:12" ht="14.25" customHeight="1" x14ac:dyDescent="0.2">
      <c r="A220" s="70"/>
      <c r="B220" s="71" t="s">
        <v>847</v>
      </c>
      <c r="C220" s="72" t="str">
        <f>IF(Source!AE12&lt;&gt;"", Source!AE12," ")</f>
        <v xml:space="preserve"> </v>
      </c>
      <c r="D220" s="32"/>
      <c r="E220" s="32"/>
      <c r="F220" s="32"/>
      <c r="G220" s="32"/>
      <c r="H220" s="12" t="str">
        <f>IF(Source!AD12&lt;&gt;"", Source!AD12," ")</f>
        <v xml:space="preserve"> </v>
      </c>
      <c r="I220" s="22"/>
      <c r="J220" s="22"/>
      <c r="K220" s="36"/>
      <c r="L220" s="36"/>
    </row>
    <row r="221" spans="1:12" ht="14.25" customHeight="1" x14ac:dyDescent="0.2">
      <c r="A221" s="11"/>
      <c r="B221" s="11"/>
      <c r="C221" s="110" t="s">
        <v>846</v>
      </c>
      <c r="D221" s="110"/>
      <c r="E221" s="110"/>
      <c r="F221" s="110"/>
      <c r="G221" s="110"/>
      <c r="H221" s="22"/>
      <c r="I221" s="22"/>
      <c r="J221" s="22"/>
      <c r="K221" s="36"/>
      <c r="L221" s="36"/>
    </row>
  </sheetData>
  <mergeCells count="179">
    <mergeCell ref="C212:F212"/>
    <mergeCell ref="C213:F213"/>
    <mergeCell ref="C218:G218"/>
    <mergeCell ref="C221:G221"/>
    <mergeCell ref="C206:H206"/>
    <mergeCell ref="C207:H207"/>
    <mergeCell ref="C208:H208"/>
    <mergeCell ref="C209:H209"/>
    <mergeCell ref="C210:H210"/>
    <mergeCell ref="C211:H211"/>
    <mergeCell ref="C200:H200"/>
    <mergeCell ref="C201:H201"/>
    <mergeCell ref="C202:H202"/>
    <mergeCell ref="C203:H203"/>
    <mergeCell ref="C204:H204"/>
    <mergeCell ref="C205:H205"/>
    <mergeCell ref="C194:H194"/>
    <mergeCell ref="C195:H195"/>
    <mergeCell ref="C196:H196"/>
    <mergeCell ref="C197:H197"/>
    <mergeCell ref="C198:H198"/>
    <mergeCell ref="C199:H199"/>
    <mergeCell ref="C188:H188"/>
    <mergeCell ref="C189:H189"/>
    <mergeCell ref="C190:H190"/>
    <mergeCell ref="C191:H191"/>
    <mergeCell ref="C192:H192"/>
    <mergeCell ref="C193:H193"/>
    <mergeCell ref="C181:H181"/>
    <mergeCell ref="C182:H182"/>
    <mergeCell ref="C183:H183"/>
    <mergeCell ref="C185:H185"/>
    <mergeCell ref="C186:H186"/>
    <mergeCell ref="C187:H187"/>
    <mergeCell ref="C175:H175"/>
    <mergeCell ref="C176:H176"/>
    <mergeCell ref="C177:H177"/>
    <mergeCell ref="C178:H178"/>
    <mergeCell ref="C179:H179"/>
    <mergeCell ref="C180:H180"/>
    <mergeCell ref="C169:H169"/>
    <mergeCell ref="C170:H170"/>
    <mergeCell ref="C171:H171"/>
    <mergeCell ref="C172:H172"/>
    <mergeCell ref="C173:H173"/>
    <mergeCell ref="C174:H174"/>
    <mergeCell ref="C163:H163"/>
    <mergeCell ref="C164:H164"/>
    <mergeCell ref="C165:H165"/>
    <mergeCell ref="C166:H166"/>
    <mergeCell ref="C167:H167"/>
    <mergeCell ref="C168:H168"/>
    <mergeCell ref="C156:H156"/>
    <mergeCell ref="C157:H157"/>
    <mergeCell ref="C158:H158"/>
    <mergeCell ref="C159:H159"/>
    <mergeCell ref="C161:H161"/>
    <mergeCell ref="C162:H162"/>
    <mergeCell ref="C149:H149"/>
    <mergeCell ref="C150:H150"/>
    <mergeCell ref="C151:H151"/>
    <mergeCell ref="C152:H152"/>
    <mergeCell ref="C153:H153"/>
    <mergeCell ref="C154:H154"/>
    <mergeCell ref="C143:H143"/>
    <mergeCell ref="C144:H144"/>
    <mergeCell ref="C145:H145"/>
    <mergeCell ref="C146:H146"/>
    <mergeCell ref="C147:H147"/>
    <mergeCell ref="C148:H148"/>
    <mergeCell ref="C137:H137"/>
    <mergeCell ref="C138:H138"/>
    <mergeCell ref="C139:H139"/>
    <mergeCell ref="C140:H140"/>
    <mergeCell ref="C141:H141"/>
    <mergeCell ref="C142:H142"/>
    <mergeCell ref="C130:H130"/>
    <mergeCell ref="C131:H131"/>
    <mergeCell ref="C132:H132"/>
    <mergeCell ref="C133:H133"/>
    <mergeCell ref="C134:H134"/>
    <mergeCell ref="C136:H136"/>
    <mergeCell ref="C124:H124"/>
    <mergeCell ref="C125:H125"/>
    <mergeCell ref="C126:H126"/>
    <mergeCell ref="C127:H127"/>
    <mergeCell ref="C128:H128"/>
    <mergeCell ref="C129:H129"/>
    <mergeCell ref="C118:H118"/>
    <mergeCell ref="C119:H119"/>
    <mergeCell ref="C120:H120"/>
    <mergeCell ref="C121:H121"/>
    <mergeCell ref="C122:H122"/>
    <mergeCell ref="C123:H123"/>
    <mergeCell ref="C109:H109"/>
    <mergeCell ref="C110:F110"/>
    <mergeCell ref="C111:F111"/>
    <mergeCell ref="C114:H114"/>
    <mergeCell ref="C116:H116"/>
    <mergeCell ref="C117:H117"/>
    <mergeCell ref="C103:H103"/>
    <mergeCell ref="C104:H104"/>
    <mergeCell ref="C105:H105"/>
    <mergeCell ref="C106:H106"/>
    <mergeCell ref="C107:H107"/>
    <mergeCell ref="C108:H108"/>
    <mergeCell ref="C97:H97"/>
    <mergeCell ref="C98:H98"/>
    <mergeCell ref="C99:H99"/>
    <mergeCell ref="C100:H100"/>
    <mergeCell ref="C101:H101"/>
    <mergeCell ref="C102:H102"/>
    <mergeCell ref="C91:H91"/>
    <mergeCell ref="C92:H92"/>
    <mergeCell ref="C93:H93"/>
    <mergeCell ref="C94:H94"/>
    <mergeCell ref="C95:H95"/>
    <mergeCell ref="C96:H96"/>
    <mergeCell ref="C85:H85"/>
    <mergeCell ref="C86:H86"/>
    <mergeCell ref="C87:H87"/>
    <mergeCell ref="C88:H88"/>
    <mergeCell ref="C89:H89"/>
    <mergeCell ref="C90:H90"/>
    <mergeCell ref="C73:L73"/>
    <mergeCell ref="C81:H81"/>
    <mergeCell ref="I81:J81"/>
    <mergeCell ref="K81:L81"/>
    <mergeCell ref="C83:H83"/>
    <mergeCell ref="C84:H84"/>
    <mergeCell ref="E54:G57"/>
    <mergeCell ref="H54:L57"/>
    <mergeCell ref="A61:L61"/>
    <mergeCell ref="C63:L63"/>
    <mergeCell ref="C71:H71"/>
    <mergeCell ref="I71:J71"/>
    <mergeCell ref="K71:L71"/>
    <mergeCell ref="C51:D51"/>
    <mergeCell ref="C52:D52"/>
    <mergeCell ref="A54:A58"/>
    <mergeCell ref="B54:B58"/>
    <mergeCell ref="C54:C58"/>
    <mergeCell ref="D54:D58"/>
    <mergeCell ref="A36:L36"/>
    <mergeCell ref="C41:L41"/>
    <mergeCell ref="C42:L42"/>
    <mergeCell ref="C46:D46"/>
    <mergeCell ref="C49:D49"/>
    <mergeCell ref="C50:D50"/>
    <mergeCell ref="A27:L27"/>
    <mergeCell ref="A28:L28"/>
    <mergeCell ref="A30:L30"/>
    <mergeCell ref="A31:L31"/>
    <mergeCell ref="A33:L33"/>
    <mergeCell ref="A35:L35"/>
    <mergeCell ref="A20:E20"/>
    <mergeCell ref="F20:L20"/>
    <mergeCell ref="A22:E22"/>
    <mergeCell ref="F22:L22"/>
    <mergeCell ref="A24:E24"/>
    <mergeCell ref="F24:L24"/>
    <mergeCell ref="A14:E14"/>
    <mergeCell ref="F14:L14"/>
    <mergeCell ref="A16:E16"/>
    <mergeCell ref="F16:L16"/>
    <mergeCell ref="A18:E18"/>
    <mergeCell ref="F18:L18"/>
    <mergeCell ref="B7:E7"/>
    <mergeCell ref="H7:L7"/>
    <mergeCell ref="A10:E10"/>
    <mergeCell ref="F10:L10"/>
    <mergeCell ref="A12:E12"/>
    <mergeCell ref="F12:L12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789"/>
  <sheetViews>
    <sheetView workbookViewId="0">
      <selection activeCell="A785" sqref="A785:AX785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30949</v>
      </c>
      <c r="M1">
        <v>11</v>
      </c>
      <c r="N1">
        <v>11</v>
      </c>
      <c r="O1">
        <v>15</v>
      </c>
      <c r="P1">
        <v>0</v>
      </c>
      <c r="Q1">
        <v>1</v>
      </c>
    </row>
    <row r="12" spans="1:133" x14ac:dyDescent="0.2">
      <c r="A12" s="1">
        <v>1</v>
      </c>
      <c r="B12" s="1">
        <v>783</v>
      </c>
      <c r="C12" s="1">
        <v>0</v>
      </c>
      <c r="D12" s="1">
        <f>ROW(A721)</f>
        <v>721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15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45883</v>
      </c>
      <c r="CT12" s="1">
        <v>535</v>
      </c>
      <c r="CU12" s="1">
        <v>15</v>
      </c>
      <c r="CV12" s="1" t="s">
        <v>706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B721</f>
        <v>783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343342 Михеева Баковка 2 ПК</v>
      </c>
      <c r="H18" s="2"/>
      <c r="I18" s="2"/>
      <c r="J18" s="2"/>
      <c r="K18" s="2"/>
      <c r="L18" s="2"/>
      <c r="M18" s="2"/>
      <c r="N18" s="2"/>
      <c r="O18" s="2">
        <f t="shared" ref="O18:AT18" si="1">O721</f>
        <v>938838.25</v>
      </c>
      <c r="P18" s="2">
        <f t="shared" si="1"/>
        <v>736372.52</v>
      </c>
      <c r="Q18" s="2">
        <f t="shared" si="1"/>
        <v>19593.03</v>
      </c>
      <c r="R18" s="2">
        <f t="shared" si="1"/>
        <v>11049.72</v>
      </c>
      <c r="S18" s="2">
        <f t="shared" si="1"/>
        <v>171822.98</v>
      </c>
      <c r="T18" s="2">
        <f t="shared" si="1"/>
        <v>0</v>
      </c>
      <c r="U18" s="2">
        <f t="shared" si="1"/>
        <v>345.67828859999997</v>
      </c>
      <c r="V18" s="2">
        <f t="shared" si="1"/>
        <v>19.935390399999999</v>
      </c>
      <c r="W18" s="2">
        <f t="shared" si="1"/>
        <v>0</v>
      </c>
      <c r="X18" s="2">
        <f t="shared" si="1"/>
        <v>163804.10999999999</v>
      </c>
      <c r="Y18" s="2">
        <f t="shared" si="1"/>
        <v>88873.24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1191515.6000000001</v>
      </c>
      <c r="AS18" s="2">
        <f t="shared" si="1"/>
        <v>218287.7</v>
      </c>
      <c r="AT18" s="2">
        <f t="shared" si="1"/>
        <v>851861.07</v>
      </c>
      <c r="AU18" s="2">
        <f t="shared" ref="AU18:BZ18" si="2">AU721</f>
        <v>121366.83</v>
      </c>
      <c r="AV18" s="2">
        <f t="shared" si="2"/>
        <v>736372.52</v>
      </c>
      <c r="AW18" s="2">
        <f t="shared" si="2"/>
        <v>736372.52</v>
      </c>
      <c r="AX18" s="2">
        <f t="shared" si="2"/>
        <v>0</v>
      </c>
      <c r="AY18" s="2">
        <f t="shared" si="2"/>
        <v>736372.52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CA721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DG721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EM721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FS721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ROW(A174)</f>
        <v>174</v>
      </c>
      <c r="E20" s="1"/>
      <c r="F20" s="1" t="s">
        <v>13</v>
      </c>
      <c r="G20" s="1" t="s">
        <v>14</v>
      </c>
      <c r="H20" s="1" t="s">
        <v>3</v>
      </c>
      <c r="I20" s="1">
        <v>0</v>
      </c>
      <c r="J20" s="1" t="s">
        <v>3</v>
      </c>
      <c r="K20" s="1">
        <v>-1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B174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02-01-01</v>
      </c>
      <c r="G22" s="2" t="str">
        <f t="shared" si="7"/>
        <v>Строительство 2КЛ-10 кВ в траншее</v>
      </c>
      <c r="H22" s="2"/>
      <c r="I22" s="2"/>
      <c r="J22" s="2"/>
      <c r="K22" s="2"/>
      <c r="L22" s="2"/>
      <c r="M22" s="2"/>
      <c r="N22" s="2"/>
      <c r="O22" s="2">
        <f t="shared" ref="O22:AT22" si="8">O174</f>
        <v>759643.9</v>
      </c>
      <c r="P22" s="2">
        <f t="shared" si="8"/>
        <v>625334.22</v>
      </c>
      <c r="Q22" s="2">
        <f t="shared" si="8"/>
        <v>19313.39</v>
      </c>
      <c r="R22" s="2">
        <f t="shared" si="8"/>
        <v>10916.92</v>
      </c>
      <c r="S22" s="2">
        <f t="shared" si="8"/>
        <v>104079.37</v>
      </c>
      <c r="T22" s="2">
        <f t="shared" si="8"/>
        <v>0</v>
      </c>
      <c r="U22" s="2">
        <f t="shared" si="8"/>
        <v>233.49910879999999</v>
      </c>
      <c r="V22" s="2">
        <f t="shared" si="8"/>
        <v>19.7212368</v>
      </c>
      <c r="W22" s="2">
        <f t="shared" si="8"/>
        <v>0</v>
      </c>
      <c r="X22" s="2">
        <f t="shared" si="8"/>
        <v>111486.75</v>
      </c>
      <c r="Y22" s="2">
        <f t="shared" si="8"/>
        <v>63057.37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934188.02</v>
      </c>
      <c r="AS22" s="2">
        <f t="shared" si="8"/>
        <v>193766.38</v>
      </c>
      <c r="AT22" s="2">
        <f t="shared" si="8"/>
        <v>740421.64</v>
      </c>
      <c r="AU22" s="2">
        <f t="shared" ref="AU22:BZ22" si="9">AU174</f>
        <v>0</v>
      </c>
      <c r="AV22" s="2">
        <f t="shared" si="9"/>
        <v>625334.22</v>
      </c>
      <c r="AW22" s="2">
        <f t="shared" si="9"/>
        <v>625334.22</v>
      </c>
      <c r="AX22" s="2">
        <f t="shared" si="9"/>
        <v>0</v>
      </c>
      <c r="AY22" s="2">
        <f t="shared" si="9"/>
        <v>625334.22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CA174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DG174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EM174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FS174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ROW(A58)</f>
        <v>58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B58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Строительство КЛ-10 кВ в траншее (L-160 м)</v>
      </c>
      <c r="H26" s="2"/>
      <c r="I26" s="2"/>
      <c r="J26" s="2"/>
      <c r="K26" s="2"/>
      <c r="L26" s="2"/>
      <c r="M26" s="2"/>
      <c r="N26" s="2"/>
      <c r="O26" s="2">
        <f t="shared" ref="O26:AT26" si="15">O58</f>
        <v>104819.44</v>
      </c>
      <c r="P26" s="2">
        <f t="shared" si="15"/>
        <v>18842.439999999999</v>
      </c>
      <c r="Q26" s="2">
        <f t="shared" si="15"/>
        <v>16054.18</v>
      </c>
      <c r="R26" s="2">
        <f t="shared" si="15"/>
        <v>9628.7900000000009</v>
      </c>
      <c r="S26" s="2">
        <f t="shared" si="15"/>
        <v>60294.03</v>
      </c>
      <c r="T26" s="2">
        <f t="shared" si="15"/>
        <v>0</v>
      </c>
      <c r="U26" s="2">
        <f t="shared" si="15"/>
        <v>130.0741088</v>
      </c>
      <c r="V26" s="2">
        <f t="shared" si="15"/>
        <v>17.1602368</v>
      </c>
      <c r="W26" s="2">
        <f t="shared" si="15"/>
        <v>0</v>
      </c>
      <c r="X26" s="2">
        <f t="shared" si="15"/>
        <v>66576.36</v>
      </c>
      <c r="Y26" s="2">
        <f t="shared" si="15"/>
        <v>33959.75</v>
      </c>
      <c r="Z26" s="2">
        <f t="shared" si="15"/>
        <v>0</v>
      </c>
      <c r="AA26" s="2">
        <f t="shared" si="15"/>
        <v>0</v>
      </c>
      <c r="AB26" s="2">
        <f t="shared" si="15"/>
        <v>104819.44</v>
      </c>
      <c r="AC26" s="2">
        <f t="shared" si="15"/>
        <v>18842.439999999999</v>
      </c>
      <c r="AD26" s="2">
        <f t="shared" si="15"/>
        <v>16054.18</v>
      </c>
      <c r="AE26" s="2">
        <f t="shared" si="15"/>
        <v>9628.7900000000009</v>
      </c>
      <c r="AF26" s="2">
        <f t="shared" si="15"/>
        <v>60294.03</v>
      </c>
      <c r="AG26" s="2">
        <f t="shared" si="15"/>
        <v>0</v>
      </c>
      <c r="AH26" s="2">
        <f t="shared" si="15"/>
        <v>130.0741088</v>
      </c>
      <c r="AI26" s="2">
        <f t="shared" si="15"/>
        <v>17.1602368</v>
      </c>
      <c r="AJ26" s="2">
        <f t="shared" si="15"/>
        <v>0</v>
      </c>
      <c r="AK26" s="2">
        <f t="shared" si="15"/>
        <v>66576.36</v>
      </c>
      <c r="AL26" s="2">
        <f t="shared" si="15"/>
        <v>33959.75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205355.55</v>
      </c>
      <c r="AS26" s="2">
        <f t="shared" si="15"/>
        <v>55249.98</v>
      </c>
      <c r="AT26" s="2">
        <f t="shared" si="15"/>
        <v>150105.57</v>
      </c>
      <c r="AU26" s="2">
        <f t="shared" ref="AU26:BZ26" si="16">AU58</f>
        <v>0</v>
      </c>
      <c r="AV26" s="2">
        <f t="shared" si="16"/>
        <v>18842.439999999999</v>
      </c>
      <c r="AW26" s="2">
        <f t="shared" si="16"/>
        <v>18842.439999999999</v>
      </c>
      <c r="AX26" s="2">
        <f t="shared" si="16"/>
        <v>0</v>
      </c>
      <c r="AY26" s="2">
        <f t="shared" si="16"/>
        <v>18842.439999999999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CA58</f>
        <v>205355.55</v>
      </c>
      <c r="CB26" s="2">
        <f t="shared" si="17"/>
        <v>55249.98</v>
      </c>
      <c r="CC26" s="2">
        <f t="shared" si="17"/>
        <v>150105.57</v>
      </c>
      <c r="CD26" s="2">
        <f t="shared" si="17"/>
        <v>0</v>
      </c>
      <c r="CE26" s="2">
        <f t="shared" si="17"/>
        <v>18842.439999999999</v>
      </c>
      <c r="CF26" s="2">
        <f t="shared" si="17"/>
        <v>18842.439999999999</v>
      </c>
      <c r="CG26" s="2">
        <f t="shared" si="17"/>
        <v>0</v>
      </c>
      <c r="CH26" s="2">
        <f t="shared" si="17"/>
        <v>18842.439999999999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DG58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EM58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FS58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ROW(SmtRes!A5)</f>
        <v>5</v>
      </c>
      <c r="D28">
        <f>ROW(EtalonRes!A5)</f>
        <v>5</v>
      </c>
      <c r="E28" t="s">
        <v>17</v>
      </c>
      <c r="F28" t="s">
        <v>18</v>
      </c>
      <c r="G28" t="s">
        <v>19</v>
      </c>
      <c r="H28" t="s">
        <v>20</v>
      </c>
      <c r="I28">
        <f>ROUND((0.4*0.9*160)*0.7/1000,7)</f>
        <v>4.0320000000000002E-2</v>
      </c>
      <c r="J28">
        <v>0</v>
      </c>
      <c r="K28">
        <f>ROUND((0.4*0.9*160)*0.7/1000,7)</f>
        <v>4.0320000000000002E-2</v>
      </c>
      <c r="O28">
        <f t="shared" ref="O28:O34" si="21">ROUND(CP28,2)</f>
        <v>2785.59</v>
      </c>
      <c r="P28">
        <f>SUMIF(SmtRes!AQ1:'SmtRes'!AQ5,"=1",SmtRes!DF1:'SmtRes'!DF5)</f>
        <v>12.38</v>
      </c>
      <c r="Q28">
        <f>SUMIF(SmtRes!AQ1:'SmtRes'!AQ5,"=1",SmtRes!DG1:'SmtRes'!DG5)</f>
        <v>1699.28</v>
      </c>
      <c r="R28">
        <f>SUMIF(SmtRes!AQ1:'SmtRes'!AQ5,"=1",SmtRes!DH1:'SmtRes'!DH5)</f>
        <v>903.36</v>
      </c>
      <c r="S28">
        <f>SUMIF(SmtRes!AQ1:'SmtRes'!AQ5,"=1",SmtRes!DI1:'SmtRes'!DI5)</f>
        <v>170.57</v>
      </c>
      <c r="T28">
        <f t="shared" ref="T28:T56" si="22">ROUND(CU28*I28,2)</f>
        <v>0</v>
      </c>
      <c r="U28">
        <f>SUMIF(SmtRes!AQ1:'SmtRes'!AQ5,"=1",SmtRes!CV1:'SmtRes'!CV5)</f>
        <v>0.41690880000000002</v>
      </c>
      <c r="V28">
        <f>SUMIF(SmtRes!AQ1:'SmtRes'!AQ5,"=1",SmtRes!CW1:'SmtRes'!CW5)</f>
        <v>1.3370112000000001</v>
      </c>
      <c r="W28">
        <f t="shared" ref="W28:W56" si="23">ROUND(CX28*I28,2)</f>
        <v>0</v>
      </c>
      <c r="X28">
        <f t="shared" ref="X28:X56" si="24">ROUND(CY28,2)</f>
        <v>988.02</v>
      </c>
      <c r="Y28">
        <f t="shared" ref="Y28:Y56" si="25">ROUND(CZ28,2)</f>
        <v>494.01</v>
      </c>
      <c r="AA28">
        <v>43619882</v>
      </c>
      <c r="AB28">
        <f t="shared" ref="AB28:AB56" si="26">ROUND((AC28+AD28+AF28),6)</f>
        <v>38275.3819</v>
      </c>
      <c r="AC28">
        <f>ROUND((SUM(SmtRes!BQ1:'SmtRes'!BQ5)),6)</f>
        <v>306.95159999999998</v>
      </c>
      <c r="AD28">
        <f>ROUND((((SUM(SmtRes!BR1:'SmtRes'!BR5))-(SUM(SmtRes!BS1:'SmtRes'!BS5)))+AE28),6)</f>
        <v>33737.922700000003</v>
      </c>
      <c r="AE28">
        <f>ROUND((SUM(SmtRes!BS1:'SmtRes'!BS5)),6)</f>
        <v>22404.554</v>
      </c>
      <c r="AF28">
        <f>ROUND((SUM(SmtRes!BT1:'SmtRes'!BT5)),6)</f>
        <v>4230.5075999999999</v>
      </c>
      <c r="AG28">
        <f t="shared" ref="AG28:AG56" si="27">ROUND((AP28),6)</f>
        <v>0</v>
      </c>
      <c r="AH28">
        <f>(SUM(SmtRes!BU1:'SmtRes'!BU5))</f>
        <v>10.34</v>
      </c>
      <c r="AI28">
        <f>(SUM(SmtRes!BV1:'SmtRes'!BV5))</f>
        <v>33.160000000000004</v>
      </c>
      <c r="AJ28">
        <f t="shared" ref="AJ28:AJ56" si="28">(AS28)</f>
        <v>0</v>
      </c>
      <c r="AK28">
        <v>60679.935899999997</v>
      </c>
      <c r="AL28">
        <v>306.95159999999998</v>
      </c>
      <c r="AM28">
        <v>33737.922699999996</v>
      </c>
      <c r="AN28">
        <v>22404.554</v>
      </c>
      <c r="AO28">
        <v>4230.5075999999999</v>
      </c>
      <c r="AP28">
        <v>0</v>
      </c>
      <c r="AQ28">
        <v>10.34</v>
      </c>
      <c r="AR28">
        <v>33.160000000000004</v>
      </c>
      <c r="AS28">
        <v>0</v>
      </c>
      <c r="AT28">
        <v>92</v>
      </c>
      <c r="AU28">
        <v>46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21</v>
      </c>
      <c r="BM28">
        <v>1001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92</v>
      </c>
      <c r="CA28">
        <v>46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34" si="29">(P28+Q28+S28+R28)</f>
        <v>2785.59</v>
      </c>
      <c r="CQ28">
        <f>SUMIF(SmtRes!AQ1:'SmtRes'!AQ5,"=1",SmtRes!AA1:'SmtRes'!AA5)</f>
        <v>2557.9299999999998</v>
      </c>
      <c r="CR28">
        <f>SUMIF(SmtRes!AQ1:'SmtRes'!AQ5,"=1",SmtRes!AB1:'SmtRes'!AB5)</f>
        <v>2476.8900000000003</v>
      </c>
      <c r="CS28">
        <f>SUMIF(SmtRes!AQ1:'SmtRes'!AQ5,"=1",SmtRes!AC1:'SmtRes'!AC5)</f>
        <v>1351.3</v>
      </c>
      <c r="CT28">
        <f>SUMIF(SmtRes!AQ1:'SmtRes'!AQ5,"=1",SmtRes!AD1:'SmtRes'!AD5)</f>
        <v>409.14</v>
      </c>
      <c r="CU28">
        <f t="shared" ref="CU28:CU34" si="30">AG28</f>
        <v>0</v>
      </c>
      <c r="CV28">
        <f>SUMIF(SmtRes!AQ1:'SmtRes'!AQ5,"=1",SmtRes!BU1:'SmtRes'!BU5)</f>
        <v>10.34</v>
      </c>
      <c r="CW28">
        <f>SUMIF(SmtRes!AQ1:'SmtRes'!AQ5,"=1",SmtRes!BV1:'SmtRes'!BV5)</f>
        <v>33.160000000000004</v>
      </c>
      <c r="CX28">
        <f t="shared" ref="CX28:CX34" si="31">AJ28</f>
        <v>0</v>
      </c>
      <c r="CY28">
        <f t="shared" ref="CY28:CY34" si="32">(((S28+R28)*AT28)/100)</f>
        <v>988.01560000000018</v>
      </c>
      <c r="CZ28">
        <f t="shared" ref="CZ28:CZ34" si="33">(((S28+R28)*AU28)/100)</f>
        <v>494.00780000000009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1007</v>
      </c>
      <c r="DV28" t="s">
        <v>20</v>
      </c>
      <c r="DW28" t="s">
        <v>20</v>
      </c>
      <c r="DX28">
        <v>1000</v>
      </c>
      <c r="DZ28" t="s">
        <v>3</v>
      </c>
      <c r="EA28" t="s">
        <v>3</v>
      </c>
      <c r="EB28" t="s">
        <v>3</v>
      </c>
      <c r="EC28" t="s">
        <v>3</v>
      </c>
      <c r="EE28">
        <v>41196927</v>
      </c>
      <c r="EF28">
        <v>2</v>
      </c>
      <c r="EG28" t="s">
        <v>22</v>
      </c>
      <c r="EH28">
        <v>1</v>
      </c>
      <c r="EI28" t="s">
        <v>23</v>
      </c>
      <c r="EJ28">
        <v>1</v>
      </c>
      <c r="EK28">
        <v>1001</v>
      </c>
      <c r="EL28" t="s">
        <v>24</v>
      </c>
      <c r="EM28" t="s">
        <v>25</v>
      </c>
      <c r="EO28" t="s">
        <v>3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10.34</v>
      </c>
      <c r="EX28">
        <v>33.159999999999997</v>
      </c>
      <c r="EY28">
        <v>0</v>
      </c>
      <c r="FQ28">
        <v>0</v>
      </c>
      <c r="FR28">
        <v>0</v>
      </c>
      <c r="FS28">
        <v>0</v>
      </c>
      <c r="FX28">
        <v>92</v>
      </c>
      <c r="FY28">
        <v>46</v>
      </c>
      <c r="GA28" t="s">
        <v>3</v>
      </c>
      <c r="GD28">
        <v>1</v>
      </c>
      <c r="GF28">
        <v>-1365058658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56" si="34">ROUND(IF(AND(BH28=3,BI28=3,FS28&lt;&gt;0),P28,0),2)</f>
        <v>0</v>
      </c>
      <c r="GM28">
        <f t="shared" ref="GM28:GM56" si="35">ROUND(O28+X28+Y28,2)+GX28</f>
        <v>4267.62</v>
      </c>
      <c r="GN28">
        <f t="shared" ref="GN28:GN56" si="36">IF(OR(BI28=0,BI28=1),GM28-GX28,0)</f>
        <v>4267.62</v>
      </c>
      <c r="GO28">
        <f t="shared" ref="GO28:GO56" si="37">IF(BI28=2,GM28-GX28,0)</f>
        <v>0</v>
      </c>
      <c r="GP28">
        <f t="shared" ref="GP28:GP56" si="38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56" si="39">ROUND((GT28),6)</f>
        <v>0</v>
      </c>
      <c r="GW28">
        <v>1</v>
      </c>
      <c r="GX28">
        <f t="shared" ref="GX28:GX56" si="40">ROUND(HC28*I28,2)</f>
        <v>0</v>
      </c>
      <c r="HA28">
        <v>0</v>
      </c>
      <c r="HB28">
        <v>0</v>
      </c>
      <c r="HC28">
        <f t="shared" ref="HC28:HC34" si="41">GV28*GW28</f>
        <v>0</v>
      </c>
      <c r="HE28" t="s">
        <v>3</v>
      </c>
      <c r="HF28" t="s">
        <v>3</v>
      </c>
      <c r="HM28" t="s">
        <v>3</v>
      </c>
      <c r="HN28" t="s">
        <v>26</v>
      </c>
      <c r="HO28" t="s">
        <v>27</v>
      </c>
      <c r="HP28" t="s">
        <v>24</v>
      </c>
      <c r="HQ28" t="s">
        <v>24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ROW(SmtRes!A9)</f>
        <v>9</v>
      </c>
      <c r="D29">
        <f>ROW(EtalonRes!A9)</f>
        <v>9</v>
      </c>
      <c r="E29" t="s">
        <v>3</v>
      </c>
      <c r="F29" t="s">
        <v>28</v>
      </c>
      <c r="G29" t="s">
        <v>29</v>
      </c>
      <c r="H29" t="s">
        <v>20</v>
      </c>
      <c r="I29">
        <f>ROUND(((382*0.4*0.9*0.7)-(382*0.4*0.3))/1000,7)</f>
        <v>5.0423999999999997E-2</v>
      </c>
      <c r="J29">
        <v>0</v>
      </c>
      <c r="K29">
        <f>ROUND(((382*0.4*0.9*0.7)-(382*0.4*0.3))/1000,7)</f>
        <v>5.0423999999999997E-2</v>
      </c>
      <c r="O29">
        <f t="shared" si="21"/>
        <v>14939.25</v>
      </c>
      <c r="P29">
        <f>SUMIF(SmtRes!AQ6:'SmtRes'!AQ9,"=1",SmtRes!DF6:'SmtRes'!DF9)</f>
        <v>0</v>
      </c>
      <c r="Q29">
        <f>SUMIF(SmtRes!AQ6:'SmtRes'!AQ9,"=1",SmtRes!DG6:'SmtRes'!DG9)</f>
        <v>10120.220000000001</v>
      </c>
      <c r="R29">
        <f>SUMIF(SmtRes!AQ6:'SmtRes'!AQ9,"=1",SmtRes!DH6:'SmtRes'!DH9)</f>
        <v>4553.72</v>
      </c>
      <c r="S29">
        <f>SUMIF(SmtRes!AQ6:'SmtRes'!AQ9,"=1",SmtRes!DI6:'SmtRes'!DI9)</f>
        <v>265.31</v>
      </c>
      <c r="T29">
        <f t="shared" si="22"/>
        <v>0</v>
      </c>
      <c r="U29">
        <f>SUMIF(SmtRes!AQ6:'SmtRes'!AQ9,"=1",SmtRes!CV6:'SmtRes'!CV9)</f>
        <v>0.64845260000000005</v>
      </c>
      <c r="V29">
        <f>SUMIF(SmtRes!AQ6:'SmtRes'!AQ9,"=1",SmtRes!CW6:'SmtRes'!CW9)</f>
        <v>7.1677716</v>
      </c>
      <c r="W29">
        <f t="shared" si="23"/>
        <v>0</v>
      </c>
      <c r="X29">
        <f t="shared" si="24"/>
        <v>4529.8900000000003</v>
      </c>
      <c r="Y29">
        <f t="shared" si="25"/>
        <v>2120.37</v>
      </c>
      <c r="AA29">
        <v>-1</v>
      </c>
      <c r="AB29">
        <f t="shared" si="26"/>
        <v>198909.24739999999</v>
      </c>
      <c r="AC29">
        <f>ROUND((0),6)</f>
        <v>0</v>
      </c>
      <c r="AD29">
        <f>ROUND((((SUM(SmtRes!BR6:'SmtRes'!BR9))-(SUM(SmtRes!BS6:'SmtRes'!BS9)))+AE29),6)</f>
        <v>193647.70699999999</v>
      </c>
      <c r="AE29">
        <f>ROUND((SUM(SmtRes!BS6:'SmtRes'!BS9)),6)</f>
        <v>90308.671499999997</v>
      </c>
      <c r="AF29">
        <f>ROUND((SUM(SmtRes!BT6:'SmtRes'!BT9)),6)</f>
        <v>5261.5403999999999</v>
      </c>
      <c r="AG29">
        <f t="shared" si="27"/>
        <v>0</v>
      </c>
      <c r="AH29">
        <f>(SUM(SmtRes!BU6:'SmtRes'!BU9))</f>
        <v>12.86</v>
      </c>
      <c r="AI29">
        <f>(SUM(SmtRes!BV6:'SmtRes'!BV9))</f>
        <v>142.15</v>
      </c>
      <c r="AJ29">
        <f t="shared" si="28"/>
        <v>0</v>
      </c>
      <c r="AK29">
        <v>289217.91889999999</v>
      </c>
      <c r="AL29">
        <v>0</v>
      </c>
      <c r="AM29">
        <v>193647.70699999999</v>
      </c>
      <c r="AN29">
        <v>90308.671499999997</v>
      </c>
      <c r="AO29">
        <v>5261.5403999999999</v>
      </c>
      <c r="AP29">
        <v>0</v>
      </c>
      <c r="AQ29">
        <v>12.86</v>
      </c>
      <c r="AR29">
        <v>142.15</v>
      </c>
      <c r="AS29">
        <v>0</v>
      </c>
      <c r="AT29">
        <v>94</v>
      </c>
      <c r="AU29">
        <v>44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30</v>
      </c>
      <c r="BM29">
        <v>1008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94</v>
      </c>
      <c r="CA29">
        <v>44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29"/>
        <v>14939.25</v>
      </c>
      <c r="CQ29">
        <f>SUMIF(SmtRes!AQ6:'SmtRes'!AQ9,"=1",SmtRes!AA6:'SmtRes'!AA9)</f>
        <v>0</v>
      </c>
      <c r="CR29">
        <f>SUMIF(SmtRes!AQ6:'SmtRes'!AQ9,"=1",SmtRes!AB6:'SmtRes'!AB9)</f>
        <v>2678.65</v>
      </c>
      <c r="CS29">
        <f>SUMIF(SmtRes!AQ6:'SmtRes'!AQ9,"=1",SmtRes!AC6:'SmtRes'!AC9)</f>
        <v>1253.6999999999998</v>
      </c>
      <c r="CT29">
        <f>SUMIF(SmtRes!AQ6:'SmtRes'!AQ9,"=1",SmtRes!AD6:'SmtRes'!AD9)</f>
        <v>409.14</v>
      </c>
      <c r="CU29">
        <f t="shared" si="30"/>
        <v>0</v>
      </c>
      <c r="CV29">
        <f>SUMIF(SmtRes!AQ6:'SmtRes'!AQ9,"=1",SmtRes!BU6:'SmtRes'!BU9)</f>
        <v>12.86</v>
      </c>
      <c r="CW29">
        <f>SUMIF(SmtRes!AQ6:'SmtRes'!AQ9,"=1",SmtRes!BV6:'SmtRes'!BV9)</f>
        <v>142.15</v>
      </c>
      <c r="CX29">
        <f t="shared" si="31"/>
        <v>0</v>
      </c>
      <c r="CY29">
        <f t="shared" si="32"/>
        <v>4529.8882000000003</v>
      </c>
      <c r="CZ29">
        <f t="shared" si="33"/>
        <v>2120.3732000000005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20</v>
      </c>
      <c r="DW29" t="s">
        <v>20</v>
      </c>
      <c r="DX29">
        <v>1000</v>
      </c>
      <c r="DZ29" t="s">
        <v>3</v>
      </c>
      <c r="EA29" t="s">
        <v>3</v>
      </c>
      <c r="EB29" t="s">
        <v>3</v>
      </c>
      <c r="EC29" t="s">
        <v>3</v>
      </c>
      <c r="EE29">
        <v>41196933</v>
      </c>
      <c r="EF29">
        <v>2</v>
      </c>
      <c r="EG29" t="s">
        <v>22</v>
      </c>
      <c r="EH29">
        <v>1</v>
      </c>
      <c r="EI29" t="s">
        <v>23</v>
      </c>
      <c r="EJ29">
        <v>1</v>
      </c>
      <c r="EK29">
        <v>1008</v>
      </c>
      <c r="EL29" t="s">
        <v>31</v>
      </c>
      <c r="EM29" t="s">
        <v>25</v>
      </c>
      <c r="EO29" t="s">
        <v>3</v>
      </c>
      <c r="EQ29">
        <v>1024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12.86</v>
      </c>
      <c r="EX29">
        <v>142.15</v>
      </c>
      <c r="EY29">
        <v>0</v>
      </c>
      <c r="FQ29">
        <v>0</v>
      </c>
      <c r="FR29">
        <v>0</v>
      </c>
      <c r="FS29">
        <v>0</v>
      </c>
      <c r="FX29">
        <v>94</v>
      </c>
      <c r="FY29">
        <v>44</v>
      </c>
      <c r="GA29" t="s">
        <v>3</v>
      </c>
      <c r="GD29">
        <v>1</v>
      </c>
      <c r="GF29">
        <v>-538931863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4"/>
        <v>0</v>
      </c>
      <c r="GM29">
        <f t="shared" si="35"/>
        <v>21589.51</v>
      </c>
      <c r="GN29">
        <f t="shared" si="36"/>
        <v>21589.51</v>
      </c>
      <c r="GO29">
        <f t="shared" si="37"/>
        <v>0</v>
      </c>
      <c r="GP29">
        <f t="shared" si="38"/>
        <v>0</v>
      </c>
      <c r="GR29">
        <v>0</v>
      </c>
      <c r="GS29">
        <v>3</v>
      </c>
      <c r="GT29">
        <v>0</v>
      </c>
      <c r="GU29" t="s">
        <v>3</v>
      </c>
      <c r="GV29">
        <f t="shared" si="39"/>
        <v>0</v>
      </c>
      <c r="GW29">
        <v>1</v>
      </c>
      <c r="GX29">
        <f t="shared" si="40"/>
        <v>0</v>
      </c>
      <c r="HA29">
        <v>0</v>
      </c>
      <c r="HB29">
        <v>0</v>
      </c>
      <c r="HC29">
        <f t="shared" si="41"/>
        <v>0</v>
      </c>
      <c r="HE29" t="s">
        <v>3</v>
      </c>
      <c r="HF29" t="s">
        <v>3</v>
      </c>
      <c r="HM29" t="s">
        <v>3</v>
      </c>
      <c r="HN29" t="s">
        <v>32</v>
      </c>
      <c r="HO29" t="s">
        <v>33</v>
      </c>
      <c r="HP29" t="s">
        <v>31</v>
      </c>
      <c r="HQ29" t="s">
        <v>31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ROW(SmtRes!A14)</f>
        <v>14</v>
      </c>
      <c r="D30">
        <f>ROW(EtalonRes!A14)</f>
        <v>14</v>
      </c>
      <c r="E30" t="s">
        <v>3</v>
      </c>
      <c r="F30" t="s">
        <v>18</v>
      </c>
      <c r="G30" t="s">
        <v>19</v>
      </c>
      <c r="H30" t="s">
        <v>20</v>
      </c>
      <c r="I30">
        <f>ROUND((0.5*0.9*175)*0.7/1000,7)</f>
        <v>5.5125E-2</v>
      </c>
      <c r="J30">
        <v>0</v>
      </c>
      <c r="K30">
        <f>ROUND((0.5*0.9*175)*0.7/1000,7)</f>
        <v>5.5125E-2</v>
      </c>
      <c r="O30">
        <f t="shared" si="21"/>
        <v>3808.41</v>
      </c>
      <c r="P30">
        <f>SUMIF(SmtRes!AQ10:'SmtRes'!AQ14,"=1",SmtRes!DF10:'SmtRes'!DF14)</f>
        <v>16.920000000000002</v>
      </c>
      <c r="Q30">
        <f>SUMIF(SmtRes!AQ10:'SmtRes'!AQ14,"=1",SmtRes!DG10:'SmtRes'!DG14)</f>
        <v>2323.23</v>
      </c>
      <c r="R30">
        <f>SUMIF(SmtRes!AQ10:'SmtRes'!AQ14,"=1",SmtRes!DH10:'SmtRes'!DH14)</f>
        <v>1235.05</v>
      </c>
      <c r="S30">
        <f>SUMIF(SmtRes!AQ10:'SmtRes'!AQ14,"=1",SmtRes!DI10:'SmtRes'!DI14)</f>
        <v>233.21</v>
      </c>
      <c r="T30">
        <f t="shared" si="22"/>
        <v>0</v>
      </c>
      <c r="U30">
        <f>SUMIF(SmtRes!AQ10:'SmtRes'!AQ14,"=1",SmtRes!CV10:'SmtRes'!CV14)</f>
        <v>0.56999250000000001</v>
      </c>
      <c r="V30">
        <f>SUMIF(SmtRes!AQ10:'SmtRes'!AQ14,"=1",SmtRes!CW10:'SmtRes'!CW14)</f>
        <v>1.8279451</v>
      </c>
      <c r="W30">
        <f t="shared" si="23"/>
        <v>0</v>
      </c>
      <c r="X30">
        <f t="shared" si="24"/>
        <v>1350.8</v>
      </c>
      <c r="Y30">
        <f t="shared" si="25"/>
        <v>675.4</v>
      </c>
      <c r="AA30">
        <v>-1</v>
      </c>
      <c r="AB30">
        <f t="shared" si="26"/>
        <v>38275.3819</v>
      </c>
      <c r="AC30">
        <f>ROUND((SUM(SmtRes!BQ10:'SmtRes'!BQ14)),6)</f>
        <v>306.95159999999998</v>
      </c>
      <c r="AD30">
        <f>ROUND((((SUM(SmtRes!BR10:'SmtRes'!BR14))-(SUM(SmtRes!BS10:'SmtRes'!BS14)))+AE30),6)</f>
        <v>33737.922700000003</v>
      </c>
      <c r="AE30">
        <f>ROUND((SUM(SmtRes!BS10:'SmtRes'!BS14)),6)</f>
        <v>22404.554</v>
      </c>
      <c r="AF30">
        <f>ROUND((SUM(SmtRes!BT10:'SmtRes'!BT14)),6)</f>
        <v>4230.5075999999999</v>
      </c>
      <c r="AG30">
        <f t="shared" si="27"/>
        <v>0</v>
      </c>
      <c r="AH30">
        <f>(SUM(SmtRes!BU10:'SmtRes'!BU14))</f>
        <v>10.34</v>
      </c>
      <c r="AI30">
        <f>(SUM(SmtRes!BV10:'SmtRes'!BV14))</f>
        <v>33.160000000000004</v>
      </c>
      <c r="AJ30">
        <f t="shared" si="28"/>
        <v>0</v>
      </c>
      <c r="AK30">
        <v>60679.935899999997</v>
      </c>
      <c r="AL30">
        <v>306.95159999999998</v>
      </c>
      <c r="AM30">
        <v>33737.922699999996</v>
      </c>
      <c r="AN30">
        <v>22404.554</v>
      </c>
      <c r="AO30">
        <v>4230.5075999999999</v>
      </c>
      <c r="AP30">
        <v>0</v>
      </c>
      <c r="AQ30">
        <v>10.34</v>
      </c>
      <c r="AR30">
        <v>33.160000000000004</v>
      </c>
      <c r="AS30">
        <v>0</v>
      </c>
      <c r="AT30">
        <v>92</v>
      </c>
      <c r="AU30">
        <v>46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21</v>
      </c>
      <c r="BM30">
        <v>1001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92</v>
      </c>
      <c r="CA30">
        <v>46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29"/>
        <v>3808.41</v>
      </c>
      <c r="CQ30">
        <f>SUMIF(SmtRes!AQ10:'SmtRes'!AQ14,"=1",SmtRes!AA10:'SmtRes'!AA14)</f>
        <v>2557.9299999999998</v>
      </c>
      <c r="CR30">
        <f>SUMIF(SmtRes!AQ10:'SmtRes'!AQ14,"=1",SmtRes!AB10:'SmtRes'!AB14)</f>
        <v>2476.8900000000003</v>
      </c>
      <c r="CS30">
        <f>SUMIF(SmtRes!AQ10:'SmtRes'!AQ14,"=1",SmtRes!AC10:'SmtRes'!AC14)</f>
        <v>1351.3</v>
      </c>
      <c r="CT30">
        <f>SUMIF(SmtRes!AQ10:'SmtRes'!AQ14,"=1",SmtRes!AD10:'SmtRes'!AD14)</f>
        <v>409.14</v>
      </c>
      <c r="CU30">
        <f t="shared" si="30"/>
        <v>0</v>
      </c>
      <c r="CV30">
        <f>SUMIF(SmtRes!AQ10:'SmtRes'!AQ14,"=1",SmtRes!BU10:'SmtRes'!BU14)</f>
        <v>10.34</v>
      </c>
      <c r="CW30">
        <f>SUMIF(SmtRes!AQ10:'SmtRes'!AQ14,"=1",SmtRes!BV10:'SmtRes'!BV14)</f>
        <v>33.160000000000004</v>
      </c>
      <c r="CX30">
        <f t="shared" si="31"/>
        <v>0</v>
      </c>
      <c r="CY30">
        <f t="shared" si="32"/>
        <v>1350.7992000000002</v>
      </c>
      <c r="CZ30">
        <f t="shared" si="33"/>
        <v>675.39960000000008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20</v>
      </c>
      <c r="DW30" t="s">
        <v>20</v>
      </c>
      <c r="DX30">
        <v>1000</v>
      </c>
      <c r="DZ30" t="s">
        <v>3</v>
      </c>
      <c r="EA30" t="s">
        <v>3</v>
      </c>
      <c r="EB30" t="s">
        <v>3</v>
      </c>
      <c r="EC30" t="s">
        <v>3</v>
      </c>
      <c r="EE30">
        <v>41196927</v>
      </c>
      <c r="EF30">
        <v>2</v>
      </c>
      <c r="EG30" t="s">
        <v>22</v>
      </c>
      <c r="EH30">
        <v>1</v>
      </c>
      <c r="EI30" t="s">
        <v>23</v>
      </c>
      <c r="EJ30">
        <v>1</v>
      </c>
      <c r="EK30">
        <v>1001</v>
      </c>
      <c r="EL30" t="s">
        <v>24</v>
      </c>
      <c r="EM30" t="s">
        <v>25</v>
      </c>
      <c r="EO30" t="s">
        <v>3</v>
      </c>
      <c r="EQ30">
        <v>1024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10.34</v>
      </c>
      <c r="EX30">
        <v>33.159999999999997</v>
      </c>
      <c r="EY30">
        <v>0</v>
      </c>
      <c r="FQ30">
        <v>0</v>
      </c>
      <c r="FR30">
        <v>0</v>
      </c>
      <c r="FS30">
        <v>0</v>
      </c>
      <c r="FX30">
        <v>92</v>
      </c>
      <c r="FY30">
        <v>46</v>
      </c>
      <c r="GA30" t="s">
        <v>3</v>
      </c>
      <c r="GD30">
        <v>1</v>
      </c>
      <c r="GF30">
        <v>-1365058658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4"/>
        <v>0</v>
      </c>
      <c r="GM30">
        <f t="shared" si="35"/>
        <v>5834.61</v>
      </c>
      <c r="GN30">
        <f t="shared" si="36"/>
        <v>5834.61</v>
      </c>
      <c r="GO30">
        <f t="shared" si="37"/>
        <v>0</v>
      </c>
      <c r="GP30">
        <f t="shared" si="38"/>
        <v>0</v>
      </c>
      <c r="GR30">
        <v>0</v>
      </c>
      <c r="GS30">
        <v>3</v>
      </c>
      <c r="GT30">
        <v>0</v>
      </c>
      <c r="GU30" t="s">
        <v>3</v>
      </c>
      <c r="GV30">
        <f t="shared" si="39"/>
        <v>0</v>
      </c>
      <c r="GW30">
        <v>1</v>
      </c>
      <c r="GX30">
        <f t="shared" si="40"/>
        <v>0</v>
      </c>
      <c r="HA30">
        <v>0</v>
      </c>
      <c r="HB30">
        <v>0</v>
      </c>
      <c r="HC30">
        <f t="shared" si="41"/>
        <v>0</v>
      </c>
      <c r="HE30" t="s">
        <v>3</v>
      </c>
      <c r="HF30" t="s">
        <v>3</v>
      </c>
      <c r="HM30" t="s">
        <v>3</v>
      </c>
      <c r="HN30" t="s">
        <v>26</v>
      </c>
      <c r="HO30" t="s">
        <v>27</v>
      </c>
      <c r="HP30" t="s">
        <v>24</v>
      </c>
      <c r="HQ30" t="s">
        <v>24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ROW(SmtRes!A15)</f>
        <v>15</v>
      </c>
      <c r="D31">
        <f>ROW(EtalonRes!A15)</f>
        <v>15</v>
      </c>
      <c r="E31" t="s">
        <v>34</v>
      </c>
      <c r="F31" t="s">
        <v>35</v>
      </c>
      <c r="G31" t="s">
        <v>36</v>
      </c>
      <c r="H31" t="s">
        <v>37</v>
      </c>
      <c r="I31">
        <f>ROUND(((0.4*0.9*160))*0.3/100,7)</f>
        <v>0.17280000000000001</v>
      </c>
      <c r="J31">
        <v>0</v>
      </c>
      <c r="K31">
        <f>ROUND(((0.4*0.9*160))*0.3/100,7)</f>
        <v>0.17280000000000001</v>
      </c>
      <c r="O31">
        <f t="shared" si="21"/>
        <v>10887.71</v>
      </c>
      <c r="P31">
        <f>SUMIF(SmtRes!AQ15:'SmtRes'!AQ15,"=1",SmtRes!DF15:'SmtRes'!DF15)</f>
        <v>0</v>
      </c>
      <c r="Q31">
        <f>SUMIF(SmtRes!AQ15:'SmtRes'!AQ15,"=1",SmtRes!DG15:'SmtRes'!DG15)</f>
        <v>0</v>
      </c>
      <c r="R31">
        <f>SUMIF(SmtRes!AQ15:'SmtRes'!AQ15,"=1",SmtRes!DH15:'SmtRes'!DH15)</f>
        <v>0</v>
      </c>
      <c r="S31">
        <f>SUMIF(SmtRes!AQ15:'SmtRes'!AQ15,"=1",SmtRes!DI15:'SmtRes'!DI15)</f>
        <v>10887.71</v>
      </c>
      <c r="T31">
        <f t="shared" si="22"/>
        <v>0</v>
      </c>
      <c r="U31">
        <f>SUMIF(SmtRes!AQ15:'SmtRes'!AQ15,"=1",SmtRes!CV15:'SmtRes'!CV15)</f>
        <v>26.6112</v>
      </c>
      <c r="V31">
        <f>SUMIF(SmtRes!AQ15:'SmtRes'!AQ15,"=1",SmtRes!CW15:'SmtRes'!CW15)</f>
        <v>0</v>
      </c>
      <c r="W31">
        <f t="shared" si="23"/>
        <v>0</v>
      </c>
      <c r="X31">
        <f t="shared" si="24"/>
        <v>9690.06</v>
      </c>
      <c r="Y31">
        <f t="shared" si="25"/>
        <v>4355.08</v>
      </c>
      <c r="AA31">
        <v>43619882</v>
      </c>
      <c r="AB31">
        <f t="shared" si="26"/>
        <v>63007.56</v>
      </c>
      <c r="AC31">
        <f>ROUND((0),6)</f>
        <v>0</v>
      </c>
      <c r="AD31">
        <f>ROUND((((0)-(0))+AE31),6)</f>
        <v>0</v>
      </c>
      <c r="AE31">
        <f>ROUND((0),6)</f>
        <v>0</v>
      </c>
      <c r="AF31">
        <f>ROUND((SUM(SmtRes!BT15:'SmtRes'!BT15)),6)</f>
        <v>63007.56</v>
      </c>
      <c r="AG31">
        <f t="shared" si="27"/>
        <v>0</v>
      </c>
      <c r="AH31">
        <f>(SUM(SmtRes!BU15:'SmtRes'!BU15))</f>
        <v>154</v>
      </c>
      <c r="AI31">
        <f>(0)</f>
        <v>0</v>
      </c>
      <c r="AJ31">
        <f t="shared" si="28"/>
        <v>0</v>
      </c>
      <c r="AK31">
        <v>63007.56</v>
      </c>
      <c r="AL31">
        <v>0</v>
      </c>
      <c r="AM31">
        <v>0</v>
      </c>
      <c r="AN31">
        <v>0</v>
      </c>
      <c r="AO31">
        <v>63007.56</v>
      </c>
      <c r="AP31">
        <v>0</v>
      </c>
      <c r="AQ31">
        <v>154</v>
      </c>
      <c r="AR31">
        <v>0</v>
      </c>
      <c r="AS31">
        <v>0</v>
      </c>
      <c r="AT31">
        <v>89</v>
      </c>
      <c r="AU31">
        <v>40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38</v>
      </c>
      <c r="BM31">
        <v>1003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89</v>
      </c>
      <c r="CA31">
        <v>40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29"/>
        <v>10887.71</v>
      </c>
      <c r="CQ31">
        <f>SUMIF(SmtRes!AQ15:'SmtRes'!AQ15,"=1",SmtRes!AA15:'SmtRes'!AA15)</f>
        <v>0</v>
      </c>
      <c r="CR31">
        <f>SUMIF(SmtRes!AQ15:'SmtRes'!AQ15,"=1",SmtRes!AB15:'SmtRes'!AB15)</f>
        <v>0</v>
      </c>
      <c r="CS31">
        <f>SUMIF(SmtRes!AQ15:'SmtRes'!AQ15,"=1",SmtRes!AC15:'SmtRes'!AC15)</f>
        <v>0</v>
      </c>
      <c r="CT31">
        <f>SUMIF(SmtRes!AQ15:'SmtRes'!AQ15,"=1",SmtRes!AD15:'SmtRes'!AD15)</f>
        <v>409.14</v>
      </c>
      <c r="CU31">
        <f t="shared" si="30"/>
        <v>0</v>
      </c>
      <c r="CV31">
        <f>SUMIF(SmtRes!AQ15:'SmtRes'!AQ15,"=1",SmtRes!BU15:'SmtRes'!BU15)</f>
        <v>154</v>
      </c>
      <c r="CW31">
        <f>SUMIF(SmtRes!AQ15:'SmtRes'!AQ15,"=1",SmtRes!BV15:'SmtRes'!BV15)</f>
        <v>0</v>
      </c>
      <c r="CX31">
        <f t="shared" si="31"/>
        <v>0</v>
      </c>
      <c r="CY31">
        <f t="shared" si="32"/>
        <v>9690.0618999999988</v>
      </c>
      <c r="CZ31">
        <f t="shared" si="33"/>
        <v>4355.0839999999998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37</v>
      </c>
      <c r="DW31" t="s">
        <v>37</v>
      </c>
      <c r="DX31">
        <v>100</v>
      </c>
      <c r="DZ31" t="s">
        <v>3</v>
      </c>
      <c r="EA31" t="s">
        <v>3</v>
      </c>
      <c r="EB31" t="s">
        <v>3</v>
      </c>
      <c r="EC31" t="s">
        <v>3</v>
      </c>
      <c r="EE31">
        <v>41196929</v>
      </c>
      <c r="EF31">
        <v>2</v>
      </c>
      <c r="EG31" t="s">
        <v>22</v>
      </c>
      <c r="EH31">
        <v>1</v>
      </c>
      <c r="EI31" t="s">
        <v>23</v>
      </c>
      <c r="EJ31">
        <v>1</v>
      </c>
      <c r="EK31">
        <v>1003</v>
      </c>
      <c r="EL31" t="s">
        <v>39</v>
      </c>
      <c r="EM31" t="s">
        <v>25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154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89</v>
      </c>
      <c r="FY31">
        <v>40</v>
      </c>
      <c r="GA31" t="s">
        <v>3</v>
      </c>
      <c r="GD31">
        <v>1</v>
      </c>
      <c r="GF31">
        <v>-1735790839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4"/>
        <v>0</v>
      </c>
      <c r="GM31">
        <f t="shared" si="35"/>
        <v>24932.85</v>
      </c>
      <c r="GN31">
        <f t="shared" si="36"/>
        <v>24932.85</v>
      </c>
      <c r="GO31">
        <f t="shared" si="37"/>
        <v>0</v>
      </c>
      <c r="GP31">
        <f t="shared" si="38"/>
        <v>0</v>
      </c>
      <c r="GR31">
        <v>0</v>
      </c>
      <c r="GS31">
        <v>0</v>
      </c>
      <c r="GT31">
        <v>0</v>
      </c>
      <c r="GU31" t="s">
        <v>3</v>
      </c>
      <c r="GV31">
        <f t="shared" si="39"/>
        <v>0</v>
      </c>
      <c r="GW31">
        <v>1</v>
      </c>
      <c r="GX31">
        <f t="shared" si="40"/>
        <v>0</v>
      </c>
      <c r="HA31">
        <v>0</v>
      </c>
      <c r="HB31">
        <v>0</v>
      </c>
      <c r="HC31">
        <f t="shared" si="41"/>
        <v>0</v>
      </c>
      <c r="HE31" t="s">
        <v>3</v>
      </c>
      <c r="HF31" t="s">
        <v>3</v>
      </c>
      <c r="HM31" t="s">
        <v>3</v>
      </c>
      <c r="HN31" t="s">
        <v>40</v>
      </c>
      <c r="HO31" t="s">
        <v>41</v>
      </c>
      <c r="HP31" t="s">
        <v>39</v>
      </c>
      <c r="HQ31" t="s">
        <v>39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ROW(SmtRes!A16)</f>
        <v>16</v>
      </c>
      <c r="D32">
        <f>ROW(EtalonRes!A16)</f>
        <v>16</v>
      </c>
      <c r="E32" t="s">
        <v>42</v>
      </c>
      <c r="F32" t="s">
        <v>43</v>
      </c>
      <c r="G32" t="s">
        <v>44</v>
      </c>
      <c r="H32" t="s">
        <v>37</v>
      </c>
      <c r="I32">
        <f>ROUND((0.4*0.6*160*0.3)/100,7)</f>
        <v>0.1152</v>
      </c>
      <c r="J32">
        <v>0</v>
      </c>
      <c r="K32">
        <f>ROUND((0.4*0.6*160*0.3)/100,7)</f>
        <v>0.1152</v>
      </c>
      <c r="O32">
        <f t="shared" si="21"/>
        <v>3999.07</v>
      </c>
      <c r="P32">
        <f>SUMIF(SmtRes!AQ16:'SmtRes'!AQ16,"=1",SmtRes!DF16:'SmtRes'!DF16)</f>
        <v>0</v>
      </c>
      <c r="Q32">
        <f>SUMIF(SmtRes!AQ16:'SmtRes'!AQ16,"=1",SmtRes!DG16:'SmtRes'!DG16)</f>
        <v>0</v>
      </c>
      <c r="R32">
        <f>SUMIF(SmtRes!AQ16:'SmtRes'!AQ16,"=1",SmtRes!DH16:'SmtRes'!DH16)</f>
        <v>0</v>
      </c>
      <c r="S32">
        <f>SUMIF(SmtRes!AQ16:'SmtRes'!AQ16,"=1",SmtRes!DI16:'SmtRes'!DI16)</f>
        <v>3999.07</v>
      </c>
      <c r="T32">
        <f t="shared" si="22"/>
        <v>0</v>
      </c>
      <c r="U32">
        <f>SUMIF(SmtRes!AQ16:'SmtRes'!AQ16,"=1",SmtRes!CV16:'SmtRes'!CV16)</f>
        <v>10.1952</v>
      </c>
      <c r="V32">
        <f>SUMIF(SmtRes!AQ16:'SmtRes'!AQ16,"=1",SmtRes!CW16:'SmtRes'!CW16)</f>
        <v>0</v>
      </c>
      <c r="W32">
        <f t="shared" si="23"/>
        <v>0</v>
      </c>
      <c r="X32">
        <f t="shared" si="24"/>
        <v>3559.17</v>
      </c>
      <c r="Y32">
        <f t="shared" si="25"/>
        <v>1599.63</v>
      </c>
      <c r="AA32">
        <v>43619882</v>
      </c>
      <c r="AB32">
        <f t="shared" si="26"/>
        <v>34714.125</v>
      </c>
      <c r="AC32">
        <f>ROUND((0),6)</f>
        <v>0</v>
      </c>
      <c r="AD32">
        <f>ROUND((((0)-(0))+AE32),6)</f>
        <v>0</v>
      </c>
      <c r="AE32">
        <f>ROUND((0),6)</f>
        <v>0</v>
      </c>
      <c r="AF32">
        <f>ROUND((SUM(SmtRes!BT16:'SmtRes'!BT16)),6)</f>
        <v>34714.125</v>
      </c>
      <c r="AG32">
        <f t="shared" si="27"/>
        <v>0</v>
      </c>
      <c r="AH32">
        <f>(SUM(SmtRes!BU16:'SmtRes'!BU16))</f>
        <v>88.5</v>
      </c>
      <c r="AI32">
        <f>(0)</f>
        <v>0</v>
      </c>
      <c r="AJ32">
        <f t="shared" si="28"/>
        <v>0</v>
      </c>
      <c r="AK32">
        <v>34714.125</v>
      </c>
      <c r="AL32">
        <v>0</v>
      </c>
      <c r="AM32">
        <v>0</v>
      </c>
      <c r="AN32">
        <v>0</v>
      </c>
      <c r="AO32">
        <v>34714.125</v>
      </c>
      <c r="AP32">
        <v>0</v>
      </c>
      <c r="AQ32">
        <v>88.5</v>
      </c>
      <c r="AR32">
        <v>0</v>
      </c>
      <c r="AS32">
        <v>0</v>
      </c>
      <c r="AT32">
        <v>89</v>
      </c>
      <c r="AU32">
        <v>40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45</v>
      </c>
      <c r="BM32">
        <v>1003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89</v>
      </c>
      <c r="CA32">
        <v>40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29"/>
        <v>3999.07</v>
      </c>
      <c r="CQ32">
        <f>SUMIF(SmtRes!AQ16:'SmtRes'!AQ16,"=1",SmtRes!AA16:'SmtRes'!AA16)</f>
        <v>0</v>
      </c>
      <c r="CR32">
        <f>SUMIF(SmtRes!AQ16:'SmtRes'!AQ16,"=1",SmtRes!AB16:'SmtRes'!AB16)</f>
        <v>0</v>
      </c>
      <c r="CS32">
        <f>SUMIF(SmtRes!AQ16:'SmtRes'!AQ16,"=1",SmtRes!AC16:'SmtRes'!AC16)</f>
        <v>0</v>
      </c>
      <c r="CT32">
        <f>SUMIF(SmtRes!AQ16:'SmtRes'!AQ16,"=1",SmtRes!AD16:'SmtRes'!AD16)</f>
        <v>392.25</v>
      </c>
      <c r="CU32">
        <f t="shared" si="30"/>
        <v>0</v>
      </c>
      <c r="CV32">
        <f>SUMIF(SmtRes!AQ16:'SmtRes'!AQ16,"=1",SmtRes!BU16:'SmtRes'!BU16)</f>
        <v>88.5</v>
      </c>
      <c r="CW32">
        <f>SUMIF(SmtRes!AQ16:'SmtRes'!AQ16,"=1",SmtRes!BV16:'SmtRes'!BV16)</f>
        <v>0</v>
      </c>
      <c r="CX32">
        <f t="shared" si="31"/>
        <v>0</v>
      </c>
      <c r="CY32">
        <f t="shared" si="32"/>
        <v>3559.1723000000002</v>
      </c>
      <c r="CZ32">
        <f t="shared" si="33"/>
        <v>1599.6280000000002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1007</v>
      </c>
      <c r="DV32" t="s">
        <v>37</v>
      </c>
      <c r="DW32" t="s">
        <v>37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41196929</v>
      </c>
      <c r="EF32">
        <v>2</v>
      </c>
      <c r="EG32" t="s">
        <v>22</v>
      </c>
      <c r="EH32">
        <v>1</v>
      </c>
      <c r="EI32" t="s">
        <v>23</v>
      </c>
      <c r="EJ32">
        <v>1</v>
      </c>
      <c r="EK32">
        <v>1003</v>
      </c>
      <c r="EL32" t="s">
        <v>39</v>
      </c>
      <c r="EM32" t="s">
        <v>25</v>
      </c>
      <c r="EO32" t="s">
        <v>3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88.5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89</v>
      </c>
      <c r="FY32">
        <v>40</v>
      </c>
      <c r="GA32" t="s">
        <v>3</v>
      </c>
      <c r="GD32">
        <v>1</v>
      </c>
      <c r="GF32">
        <v>-1929984938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4"/>
        <v>0</v>
      </c>
      <c r="GM32">
        <f t="shared" si="35"/>
        <v>9157.8700000000008</v>
      </c>
      <c r="GN32">
        <f t="shared" si="36"/>
        <v>9157.8700000000008</v>
      </c>
      <c r="GO32">
        <f t="shared" si="37"/>
        <v>0</v>
      </c>
      <c r="GP32">
        <f t="shared" si="38"/>
        <v>0</v>
      </c>
      <c r="GR32">
        <v>0</v>
      </c>
      <c r="GS32">
        <v>0</v>
      </c>
      <c r="GT32">
        <v>0</v>
      </c>
      <c r="GU32" t="s">
        <v>3</v>
      </c>
      <c r="GV32">
        <f t="shared" si="39"/>
        <v>0</v>
      </c>
      <c r="GW32">
        <v>1</v>
      </c>
      <c r="GX32">
        <f t="shared" si="40"/>
        <v>0</v>
      </c>
      <c r="HA32">
        <v>0</v>
      </c>
      <c r="HB32">
        <v>0</v>
      </c>
      <c r="HC32">
        <f t="shared" si="41"/>
        <v>0</v>
      </c>
      <c r="HE32" t="s">
        <v>3</v>
      </c>
      <c r="HF32" t="s">
        <v>3</v>
      </c>
      <c r="HM32" t="s">
        <v>3</v>
      </c>
      <c r="HN32" t="s">
        <v>40</v>
      </c>
      <c r="HO32" t="s">
        <v>41</v>
      </c>
      <c r="HP32" t="s">
        <v>39</v>
      </c>
      <c r="HQ32" t="s">
        <v>39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ROW(SmtRes!A18)</f>
        <v>18</v>
      </c>
      <c r="D33">
        <f>ROW(EtalonRes!A18)</f>
        <v>18</v>
      </c>
      <c r="E33" t="s">
        <v>46</v>
      </c>
      <c r="F33" t="s">
        <v>47</v>
      </c>
      <c r="G33" t="s">
        <v>48</v>
      </c>
      <c r="H33" t="s">
        <v>20</v>
      </c>
      <c r="I33">
        <f>ROUND((0.4*0.6*0.7*160)/1000,7)</f>
        <v>2.6880000000000001E-2</v>
      </c>
      <c r="J33">
        <v>0</v>
      </c>
      <c r="K33">
        <f>ROUND((0.4*0.6*0.7*160)/1000,7)</f>
        <v>2.6880000000000001E-2</v>
      </c>
      <c r="O33">
        <f t="shared" si="21"/>
        <v>400.43</v>
      </c>
      <c r="P33">
        <f>SUMIF(SmtRes!AQ17:'SmtRes'!AQ18,"=1",SmtRes!DF17:'SmtRes'!DF18)</f>
        <v>0</v>
      </c>
      <c r="Q33">
        <f>SUMIF(SmtRes!AQ17:'SmtRes'!AQ18,"=1",SmtRes!DG17:'SmtRes'!DG18)</f>
        <v>262.61</v>
      </c>
      <c r="R33">
        <f>SUMIF(SmtRes!AQ17:'SmtRes'!AQ18,"=1",SmtRes!DH17:'SmtRes'!DH18)</f>
        <v>137.82</v>
      </c>
      <c r="S33">
        <f>SUMIF(SmtRes!AQ17:'SmtRes'!AQ18,"=1",SmtRes!DI17:'SmtRes'!DI18)</f>
        <v>0</v>
      </c>
      <c r="T33">
        <f t="shared" si="22"/>
        <v>0</v>
      </c>
      <c r="U33">
        <f>SUMIF(SmtRes!AQ17:'SmtRes'!AQ18,"=1",SmtRes!CV17:'SmtRes'!CV18)</f>
        <v>0</v>
      </c>
      <c r="V33">
        <f>SUMIF(SmtRes!AQ17:'SmtRes'!AQ18,"=1",SmtRes!CW17:'SmtRes'!CW18)</f>
        <v>0.23842559999999999</v>
      </c>
      <c r="W33">
        <f t="shared" si="23"/>
        <v>0</v>
      </c>
      <c r="X33">
        <f t="shared" si="24"/>
        <v>129.55000000000001</v>
      </c>
      <c r="Y33">
        <f t="shared" si="25"/>
        <v>60.64</v>
      </c>
      <c r="AA33">
        <v>43619882</v>
      </c>
      <c r="AB33">
        <f t="shared" si="26"/>
        <v>7345.7791999999999</v>
      </c>
      <c r="AC33">
        <f>ROUND((0),6)</f>
        <v>0</v>
      </c>
      <c r="AD33">
        <f>ROUND((((SUM(SmtRes!BR17:'SmtRes'!BR18))-(SUM(SmtRes!BS17:'SmtRes'!BS18)))+AE33),6)</f>
        <v>7345.7791999999999</v>
      </c>
      <c r="AE33">
        <f>ROUND((SUM(SmtRes!BS17:'SmtRes'!BS18)),6)</f>
        <v>5127.3035</v>
      </c>
      <c r="AF33">
        <f>ROUND((0),6)</f>
        <v>0</v>
      </c>
      <c r="AG33">
        <f t="shared" si="27"/>
        <v>0</v>
      </c>
      <c r="AH33">
        <f>(0)</f>
        <v>0</v>
      </c>
      <c r="AI33">
        <f>(SUM(SmtRes!BV17:'SmtRes'!BV18))</f>
        <v>8.8699999999999992</v>
      </c>
      <c r="AJ33">
        <f t="shared" si="28"/>
        <v>0</v>
      </c>
      <c r="AK33">
        <v>12473.082699999999</v>
      </c>
      <c r="AL33">
        <v>0</v>
      </c>
      <c r="AM33">
        <v>7345.779199999999</v>
      </c>
      <c r="AN33">
        <v>5127.3034999999991</v>
      </c>
      <c r="AO33">
        <v>0</v>
      </c>
      <c r="AP33">
        <v>0</v>
      </c>
      <c r="AQ33">
        <v>0</v>
      </c>
      <c r="AR33">
        <v>8.8699999999999992</v>
      </c>
      <c r="AS33">
        <v>0</v>
      </c>
      <c r="AT33">
        <v>94</v>
      </c>
      <c r="AU33">
        <v>44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49</v>
      </c>
      <c r="BM33">
        <v>1008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94</v>
      </c>
      <c r="CA33">
        <v>44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29"/>
        <v>400.43</v>
      </c>
      <c r="CQ33">
        <f>SUMIF(SmtRes!AQ17:'SmtRes'!AQ18,"=1",SmtRes!AA17:'SmtRes'!AA18)</f>
        <v>0</v>
      </c>
      <c r="CR33">
        <f>SUMIF(SmtRes!AQ17:'SmtRes'!AQ18,"=1",SmtRes!AB17:'SmtRes'!AB18)</f>
        <v>1101.45</v>
      </c>
      <c r="CS33">
        <f>SUMIF(SmtRes!AQ17:'SmtRes'!AQ18,"=1",SmtRes!AC17:'SmtRes'!AC18)</f>
        <v>578.04999999999995</v>
      </c>
      <c r="CT33">
        <f>SUMIF(SmtRes!AQ17:'SmtRes'!AQ18,"=1",SmtRes!AD17:'SmtRes'!AD18)</f>
        <v>0</v>
      </c>
      <c r="CU33">
        <f t="shared" si="30"/>
        <v>0</v>
      </c>
      <c r="CV33">
        <f>SUMIF(SmtRes!AQ17:'SmtRes'!AQ18,"=1",SmtRes!BU17:'SmtRes'!BU18)</f>
        <v>0</v>
      </c>
      <c r="CW33">
        <f>SUMIF(SmtRes!AQ17:'SmtRes'!AQ18,"=1",SmtRes!BV17:'SmtRes'!BV18)</f>
        <v>8.8699999999999992</v>
      </c>
      <c r="CX33">
        <f t="shared" si="31"/>
        <v>0</v>
      </c>
      <c r="CY33">
        <f t="shared" si="32"/>
        <v>129.55080000000001</v>
      </c>
      <c r="CZ33">
        <f t="shared" si="33"/>
        <v>60.640799999999999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1007</v>
      </c>
      <c r="DV33" t="s">
        <v>20</v>
      </c>
      <c r="DW33" t="s">
        <v>20</v>
      </c>
      <c r="DX33">
        <v>1000</v>
      </c>
      <c r="DZ33" t="s">
        <v>3</v>
      </c>
      <c r="EA33" t="s">
        <v>3</v>
      </c>
      <c r="EB33" t="s">
        <v>3</v>
      </c>
      <c r="EC33" t="s">
        <v>3</v>
      </c>
      <c r="EE33">
        <v>41196933</v>
      </c>
      <c r="EF33">
        <v>2</v>
      </c>
      <c r="EG33" t="s">
        <v>22</v>
      </c>
      <c r="EH33">
        <v>1</v>
      </c>
      <c r="EI33" t="s">
        <v>23</v>
      </c>
      <c r="EJ33">
        <v>1</v>
      </c>
      <c r="EK33">
        <v>1008</v>
      </c>
      <c r="EL33" t="s">
        <v>31</v>
      </c>
      <c r="EM33" t="s">
        <v>25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8.8699999999999992</v>
      </c>
      <c r="EY33">
        <v>0</v>
      </c>
      <c r="FQ33">
        <v>0</v>
      </c>
      <c r="FR33">
        <v>0</v>
      </c>
      <c r="FS33">
        <v>0</v>
      </c>
      <c r="FX33">
        <v>94</v>
      </c>
      <c r="FY33">
        <v>44</v>
      </c>
      <c r="GA33" t="s">
        <v>3</v>
      </c>
      <c r="GD33">
        <v>1</v>
      </c>
      <c r="GF33">
        <v>1246692421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4"/>
        <v>0</v>
      </c>
      <c r="GM33">
        <f t="shared" si="35"/>
        <v>590.62</v>
      </c>
      <c r="GN33">
        <f t="shared" si="36"/>
        <v>590.62</v>
      </c>
      <c r="GO33">
        <f t="shared" si="37"/>
        <v>0</v>
      </c>
      <c r="GP33">
        <f t="shared" si="38"/>
        <v>0</v>
      </c>
      <c r="GR33">
        <v>0</v>
      </c>
      <c r="GS33">
        <v>3</v>
      </c>
      <c r="GT33">
        <v>0</v>
      </c>
      <c r="GU33" t="s">
        <v>3</v>
      </c>
      <c r="GV33">
        <f t="shared" si="39"/>
        <v>0</v>
      </c>
      <c r="GW33">
        <v>1</v>
      </c>
      <c r="GX33">
        <f t="shared" si="40"/>
        <v>0</v>
      </c>
      <c r="HA33">
        <v>0</v>
      </c>
      <c r="HB33">
        <v>0</v>
      </c>
      <c r="HC33">
        <f t="shared" si="41"/>
        <v>0</v>
      </c>
      <c r="HE33" t="s">
        <v>3</v>
      </c>
      <c r="HF33" t="s">
        <v>3</v>
      </c>
      <c r="HM33" t="s">
        <v>3</v>
      </c>
      <c r="HN33" t="s">
        <v>32</v>
      </c>
      <c r="HO33" t="s">
        <v>33</v>
      </c>
      <c r="HP33" t="s">
        <v>31</v>
      </c>
      <c r="HQ33" t="s">
        <v>31</v>
      </c>
      <c r="HS33">
        <v>0</v>
      </c>
      <c r="IK33">
        <v>0</v>
      </c>
    </row>
    <row r="34" spans="1:245" x14ac:dyDescent="0.2">
      <c r="A34">
        <v>17</v>
      </c>
      <c r="B34">
        <v>1</v>
      </c>
      <c r="C34">
        <f>ROW(SmtRes!A22)</f>
        <v>22</v>
      </c>
      <c r="D34">
        <f>ROW(EtalonRes!A22)</f>
        <v>22</v>
      </c>
      <c r="E34" t="s">
        <v>50</v>
      </c>
      <c r="F34" t="s">
        <v>51</v>
      </c>
      <c r="G34" t="s">
        <v>52</v>
      </c>
      <c r="H34" t="s">
        <v>53</v>
      </c>
      <c r="I34">
        <f>ROUND(160/100,7)</f>
        <v>1.6</v>
      </c>
      <c r="J34">
        <v>0</v>
      </c>
      <c r="K34">
        <f>ROUND(160/100,7)</f>
        <v>1.6</v>
      </c>
      <c r="O34">
        <f t="shared" si="21"/>
        <v>11085.84</v>
      </c>
      <c r="P34">
        <f>SUMIF(SmtRes!AQ19:'SmtRes'!AQ22,"=1",SmtRes!DF19:'SmtRes'!DF22)</f>
        <v>0</v>
      </c>
      <c r="Q34">
        <f>SUMIF(SmtRes!AQ19:'SmtRes'!AQ22,"=1",SmtRes!DG19:'SmtRes'!DG22)</f>
        <v>3777.45</v>
      </c>
      <c r="R34">
        <f>SUMIF(SmtRes!AQ19:'SmtRes'!AQ22,"=1",SmtRes!DH19:'SmtRes'!DH22)</f>
        <v>3138.6</v>
      </c>
      <c r="S34">
        <f>SUMIF(SmtRes!AQ19:'SmtRes'!AQ22,"=1",SmtRes!DI19:'SmtRes'!DI22)</f>
        <v>4169.79</v>
      </c>
      <c r="T34">
        <f t="shared" si="22"/>
        <v>0</v>
      </c>
      <c r="U34">
        <f>SUMIF(SmtRes!AQ19:'SmtRes'!AQ22,"=1",SmtRes!CV19:'SmtRes'!CV22)</f>
        <v>8.48</v>
      </c>
      <c r="V34">
        <f>SUMIF(SmtRes!AQ19:'SmtRes'!AQ22,"=1",SmtRes!CW19:'SmtRes'!CW22)</f>
        <v>6.24</v>
      </c>
      <c r="W34">
        <f t="shared" si="23"/>
        <v>0</v>
      </c>
      <c r="X34">
        <f t="shared" si="24"/>
        <v>7089.14</v>
      </c>
      <c r="Y34">
        <f t="shared" si="25"/>
        <v>3727.28</v>
      </c>
      <c r="AA34">
        <v>43619882</v>
      </c>
      <c r="AB34">
        <f t="shared" si="26"/>
        <v>4967.0200000000004</v>
      </c>
      <c r="AC34">
        <f>ROUND((0),6)</f>
        <v>0</v>
      </c>
      <c r="AD34">
        <f>ROUND((((SUM(SmtRes!BR19:'SmtRes'!BR22))-(SUM(SmtRes!BS19:'SmtRes'!BS22)))+AE34),6)</f>
        <v>2360.904</v>
      </c>
      <c r="AE34">
        <f>ROUND((SUM(SmtRes!BS19:'SmtRes'!BS22)),6)</f>
        <v>1961.6220000000001</v>
      </c>
      <c r="AF34">
        <f>ROUND((SUM(SmtRes!BT19:'SmtRes'!BT22)),6)</f>
        <v>2606.116</v>
      </c>
      <c r="AG34">
        <f t="shared" si="27"/>
        <v>0</v>
      </c>
      <c r="AH34">
        <f>(SUM(SmtRes!BU19:'SmtRes'!BU22))</f>
        <v>5.3</v>
      </c>
      <c r="AI34">
        <f>(SUM(SmtRes!BV19:'SmtRes'!BV22))</f>
        <v>3.9</v>
      </c>
      <c r="AJ34">
        <f t="shared" si="28"/>
        <v>0</v>
      </c>
      <c r="AK34">
        <v>6928.6420000000007</v>
      </c>
      <c r="AL34">
        <v>0</v>
      </c>
      <c r="AM34">
        <v>2360.904</v>
      </c>
      <c r="AN34">
        <v>1961.6220000000001</v>
      </c>
      <c r="AO34">
        <v>2606.116</v>
      </c>
      <c r="AP34">
        <v>0</v>
      </c>
      <c r="AQ34">
        <v>5.3</v>
      </c>
      <c r="AR34">
        <v>3.9</v>
      </c>
      <c r="AS34">
        <v>0</v>
      </c>
      <c r="AT34">
        <v>97</v>
      </c>
      <c r="AU34">
        <v>51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2</v>
      </c>
      <c r="BJ34" t="s">
        <v>54</v>
      </c>
      <c r="BM34">
        <v>108001</v>
      </c>
      <c r="BN34">
        <v>0</v>
      </c>
      <c r="BO34" t="s">
        <v>3</v>
      </c>
      <c r="BP34">
        <v>0</v>
      </c>
      <c r="BQ34">
        <v>3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97</v>
      </c>
      <c r="CA34">
        <v>51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29"/>
        <v>11085.84</v>
      </c>
      <c r="CQ34">
        <f>SUMIF(SmtRes!AQ19:'SmtRes'!AQ22,"=1",SmtRes!AA19:'SmtRes'!AA22)</f>
        <v>0</v>
      </c>
      <c r="CR34">
        <f>SUMIF(SmtRes!AQ19:'SmtRes'!AQ22,"=1",SmtRes!AB19:'SmtRes'!AB22)</f>
        <v>605.36</v>
      </c>
      <c r="CS34">
        <f>SUMIF(SmtRes!AQ19:'SmtRes'!AQ22,"=1",SmtRes!AC19:'SmtRes'!AC22)</f>
        <v>502.98</v>
      </c>
      <c r="CT34">
        <f>SUMIF(SmtRes!AQ19:'SmtRes'!AQ22,"=1",SmtRes!AD19:'SmtRes'!AD22)</f>
        <v>491.72</v>
      </c>
      <c r="CU34">
        <f t="shared" si="30"/>
        <v>0</v>
      </c>
      <c r="CV34">
        <f>SUMIF(SmtRes!AQ19:'SmtRes'!AQ22,"=1",SmtRes!BU19:'SmtRes'!BU22)</f>
        <v>5.3</v>
      </c>
      <c r="CW34">
        <f>SUMIF(SmtRes!AQ19:'SmtRes'!AQ22,"=1",SmtRes!BV19:'SmtRes'!BV22)</f>
        <v>3.9</v>
      </c>
      <c r="CX34">
        <f t="shared" si="31"/>
        <v>0</v>
      </c>
      <c r="CY34">
        <f t="shared" si="32"/>
        <v>7089.1382999999996</v>
      </c>
      <c r="CZ34">
        <f t="shared" si="33"/>
        <v>3727.2788999999993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1003</v>
      </c>
      <c r="DV34" t="s">
        <v>53</v>
      </c>
      <c r="DW34" t="s">
        <v>53</v>
      </c>
      <c r="DX34">
        <v>100</v>
      </c>
      <c r="DZ34" t="s">
        <v>3</v>
      </c>
      <c r="EA34" t="s">
        <v>3</v>
      </c>
      <c r="EB34" t="s">
        <v>3</v>
      </c>
      <c r="EC34" t="s">
        <v>3</v>
      </c>
      <c r="EE34">
        <v>41196836</v>
      </c>
      <c r="EF34">
        <v>3</v>
      </c>
      <c r="EG34" t="s">
        <v>55</v>
      </c>
      <c r="EH34">
        <v>0</v>
      </c>
      <c r="EI34" t="s">
        <v>3</v>
      </c>
      <c r="EJ34">
        <v>2</v>
      </c>
      <c r="EK34">
        <v>108001</v>
      </c>
      <c r="EL34" t="s">
        <v>56</v>
      </c>
      <c r="EM34" t="s">
        <v>57</v>
      </c>
      <c r="EO34" t="s">
        <v>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5.3</v>
      </c>
      <c r="EX34">
        <v>3.9</v>
      </c>
      <c r="EY34">
        <v>0</v>
      </c>
      <c r="FQ34">
        <v>0</v>
      </c>
      <c r="FR34">
        <v>0</v>
      </c>
      <c r="FS34">
        <v>0</v>
      </c>
      <c r="FX34">
        <v>97</v>
      </c>
      <c r="FY34">
        <v>51</v>
      </c>
      <c r="GA34" t="s">
        <v>3</v>
      </c>
      <c r="GD34">
        <v>1</v>
      </c>
      <c r="GF34">
        <v>-1255665286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4"/>
        <v>0</v>
      </c>
      <c r="GM34">
        <f t="shared" si="35"/>
        <v>21902.26</v>
      </c>
      <c r="GN34">
        <f t="shared" si="36"/>
        <v>0</v>
      </c>
      <c r="GO34">
        <f t="shared" si="37"/>
        <v>21902.26</v>
      </c>
      <c r="GP34">
        <f t="shared" si="38"/>
        <v>0</v>
      </c>
      <c r="GR34">
        <v>0</v>
      </c>
      <c r="GS34">
        <v>0</v>
      </c>
      <c r="GT34">
        <v>0</v>
      </c>
      <c r="GU34" t="s">
        <v>3</v>
      </c>
      <c r="GV34">
        <f t="shared" si="39"/>
        <v>0</v>
      </c>
      <c r="GW34">
        <v>1</v>
      </c>
      <c r="GX34">
        <f t="shared" si="40"/>
        <v>0</v>
      </c>
      <c r="HA34">
        <v>0</v>
      </c>
      <c r="HB34">
        <v>0</v>
      </c>
      <c r="HC34">
        <f t="shared" si="41"/>
        <v>0</v>
      </c>
      <c r="HE34" t="s">
        <v>3</v>
      </c>
      <c r="HF34" t="s">
        <v>3</v>
      </c>
      <c r="HM34" t="s">
        <v>3</v>
      </c>
      <c r="HN34" t="s">
        <v>58</v>
      </c>
      <c r="HO34" t="s">
        <v>59</v>
      </c>
      <c r="HP34" t="s">
        <v>56</v>
      </c>
      <c r="HQ34" t="s">
        <v>56</v>
      </c>
      <c r="HS34">
        <v>0</v>
      </c>
      <c r="IK34">
        <v>0</v>
      </c>
    </row>
    <row r="35" spans="1:245" x14ac:dyDescent="0.2">
      <c r="A35">
        <v>18</v>
      </c>
      <c r="B35">
        <v>1</v>
      </c>
      <c r="C35">
        <v>22</v>
      </c>
      <c r="E35" t="s">
        <v>60</v>
      </c>
      <c r="F35" t="s">
        <v>61</v>
      </c>
      <c r="G35" t="s">
        <v>62</v>
      </c>
      <c r="H35" t="s">
        <v>63</v>
      </c>
      <c r="I35">
        <f>J35</f>
        <v>2</v>
      </c>
      <c r="J35">
        <v>2</v>
      </c>
      <c r="K35">
        <v>2</v>
      </c>
      <c r="O35">
        <f>ROUND(P35,2)</f>
        <v>83.4</v>
      </c>
      <c r="P35">
        <f>ROUND(ROUND(ROUND(SUMIF(SmtRes!AQ19:'SmtRes'!AQ22,"=1",SmtRes!CU19:'SmtRes'!CU22),2),2)*I35/100,2)</f>
        <v>83.4</v>
      </c>
      <c r="Q35">
        <f>ROUND(CR35*I35,2)</f>
        <v>0</v>
      </c>
      <c r="R35">
        <f>ROUND(CS35*I35,2)</f>
        <v>0</v>
      </c>
      <c r="S35">
        <f>ROUND(CT35*I35,2)</f>
        <v>0</v>
      </c>
      <c r="T35">
        <f t="shared" si="22"/>
        <v>0</v>
      </c>
      <c r="U35">
        <f>ROUND(CV35*I35,7)</f>
        <v>0</v>
      </c>
      <c r="V35">
        <f>ROUND(CW35*I35,7)</f>
        <v>0</v>
      </c>
      <c r="W35">
        <f t="shared" si="23"/>
        <v>0</v>
      </c>
      <c r="X35">
        <f t="shared" si="24"/>
        <v>0</v>
      </c>
      <c r="Y35">
        <f t="shared" si="25"/>
        <v>0</v>
      </c>
      <c r="AA35">
        <v>43619882</v>
      </c>
      <c r="AB35">
        <f t="shared" si="26"/>
        <v>0</v>
      </c>
      <c r="AC35">
        <f>ROUND((ES35),6)</f>
        <v>0</v>
      </c>
      <c r="AD35">
        <f>ROUND((((ET35)-(EU35))+AE35),6)</f>
        <v>0</v>
      </c>
      <c r="AE35">
        <f>ROUND((EU35),6)</f>
        <v>0</v>
      </c>
      <c r="AF35">
        <f>ROUND((EV35),6)</f>
        <v>0</v>
      </c>
      <c r="AG35">
        <f t="shared" si="27"/>
        <v>0</v>
      </c>
      <c r="AH35">
        <f>(EW35)</f>
        <v>0</v>
      </c>
      <c r="AI35">
        <f>(EX35)</f>
        <v>0</v>
      </c>
      <c r="AJ35">
        <f t="shared" si="28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97</v>
      </c>
      <c r="AU35">
        <v>51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2</v>
      </c>
      <c r="BJ35" t="s">
        <v>3</v>
      </c>
      <c r="BM35">
        <v>108001</v>
      </c>
      <c r="BN35">
        <v>0</v>
      </c>
      <c r="BO35" t="s">
        <v>3</v>
      </c>
      <c r="BP35">
        <v>0</v>
      </c>
      <c r="BQ35">
        <v>3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97</v>
      </c>
      <c r="CA35">
        <v>51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>0</f>
        <v>0</v>
      </c>
      <c r="CQ35">
        <f>0</f>
        <v>0</v>
      </c>
      <c r="CR35">
        <f>0</f>
        <v>0</v>
      </c>
      <c r="CS35">
        <f>0</f>
        <v>0</v>
      </c>
      <c r="CT35">
        <f>0</f>
        <v>0</v>
      </c>
      <c r="CU35">
        <f>0</f>
        <v>0</v>
      </c>
      <c r="CV35">
        <f>0</f>
        <v>0</v>
      </c>
      <c r="CW35">
        <f>0</f>
        <v>0</v>
      </c>
      <c r="CX35">
        <f>0</f>
        <v>0</v>
      </c>
      <c r="CY35">
        <f>0</f>
        <v>0</v>
      </c>
      <c r="CZ35">
        <f>0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63</v>
      </c>
      <c r="DW35" t="s">
        <v>63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41196836</v>
      </c>
      <c r="EF35">
        <v>3</v>
      </c>
      <c r="EG35" t="s">
        <v>55</v>
      </c>
      <c r="EH35">
        <v>0</v>
      </c>
      <c r="EI35" t="s">
        <v>3</v>
      </c>
      <c r="EJ35">
        <v>2</v>
      </c>
      <c r="EK35">
        <v>108001</v>
      </c>
      <c r="EL35" t="s">
        <v>56</v>
      </c>
      <c r="EM35" t="s">
        <v>57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97</v>
      </c>
      <c r="FY35">
        <v>51</v>
      </c>
      <c r="GA35" t="s">
        <v>3</v>
      </c>
      <c r="GD35">
        <v>1</v>
      </c>
      <c r="GF35">
        <v>274903907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4"/>
        <v>0</v>
      </c>
      <c r="GM35">
        <f t="shared" si="35"/>
        <v>83.4</v>
      </c>
      <c r="GN35">
        <f t="shared" si="36"/>
        <v>0</v>
      </c>
      <c r="GO35">
        <f t="shared" si="37"/>
        <v>83.4</v>
      </c>
      <c r="GP35">
        <f t="shared" si="38"/>
        <v>0</v>
      </c>
      <c r="GR35">
        <v>0</v>
      </c>
      <c r="GS35">
        <v>0</v>
      </c>
      <c r="GT35">
        <v>0</v>
      </c>
      <c r="GU35" t="s">
        <v>3</v>
      </c>
      <c r="GV35">
        <f t="shared" si="39"/>
        <v>0</v>
      </c>
      <c r="GW35">
        <v>1</v>
      </c>
      <c r="GX35">
        <f t="shared" si="40"/>
        <v>0</v>
      </c>
      <c r="HA35">
        <v>0</v>
      </c>
      <c r="HB35">
        <v>0</v>
      </c>
      <c r="HC35">
        <f>0</f>
        <v>0</v>
      </c>
      <c r="HE35" t="s">
        <v>3</v>
      </c>
      <c r="HF35" t="s">
        <v>3</v>
      </c>
      <c r="HM35" t="s">
        <v>3</v>
      </c>
      <c r="HN35" t="s">
        <v>58</v>
      </c>
      <c r="HO35" t="s">
        <v>59</v>
      </c>
      <c r="HP35" t="s">
        <v>56</v>
      </c>
      <c r="HQ35" t="s">
        <v>56</v>
      </c>
      <c r="HS35">
        <v>0</v>
      </c>
      <c r="IK35">
        <v>0</v>
      </c>
    </row>
    <row r="36" spans="1:245" x14ac:dyDescent="0.2">
      <c r="A36">
        <v>17</v>
      </c>
      <c r="B36">
        <v>1</v>
      </c>
      <c r="C36">
        <f>ROW(SmtRes!A26)</f>
        <v>26</v>
      </c>
      <c r="D36">
        <f>ROW(EtalonRes!A26)</f>
        <v>26</v>
      </c>
      <c r="E36" t="s">
        <v>64</v>
      </c>
      <c r="F36" t="s">
        <v>65</v>
      </c>
      <c r="G36" t="s">
        <v>66</v>
      </c>
      <c r="H36" t="s">
        <v>53</v>
      </c>
      <c r="I36">
        <f>ROUND(160/100,7)</f>
        <v>1.6</v>
      </c>
      <c r="J36">
        <v>0</v>
      </c>
      <c r="K36">
        <f>ROUND(160/100,7)</f>
        <v>1.6</v>
      </c>
      <c r="O36">
        <f>ROUND(CP36,2)</f>
        <v>1707.51</v>
      </c>
      <c r="P36">
        <f>SUMIF(SmtRes!AQ23:'SmtRes'!AQ26,"=1",SmtRes!DF23:'SmtRes'!DF26)</f>
        <v>0</v>
      </c>
      <c r="Q36">
        <f>SUMIF(SmtRes!AQ23:'SmtRes'!AQ26,"=1",SmtRes!DG23:'SmtRes'!DG26)</f>
        <v>77.489999999999995</v>
      </c>
      <c r="R36">
        <f>SUMIF(SmtRes!AQ23:'SmtRes'!AQ26,"=1",SmtRes!DH23:'SmtRes'!DH26)</f>
        <v>64.38</v>
      </c>
      <c r="S36">
        <f>SUMIF(SmtRes!AQ23:'SmtRes'!AQ26,"=1",SmtRes!DI23:'SmtRes'!DI26)</f>
        <v>1565.64</v>
      </c>
      <c r="T36">
        <f t="shared" si="22"/>
        <v>0</v>
      </c>
      <c r="U36">
        <f>SUMIF(SmtRes!AQ23:'SmtRes'!AQ26,"=1",SmtRes!CV23:'SmtRes'!CV26)</f>
        <v>3.1840000000000002</v>
      </c>
      <c r="V36">
        <f>SUMIF(SmtRes!AQ23:'SmtRes'!AQ26,"=1",SmtRes!CW23:'SmtRes'!CW26)</f>
        <v>0.128</v>
      </c>
      <c r="W36">
        <f t="shared" si="23"/>
        <v>0</v>
      </c>
      <c r="X36">
        <f t="shared" si="24"/>
        <v>1581.12</v>
      </c>
      <c r="Y36">
        <f t="shared" si="25"/>
        <v>831.31</v>
      </c>
      <c r="AA36">
        <v>43619882</v>
      </c>
      <c r="AB36">
        <f t="shared" si="26"/>
        <v>1026.9516000000001</v>
      </c>
      <c r="AC36">
        <f>ROUND((0),6)</f>
        <v>0</v>
      </c>
      <c r="AD36">
        <f>ROUND((((SUM(SmtRes!BR23:'SmtRes'!BR26))-(SUM(SmtRes!BS23:'SmtRes'!BS26)))+AE36),6)</f>
        <v>48.428800000000003</v>
      </c>
      <c r="AE36">
        <f>ROUND((SUM(SmtRes!BS23:'SmtRes'!BS26)),6)</f>
        <v>40.238399999999999</v>
      </c>
      <c r="AF36">
        <f>ROUND((SUM(SmtRes!BT23:'SmtRes'!BT26)),6)</f>
        <v>978.52279999999996</v>
      </c>
      <c r="AG36">
        <f t="shared" si="27"/>
        <v>0</v>
      </c>
      <c r="AH36">
        <f>(SUM(SmtRes!BU23:'SmtRes'!BU26))</f>
        <v>1.99</v>
      </c>
      <c r="AI36">
        <f>(SUM(SmtRes!BV23:'SmtRes'!BV26))</f>
        <v>0.08</v>
      </c>
      <c r="AJ36">
        <f t="shared" si="28"/>
        <v>0</v>
      </c>
      <c r="AK36">
        <v>1067.19</v>
      </c>
      <c r="AL36">
        <v>0</v>
      </c>
      <c r="AM36">
        <v>48.428800000000003</v>
      </c>
      <c r="AN36">
        <v>40.238400000000006</v>
      </c>
      <c r="AO36">
        <v>978.52280000000007</v>
      </c>
      <c r="AP36">
        <v>0</v>
      </c>
      <c r="AQ36">
        <v>1.99</v>
      </c>
      <c r="AR36">
        <v>0.08</v>
      </c>
      <c r="AS36">
        <v>0</v>
      </c>
      <c r="AT36">
        <v>97</v>
      </c>
      <c r="AU36">
        <v>51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2</v>
      </c>
      <c r="BJ36" t="s">
        <v>67</v>
      </c>
      <c r="BM36">
        <v>108001</v>
      </c>
      <c r="BN36">
        <v>0</v>
      </c>
      <c r="BO36" t="s">
        <v>3</v>
      </c>
      <c r="BP36">
        <v>0</v>
      </c>
      <c r="BQ36">
        <v>3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97</v>
      </c>
      <c r="CA36">
        <v>51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>(P36+Q36+S36+R36)</f>
        <v>1707.5100000000002</v>
      </c>
      <c r="CQ36">
        <f>SUMIF(SmtRes!AQ23:'SmtRes'!AQ26,"=1",SmtRes!AA23:'SmtRes'!AA26)</f>
        <v>0</v>
      </c>
      <c r="CR36">
        <f>SUMIF(SmtRes!AQ23:'SmtRes'!AQ26,"=1",SmtRes!AB23:'SmtRes'!AB26)</f>
        <v>605.36</v>
      </c>
      <c r="CS36">
        <f>SUMIF(SmtRes!AQ23:'SmtRes'!AQ26,"=1",SmtRes!AC23:'SmtRes'!AC26)</f>
        <v>502.98</v>
      </c>
      <c r="CT36">
        <f>SUMIF(SmtRes!AQ23:'SmtRes'!AQ26,"=1",SmtRes!AD23:'SmtRes'!AD26)</f>
        <v>491.72</v>
      </c>
      <c r="CU36">
        <f>AG36</f>
        <v>0</v>
      </c>
      <c r="CV36">
        <f>SUMIF(SmtRes!AQ23:'SmtRes'!AQ26,"=1",SmtRes!BU23:'SmtRes'!BU26)</f>
        <v>1.99</v>
      </c>
      <c r="CW36">
        <f>SUMIF(SmtRes!AQ23:'SmtRes'!AQ26,"=1",SmtRes!BV23:'SmtRes'!BV26)</f>
        <v>0.08</v>
      </c>
      <c r="CX36">
        <f>AJ36</f>
        <v>0</v>
      </c>
      <c r="CY36">
        <f>(((S36+R36)*AT36)/100)</f>
        <v>1581.1194</v>
      </c>
      <c r="CZ36">
        <f>(((S36+R36)*AU36)/100)</f>
        <v>831.31020000000001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1003</v>
      </c>
      <c r="DV36" t="s">
        <v>53</v>
      </c>
      <c r="DW36" t="s">
        <v>53</v>
      </c>
      <c r="DX36">
        <v>100</v>
      </c>
      <c r="DZ36" t="s">
        <v>3</v>
      </c>
      <c r="EA36" t="s">
        <v>3</v>
      </c>
      <c r="EB36" t="s">
        <v>3</v>
      </c>
      <c r="EC36" t="s">
        <v>3</v>
      </c>
      <c r="EE36">
        <v>41196836</v>
      </c>
      <c r="EF36">
        <v>3</v>
      </c>
      <c r="EG36" t="s">
        <v>55</v>
      </c>
      <c r="EH36">
        <v>0</v>
      </c>
      <c r="EI36" t="s">
        <v>3</v>
      </c>
      <c r="EJ36">
        <v>2</v>
      </c>
      <c r="EK36">
        <v>108001</v>
      </c>
      <c r="EL36" t="s">
        <v>56</v>
      </c>
      <c r="EM36" t="s">
        <v>57</v>
      </c>
      <c r="EO36" t="s">
        <v>3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1.99</v>
      </c>
      <c r="EX36">
        <v>0.08</v>
      </c>
      <c r="EY36">
        <v>0</v>
      </c>
      <c r="FQ36">
        <v>0</v>
      </c>
      <c r="FR36">
        <v>0</v>
      </c>
      <c r="FS36">
        <v>0</v>
      </c>
      <c r="FX36">
        <v>97</v>
      </c>
      <c r="FY36">
        <v>51</v>
      </c>
      <c r="GA36" t="s">
        <v>3</v>
      </c>
      <c r="GD36">
        <v>1</v>
      </c>
      <c r="GF36">
        <v>-2056628894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4"/>
        <v>0</v>
      </c>
      <c r="GM36">
        <f t="shared" si="35"/>
        <v>4119.9399999999996</v>
      </c>
      <c r="GN36">
        <f t="shared" si="36"/>
        <v>0</v>
      </c>
      <c r="GO36">
        <f t="shared" si="37"/>
        <v>4119.9399999999996</v>
      </c>
      <c r="GP36">
        <f t="shared" si="38"/>
        <v>0</v>
      </c>
      <c r="GR36">
        <v>0</v>
      </c>
      <c r="GS36">
        <v>3</v>
      </c>
      <c r="GT36">
        <v>0</v>
      </c>
      <c r="GU36" t="s">
        <v>3</v>
      </c>
      <c r="GV36">
        <f t="shared" si="39"/>
        <v>0</v>
      </c>
      <c r="GW36">
        <v>1</v>
      </c>
      <c r="GX36">
        <f t="shared" si="40"/>
        <v>0</v>
      </c>
      <c r="HA36">
        <v>0</v>
      </c>
      <c r="HB36">
        <v>0</v>
      </c>
      <c r="HC36">
        <f>GV36*GW36</f>
        <v>0</v>
      </c>
      <c r="HE36" t="s">
        <v>3</v>
      </c>
      <c r="HF36" t="s">
        <v>3</v>
      </c>
      <c r="HM36" t="s">
        <v>3</v>
      </c>
      <c r="HN36" t="s">
        <v>58</v>
      </c>
      <c r="HO36" t="s">
        <v>59</v>
      </c>
      <c r="HP36" t="s">
        <v>56</v>
      </c>
      <c r="HQ36" t="s">
        <v>56</v>
      </c>
      <c r="HS36">
        <v>0</v>
      </c>
      <c r="IK36">
        <v>0</v>
      </c>
    </row>
    <row r="37" spans="1:245" x14ac:dyDescent="0.2">
      <c r="A37">
        <v>18</v>
      </c>
      <c r="B37">
        <v>1</v>
      </c>
      <c r="C37">
        <v>26</v>
      </c>
      <c r="E37" t="s">
        <v>68</v>
      </c>
      <c r="F37" t="s">
        <v>61</v>
      </c>
      <c r="G37" t="s">
        <v>62</v>
      </c>
      <c r="H37" t="s">
        <v>63</v>
      </c>
      <c r="I37">
        <f>J37</f>
        <v>2</v>
      </c>
      <c r="J37">
        <v>2</v>
      </c>
      <c r="K37">
        <v>2</v>
      </c>
      <c r="O37">
        <f>ROUND(P37,2)</f>
        <v>31.31</v>
      </c>
      <c r="P37">
        <f>ROUND(ROUND(ROUND(SUMIF(SmtRes!AQ23:'SmtRes'!AQ26,"=1",SmtRes!CU23:'SmtRes'!CU26),2),2)*I37/100,2)</f>
        <v>31.31</v>
      </c>
      <c r="Q37">
        <f>ROUND(CR37*I37,2)</f>
        <v>0</v>
      </c>
      <c r="R37">
        <f>ROUND(CS37*I37,2)</f>
        <v>0</v>
      </c>
      <c r="S37">
        <f>ROUND(CT37*I37,2)</f>
        <v>0</v>
      </c>
      <c r="T37">
        <f t="shared" si="22"/>
        <v>0</v>
      </c>
      <c r="U37">
        <f>ROUND(CV37*I37,7)</f>
        <v>0</v>
      </c>
      <c r="V37">
        <f>ROUND(CW37*I37,7)</f>
        <v>0</v>
      </c>
      <c r="W37">
        <f t="shared" si="23"/>
        <v>0</v>
      </c>
      <c r="X37">
        <f t="shared" si="24"/>
        <v>0</v>
      </c>
      <c r="Y37">
        <f t="shared" si="25"/>
        <v>0</v>
      </c>
      <c r="AA37">
        <v>43619882</v>
      </c>
      <c r="AB37">
        <f t="shared" si="26"/>
        <v>0</v>
      </c>
      <c r="AC37">
        <f>ROUND((ES37),6)</f>
        <v>0</v>
      </c>
      <c r="AD37">
        <f>ROUND((((ET37)-(EU37))+AE37),6)</f>
        <v>0</v>
      </c>
      <c r="AE37">
        <f>ROUND((EU37),6)</f>
        <v>0</v>
      </c>
      <c r="AF37">
        <f>ROUND((EV37),6)</f>
        <v>0</v>
      </c>
      <c r="AG37">
        <f t="shared" si="27"/>
        <v>0</v>
      </c>
      <c r="AH37">
        <f>(EW37)</f>
        <v>0</v>
      </c>
      <c r="AI37">
        <f>(EX37)</f>
        <v>0</v>
      </c>
      <c r="AJ37">
        <f t="shared" si="28"/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97</v>
      </c>
      <c r="AU37">
        <v>51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2</v>
      </c>
      <c r="BJ37" t="s">
        <v>3</v>
      </c>
      <c r="BM37">
        <v>108001</v>
      </c>
      <c r="BN37">
        <v>0</v>
      </c>
      <c r="BO37" t="s">
        <v>3</v>
      </c>
      <c r="BP37">
        <v>0</v>
      </c>
      <c r="BQ37">
        <v>3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97</v>
      </c>
      <c r="CA37">
        <v>51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>0</f>
        <v>0</v>
      </c>
      <c r="CQ37">
        <f>0</f>
        <v>0</v>
      </c>
      <c r="CR37">
        <f>0</f>
        <v>0</v>
      </c>
      <c r="CS37">
        <f>0</f>
        <v>0</v>
      </c>
      <c r="CT37">
        <f>0</f>
        <v>0</v>
      </c>
      <c r="CU37">
        <f>0</f>
        <v>0</v>
      </c>
      <c r="CV37">
        <f>0</f>
        <v>0</v>
      </c>
      <c r="CW37">
        <f>0</f>
        <v>0</v>
      </c>
      <c r="CX37">
        <f>0</f>
        <v>0</v>
      </c>
      <c r="CY37">
        <f>0</f>
        <v>0</v>
      </c>
      <c r="CZ37">
        <f>0</f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63</v>
      </c>
      <c r="DW37" t="s">
        <v>63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41196836</v>
      </c>
      <c r="EF37">
        <v>3</v>
      </c>
      <c r="EG37" t="s">
        <v>55</v>
      </c>
      <c r="EH37">
        <v>0</v>
      </c>
      <c r="EI37" t="s">
        <v>3</v>
      </c>
      <c r="EJ37">
        <v>2</v>
      </c>
      <c r="EK37">
        <v>108001</v>
      </c>
      <c r="EL37" t="s">
        <v>56</v>
      </c>
      <c r="EM37" t="s">
        <v>57</v>
      </c>
      <c r="EO37" t="s">
        <v>3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97</v>
      </c>
      <c r="FY37">
        <v>51</v>
      </c>
      <c r="GA37" t="s">
        <v>3</v>
      </c>
      <c r="GD37">
        <v>1</v>
      </c>
      <c r="GF37">
        <v>274903907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4"/>
        <v>0</v>
      </c>
      <c r="GM37">
        <f t="shared" si="35"/>
        <v>31.31</v>
      </c>
      <c r="GN37">
        <f t="shared" si="36"/>
        <v>0</v>
      </c>
      <c r="GO37">
        <f t="shared" si="37"/>
        <v>31.31</v>
      </c>
      <c r="GP37">
        <f t="shared" si="38"/>
        <v>0</v>
      </c>
      <c r="GR37">
        <v>0</v>
      </c>
      <c r="GS37">
        <v>3</v>
      </c>
      <c r="GT37">
        <v>0</v>
      </c>
      <c r="GU37" t="s">
        <v>3</v>
      </c>
      <c r="GV37">
        <f t="shared" si="39"/>
        <v>0</v>
      </c>
      <c r="GW37">
        <v>1</v>
      </c>
      <c r="GX37">
        <f t="shared" si="40"/>
        <v>0</v>
      </c>
      <c r="HA37">
        <v>0</v>
      </c>
      <c r="HB37">
        <v>0</v>
      </c>
      <c r="HC37">
        <f>0</f>
        <v>0</v>
      </c>
      <c r="HE37" t="s">
        <v>3</v>
      </c>
      <c r="HF37" t="s">
        <v>3</v>
      </c>
      <c r="HM37" t="s">
        <v>3</v>
      </c>
      <c r="HN37" t="s">
        <v>58</v>
      </c>
      <c r="HO37" t="s">
        <v>59</v>
      </c>
      <c r="HP37" t="s">
        <v>56</v>
      </c>
      <c r="HQ37" t="s">
        <v>56</v>
      </c>
      <c r="HS37">
        <v>0</v>
      </c>
      <c r="IK37">
        <v>0</v>
      </c>
    </row>
    <row r="38" spans="1:245" x14ac:dyDescent="0.2">
      <c r="A38">
        <v>17</v>
      </c>
      <c r="B38">
        <v>1</v>
      </c>
      <c r="E38" t="s">
        <v>69</v>
      </c>
      <c r="F38" t="s">
        <v>70</v>
      </c>
      <c r="G38" t="s">
        <v>71</v>
      </c>
      <c r="H38" t="s">
        <v>72</v>
      </c>
      <c r="I38">
        <v>20.74</v>
      </c>
      <c r="J38">
        <v>0</v>
      </c>
      <c r="K38">
        <v>20.74</v>
      </c>
      <c r="O38">
        <f>ROUND(CP38,2)</f>
        <v>16301.02</v>
      </c>
      <c r="P38">
        <f>ROUND(CQ38*I38,2)</f>
        <v>16301.02</v>
      </c>
      <c r="Q38">
        <f>ROUND(CR38*I38,2)</f>
        <v>0</v>
      </c>
      <c r="R38">
        <f>ROUND(CS38*I38,2)</f>
        <v>0</v>
      </c>
      <c r="S38">
        <f>ROUND(CT38*I38,2)</f>
        <v>0</v>
      </c>
      <c r="T38">
        <f t="shared" si="22"/>
        <v>0</v>
      </c>
      <c r="U38">
        <f>ROUND(CV38*I38,7)</f>
        <v>0</v>
      </c>
      <c r="V38">
        <f>ROUND(CW38*I38,7)</f>
        <v>0</v>
      </c>
      <c r="W38">
        <f t="shared" si="23"/>
        <v>0</v>
      </c>
      <c r="X38">
        <f t="shared" si="24"/>
        <v>0</v>
      </c>
      <c r="Y38">
        <f t="shared" si="25"/>
        <v>0</v>
      </c>
      <c r="AA38">
        <v>43619882</v>
      </c>
      <c r="AB38">
        <f t="shared" si="26"/>
        <v>573.70000000000005</v>
      </c>
      <c r="AC38">
        <f>ROUND((ES38),6)</f>
        <v>573.70000000000005</v>
      </c>
      <c r="AD38">
        <f>ROUND((((ET38)-(EU38))+AE38),6)</f>
        <v>0</v>
      </c>
      <c r="AE38">
        <f>ROUND((EU38),6)</f>
        <v>0</v>
      </c>
      <c r="AF38">
        <f>ROUND((EV38),6)</f>
        <v>0</v>
      </c>
      <c r="AG38">
        <f t="shared" si="27"/>
        <v>0</v>
      </c>
      <c r="AH38">
        <f>(EW38)</f>
        <v>0</v>
      </c>
      <c r="AI38">
        <f>(EX38)</f>
        <v>0</v>
      </c>
      <c r="AJ38">
        <f t="shared" si="28"/>
        <v>0</v>
      </c>
      <c r="AK38">
        <v>573.70000000000005</v>
      </c>
      <c r="AL38">
        <v>573.70000000000005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1.37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73</v>
      </c>
      <c r="BM38">
        <v>500001</v>
      </c>
      <c r="BN38">
        <v>0</v>
      </c>
      <c r="BO38" t="s">
        <v>70</v>
      </c>
      <c r="BP38">
        <v>1</v>
      </c>
      <c r="BQ38">
        <v>8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>(P38+Q38+S38+R38)</f>
        <v>16301.02</v>
      </c>
      <c r="CQ38">
        <f>ROUND(AL38*BC38,2)</f>
        <v>785.97</v>
      </c>
      <c r="CR38">
        <f>ROUND(AM38*BB38,2)</f>
        <v>0</v>
      </c>
      <c r="CS38">
        <f>ROUND(AN38*BS38,2)</f>
        <v>0</v>
      </c>
      <c r="CT38">
        <f>ROUND(AO38*BA38,2)</f>
        <v>0</v>
      </c>
      <c r="CU38">
        <f>AG38</f>
        <v>0</v>
      </c>
      <c r="CV38">
        <f>AH38</f>
        <v>0</v>
      </c>
      <c r="CW38">
        <f>AI38</f>
        <v>0</v>
      </c>
      <c r="CX38">
        <f>AJ38</f>
        <v>0</v>
      </c>
      <c r="CY38">
        <f>0</f>
        <v>0</v>
      </c>
      <c r="CZ38">
        <f>0</f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1007</v>
      </c>
      <c r="DV38" t="s">
        <v>72</v>
      </c>
      <c r="DW38" t="s">
        <v>72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41196886</v>
      </c>
      <c r="EF38">
        <v>8</v>
      </c>
      <c r="EG38" t="s">
        <v>74</v>
      </c>
      <c r="EH38">
        <v>0</v>
      </c>
      <c r="EI38" t="s">
        <v>3</v>
      </c>
      <c r="EJ38">
        <v>1</v>
      </c>
      <c r="EK38">
        <v>500001</v>
      </c>
      <c r="EL38" t="s">
        <v>75</v>
      </c>
      <c r="EM38" t="s">
        <v>76</v>
      </c>
      <c r="EO38" t="s">
        <v>3</v>
      </c>
      <c r="EQ38">
        <v>0</v>
      </c>
      <c r="ER38">
        <v>573.70000000000005</v>
      </c>
      <c r="ES38">
        <v>573.70000000000005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0</v>
      </c>
      <c r="FY38">
        <v>0</v>
      </c>
      <c r="GA38" t="s">
        <v>3</v>
      </c>
      <c r="GD38">
        <v>1</v>
      </c>
      <c r="GF38">
        <v>-1907416129</v>
      </c>
      <c r="GG38">
        <v>2</v>
      </c>
      <c r="GH38">
        <v>1</v>
      </c>
      <c r="GI38">
        <v>2</v>
      </c>
      <c r="GJ38">
        <v>0</v>
      </c>
      <c r="GK38">
        <v>0</v>
      </c>
      <c r="GL38">
        <f t="shared" si="34"/>
        <v>0</v>
      </c>
      <c r="GM38">
        <f t="shared" si="35"/>
        <v>16301.02</v>
      </c>
      <c r="GN38">
        <f t="shared" si="36"/>
        <v>16301.02</v>
      </c>
      <c r="GO38">
        <f t="shared" si="37"/>
        <v>0</v>
      </c>
      <c r="GP38">
        <f t="shared" si="38"/>
        <v>0</v>
      </c>
      <c r="GR38">
        <v>0</v>
      </c>
      <c r="GS38">
        <v>0</v>
      </c>
      <c r="GT38">
        <v>0</v>
      </c>
      <c r="GU38" t="s">
        <v>3</v>
      </c>
      <c r="GV38">
        <f t="shared" si="39"/>
        <v>0</v>
      </c>
      <c r="GW38">
        <v>1</v>
      </c>
      <c r="GX38">
        <f t="shared" si="40"/>
        <v>0</v>
      </c>
      <c r="HA38">
        <v>0</v>
      </c>
      <c r="HB38">
        <v>0</v>
      </c>
      <c r="HC38">
        <f>GV38*GW38</f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39" spans="1:245" x14ac:dyDescent="0.2">
      <c r="A39">
        <v>17</v>
      </c>
      <c r="B39">
        <v>1</v>
      </c>
      <c r="C39">
        <f>ROW(SmtRes!A30)</f>
        <v>30</v>
      </c>
      <c r="D39">
        <f>ROW(EtalonRes!A30)</f>
        <v>30</v>
      </c>
      <c r="E39" t="s">
        <v>77</v>
      </c>
      <c r="F39" t="s">
        <v>78</v>
      </c>
      <c r="G39" t="s">
        <v>79</v>
      </c>
      <c r="H39" t="s">
        <v>53</v>
      </c>
      <c r="I39">
        <f>ROUND(160/100,7)</f>
        <v>1.6</v>
      </c>
      <c r="J39">
        <v>0</v>
      </c>
      <c r="K39">
        <f>ROUND(160/100,7)</f>
        <v>1.6</v>
      </c>
      <c r="O39">
        <f>ROUND(CP39,2)</f>
        <v>3078.26</v>
      </c>
      <c r="P39">
        <f>SUMIF(SmtRes!AQ27:'SmtRes'!AQ30,"=1",SmtRes!DF27:'SmtRes'!DF30)</f>
        <v>0</v>
      </c>
      <c r="Q39">
        <f>SUMIF(SmtRes!AQ27:'SmtRes'!AQ30,"=1",SmtRes!DG27:'SmtRes'!DG30)</f>
        <v>329.32</v>
      </c>
      <c r="R39">
        <f>SUMIF(SmtRes!AQ27:'SmtRes'!AQ30,"=1",SmtRes!DH27:'SmtRes'!DH30)</f>
        <v>273.62</v>
      </c>
      <c r="S39">
        <f>SUMIF(SmtRes!AQ27:'SmtRes'!AQ30,"=1",SmtRes!DI27:'SmtRes'!DI30)</f>
        <v>2475.3200000000002</v>
      </c>
      <c r="T39">
        <f t="shared" si="22"/>
        <v>0</v>
      </c>
      <c r="U39">
        <f>SUMIF(SmtRes!AQ27:'SmtRes'!AQ30,"=1",SmtRes!CV27:'SmtRes'!CV30)</f>
        <v>5.8879999999999999</v>
      </c>
      <c r="V39">
        <f>SUMIF(SmtRes!AQ27:'SmtRes'!AQ30,"=1",SmtRes!CW27:'SmtRes'!CW30)</f>
        <v>0.54400000000000004</v>
      </c>
      <c r="W39">
        <f t="shared" si="23"/>
        <v>0</v>
      </c>
      <c r="X39">
        <f t="shared" si="24"/>
        <v>2666.47</v>
      </c>
      <c r="Y39">
        <f t="shared" si="25"/>
        <v>1401.96</v>
      </c>
      <c r="AA39">
        <v>43619882</v>
      </c>
      <c r="AB39">
        <f t="shared" si="26"/>
        <v>1752.8943999999999</v>
      </c>
      <c r="AC39">
        <f>ROUND((0),6)</f>
        <v>0</v>
      </c>
      <c r="AD39">
        <f>ROUND((((SUM(SmtRes!BR27:'SmtRes'!BR30))-(SUM(SmtRes!BS27:'SmtRes'!BS30)))+AE39),6)</f>
        <v>205.82239999999999</v>
      </c>
      <c r="AE39">
        <f>ROUND((SUM(SmtRes!BS27:'SmtRes'!BS30)),6)</f>
        <v>171.01320000000001</v>
      </c>
      <c r="AF39">
        <f>ROUND((SUM(SmtRes!BT27:'SmtRes'!BT30)),6)</f>
        <v>1547.0719999999999</v>
      </c>
      <c r="AG39">
        <f t="shared" si="27"/>
        <v>0</v>
      </c>
      <c r="AH39">
        <f>(SUM(SmtRes!BU27:'SmtRes'!BU30))</f>
        <v>3.68</v>
      </c>
      <c r="AI39">
        <f>(SUM(SmtRes!BV27:'SmtRes'!BV30))</f>
        <v>0.34</v>
      </c>
      <c r="AJ39">
        <f t="shared" si="28"/>
        <v>0</v>
      </c>
      <c r="AK39">
        <v>1923.9076</v>
      </c>
      <c r="AL39">
        <v>0</v>
      </c>
      <c r="AM39">
        <v>205.82240000000002</v>
      </c>
      <c r="AN39">
        <v>171.01320000000001</v>
      </c>
      <c r="AO39">
        <v>1547.0719999999999</v>
      </c>
      <c r="AP39">
        <v>0</v>
      </c>
      <c r="AQ39">
        <v>3.68</v>
      </c>
      <c r="AR39">
        <v>0.34</v>
      </c>
      <c r="AS39">
        <v>0</v>
      </c>
      <c r="AT39">
        <v>97</v>
      </c>
      <c r="AU39">
        <v>51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2</v>
      </c>
      <c r="BJ39" t="s">
        <v>80</v>
      </c>
      <c r="BM39">
        <v>108001</v>
      </c>
      <c r="BN39">
        <v>0</v>
      </c>
      <c r="BO39" t="s">
        <v>3</v>
      </c>
      <c r="BP39">
        <v>0</v>
      </c>
      <c r="BQ39">
        <v>3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97</v>
      </c>
      <c r="CA39">
        <v>51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>(P39+Q39+S39+R39)</f>
        <v>3078.26</v>
      </c>
      <c r="CQ39">
        <f>SUMIF(SmtRes!AQ27:'SmtRes'!AQ30,"=1",SmtRes!AA27:'SmtRes'!AA30)</f>
        <v>0</v>
      </c>
      <c r="CR39">
        <f>SUMIF(SmtRes!AQ27:'SmtRes'!AQ30,"=1",SmtRes!AB27:'SmtRes'!AB30)</f>
        <v>605.36</v>
      </c>
      <c r="CS39">
        <f>SUMIF(SmtRes!AQ27:'SmtRes'!AQ30,"=1",SmtRes!AC27:'SmtRes'!AC30)</f>
        <v>502.98</v>
      </c>
      <c r="CT39">
        <f>SUMIF(SmtRes!AQ27:'SmtRes'!AQ30,"=1",SmtRes!AD27:'SmtRes'!AD30)</f>
        <v>420.4</v>
      </c>
      <c r="CU39">
        <f>AG39</f>
        <v>0</v>
      </c>
      <c r="CV39">
        <f>SUMIF(SmtRes!AQ27:'SmtRes'!AQ30,"=1",SmtRes!BU27:'SmtRes'!BU30)</f>
        <v>3.68</v>
      </c>
      <c r="CW39">
        <f>SUMIF(SmtRes!AQ27:'SmtRes'!AQ30,"=1",SmtRes!BV27:'SmtRes'!BV30)</f>
        <v>0.34</v>
      </c>
      <c r="CX39">
        <f>AJ39</f>
        <v>0</v>
      </c>
      <c r="CY39">
        <f>(((S39+R39)*AT39)/100)</f>
        <v>2666.4717999999998</v>
      </c>
      <c r="CZ39">
        <f>(((S39+R39)*AU39)/100)</f>
        <v>1401.9594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1003</v>
      </c>
      <c r="DV39" t="s">
        <v>53</v>
      </c>
      <c r="DW39" t="s">
        <v>53</v>
      </c>
      <c r="DX39">
        <v>100</v>
      </c>
      <c r="DZ39" t="s">
        <v>3</v>
      </c>
      <c r="EA39" t="s">
        <v>3</v>
      </c>
      <c r="EB39" t="s">
        <v>3</v>
      </c>
      <c r="EC39" t="s">
        <v>3</v>
      </c>
      <c r="EE39">
        <v>41196836</v>
      </c>
      <c r="EF39">
        <v>3</v>
      </c>
      <c r="EG39" t="s">
        <v>55</v>
      </c>
      <c r="EH39">
        <v>0</v>
      </c>
      <c r="EI39" t="s">
        <v>3</v>
      </c>
      <c r="EJ39">
        <v>2</v>
      </c>
      <c r="EK39">
        <v>108001</v>
      </c>
      <c r="EL39" t="s">
        <v>56</v>
      </c>
      <c r="EM39" t="s">
        <v>57</v>
      </c>
      <c r="EO39" t="s">
        <v>3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3.68</v>
      </c>
      <c r="EX39">
        <v>0.34</v>
      </c>
      <c r="EY39">
        <v>0</v>
      </c>
      <c r="FQ39">
        <v>0</v>
      </c>
      <c r="FR39">
        <v>0</v>
      </c>
      <c r="FS39">
        <v>0</v>
      </c>
      <c r="FX39">
        <v>97</v>
      </c>
      <c r="FY39">
        <v>51</v>
      </c>
      <c r="GA39" t="s">
        <v>3</v>
      </c>
      <c r="GD39">
        <v>1</v>
      </c>
      <c r="GF39">
        <v>77619580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34"/>
        <v>0</v>
      </c>
      <c r="GM39">
        <f t="shared" si="35"/>
        <v>7146.69</v>
      </c>
      <c r="GN39">
        <f t="shared" si="36"/>
        <v>0</v>
      </c>
      <c r="GO39">
        <f t="shared" si="37"/>
        <v>7146.69</v>
      </c>
      <c r="GP39">
        <f t="shared" si="38"/>
        <v>0</v>
      </c>
      <c r="GR39">
        <v>0</v>
      </c>
      <c r="GS39">
        <v>0</v>
      </c>
      <c r="GT39">
        <v>0</v>
      </c>
      <c r="GU39" t="s">
        <v>3</v>
      </c>
      <c r="GV39">
        <f t="shared" si="39"/>
        <v>0</v>
      </c>
      <c r="GW39">
        <v>1</v>
      </c>
      <c r="GX39">
        <f t="shared" si="40"/>
        <v>0</v>
      </c>
      <c r="HA39">
        <v>0</v>
      </c>
      <c r="HB39">
        <v>0</v>
      </c>
      <c r="HC39">
        <f>GV39*GW39</f>
        <v>0</v>
      </c>
      <c r="HE39" t="s">
        <v>3</v>
      </c>
      <c r="HF39" t="s">
        <v>3</v>
      </c>
      <c r="HM39" t="s">
        <v>3</v>
      </c>
      <c r="HN39" t="s">
        <v>58</v>
      </c>
      <c r="HO39" t="s">
        <v>59</v>
      </c>
      <c r="HP39" t="s">
        <v>56</v>
      </c>
      <c r="HQ39" t="s">
        <v>56</v>
      </c>
      <c r="HS39">
        <v>0</v>
      </c>
      <c r="IK39">
        <v>0</v>
      </c>
    </row>
    <row r="40" spans="1:245" x14ac:dyDescent="0.2">
      <c r="A40">
        <v>18</v>
      </c>
      <c r="B40">
        <v>1</v>
      </c>
      <c r="C40">
        <v>30</v>
      </c>
      <c r="E40" t="s">
        <v>81</v>
      </c>
      <c r="F40" t="s">
        <v>61</v>
      </c>
      <c r="G40" t="s">
        <v>62</v>
      </c>
      <c r="H40" t="s">
        <v>63</v>
      </c>
      <c r="I40">
        <f>J40</f>
        <v>2</v>
      </c>
      <c r="J40">
        <v>2</v>
      </c>
      <c r="K40">
        <v>2</v>
      </c>
      <c r="O40">
        <f>ROUND(P40,2)</f>
        <v>49.51</v>
      </c>
      <c r="P40">
        <f>ROUND(ROUND(ROUND(SUMIF(SmtRes!AQ27:'SmtRes'!AQ30,"=1",SmtRes!CU27:'SmtRes'!CU30),2),2)*I40/100,2)</f>
        <v>49.51</v>
      </c>
      <c r="Q40">
        <f>ROUND(CR40*I40,2)</f>
        <v>0</v>
      </c>
      <c r="R40">
        <f>ROUND(CS40*I40,2)</f>
        <v>0</v>
      </c>
      <c r="S40">
        <f>ROUND(CT40*I40,2)</f>
        <v>0</v>
      </c>
      <c r="T40">
        <f t="shared" si="22"/>
        <v>0</v>
      </c>
      <c r="U40">
        <f>ROUND(CV40*I40,7)</f>
        <v>0</v>
      </c>
      <c r="V40">
        <f>ROUND(CW40*I40,7)</f>
        <v>0</v>
      </c>
      <c r="W40">
        <f t="shared" si="23"/>
        <v>0</v>
      </c>
      <c r="X40">
        <f t="shared" si="24"/>
        <v>0</v>
      </c>
      <c r="Y40">
        <f t="shared" si="25"/>
        <v>0</v>
      </c>
      <c r="AA40">
        <v>43619882</v>
      </c>
      <c r="AB40">
        <f t="shared" si="26"/>
        <v>0</v>
      </c>
      <c r="AC40">
        <f>ROUND((ES40),6)</f>
        <v>0</v>
      </c>
      <c r="AD40">
        <f>ROUND((((ET40)-(EU40))+AE40),6)</f>
        <v>0</v>
      </c>
      <c r="AE40">
        <f>ROUND((EU40),6)</f>
        <v>0</v>
      </c>
      <c r="AF40">
        <f>ROUND((EV40),6)</f>
        <v>0</v>
      </c>
      <c r="AG40">
        <f t="shared" si="27"/>
        <v>0</v>
      </c>
      <c r="AH40">
        <f>(EW40)</f>
        <v>0</v>
      </c>
      <c r="AI40">
        <f>(EX40)</f>
        <v>0</v>
      </c>
      <c r="AJ40">
        <f t="shared" si="28"/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97</v>
      </c>
      <c r="AU40">
        <v>51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2</v>
      </c>
      <c r="BJ40" t="s">
        <v>3</v>
      </c>
      <c r="BM40">
        <v>108001</v>
      </c>
      <c r="BN40">
        <v>0</v>
      </c>
      <c r="BO40" t="s">
        <v>3</v>
      </c>
      <c r="BP40">
        <v>0</v>
      </c>
      <c r="BQ40">
        <v>3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97</v>
      </c>
      <c r="CA40">
        <v>51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>0</f>
        <v>0</v>
      </c>
      <c r="CQ40">
        <f>0</f>
        <v>0</v>
      </c>
      <c r="CR40">
        <f>0</f>
        <v>0</v>
      </c>
      <c r="CS40">
        <f>0</f>
        <v>0</v>
      </c>
      <c r="CT40">
        <f>0</f>
        <v>0</v>
      </c>
      <c r="CU40">
        <f>0</f>
        <v>0</v>
      </c>
      <c r="CV40">
        <f>0</f>
        <v>0</v>
      </c>
      <c r="CW40">
        <f>0</f>
        <v>0</v>
      </c>
      <c r="CX40">
        <f>0</f>
        <v>0</v>
      </c>
      <c r="CY40">
        <f>0</f>
        <v>0</v>
      </c>
      <c r="CZ40">
        <f>0</f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63</v>
      </c>
      <c r="DW40" t="s">
        <v>63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41196836</v>
      </c>
      <c r="EF40">
        <v>3</v>
      </c>
      <c r="EG40" t="s">
        <v>55</v>
      </c>
      <c r="EH40">
        <v>0</v>
      </c>
      <c r="EI40" t="s">
        <v>3</v>
      </c>
      <c r="EJ40">
        <v>2</v>
      </c>
      <c r="EK40">
        <v>108001</v>
      </c>
      <c r="EL40" t="s">
        <v>56</v>
      </c>
      <c r="EM40" t="s">
        <v>57</v>
      </c>
      <c r="EO40" t="s">
        <v>3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v>0</v>
      </c>
      <c r="FS40">
        <v>0</v>
      </c>
      <c r="FX40">
        <v>97</v>
      </c>
      <c r="FY40">
        <v>51</v>
      </c>
      <c r="GA40" t="s">
        <v>3</v>
      </c>
      <c r="GD40">
        <v>1</v>
      </c>
      <c r="GF40">
        <v>274903907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34"/>
        <v>0</v>
      </c>
      <c r="GM40">
        <f t="shared" si="35"/>
        <v>49.51</v>
      </c>
      <c r="GN40">
        <f t="shared" si="36"/>
        <v>0</v>
      </c>
      <c r="GO40">
        <f t="shared" si="37"/>
        <v>49.51</v>
      </c>
      <c r="GP40">
        <f t="shared" si="38"/>
        <v>0</v>
      </c>
      <c r="GR40">
        <v>0</v>
      </c>
      <c r="GS40">
        <v>0</v>
      </c>
      <c r="GT40">
        <v>0</v>
      </c>
      <c r="GU40" t="s">
        <v>3</v>
      </c>
      <c r="GV40">
        <f t="shared" si="39"/>
        <v>0</v>
      </c>
      <c r="GW40">
        <v>1</v>
      </c>
      <c r="GX40">
        <f t="shared" si="40"/>
        <v>0</v>
      </c>
      <c r="HA40">
        <v>0</v>
      </c>
      <c r="HB40">
        <v>0</v>
      </c>
      <c r="HC40">
        <f>0</f>
        <v>0</v>
      </c>
      <c r="HE40" t="s">
        <v>3</v>
      </c>
      <c r="HF40" t="s">
        <v>3</v>
      </c>
      <c r="HM40" t="s">
        <v>3</v>
      </c>
      <c r="HN40" t="s">
        <v>58</v>
      </c>
      <c r="HO40" t="s">
        <v>59</v>
      </c>
      <c r="HP40" t="s">
        <v>56</v>
      </c>
      <c r="HQ40" t="s">
        <v>56</v>
      </c>
      <c r="HS40">
        <v>0</v>
      </c>
      <c r="IK40">
        <v>0</v>
      </c>
    </row>
    <row r="41" spans="1:245" x14ac:dyDescent="0.2">
      <c r="A41">
        <v>17</v>
      </c>
      <c r="B41">
        <v>1</v>
      </c>
      <c r="C41">
        <f>ROW(SmtRes!A42)</f>
        <v>42</v>
      </c>
      <c r="D41">
        <f>ROW(EtalonRes!A42)</f>
        <v>42</v>
      </c>
      <c r="E41" t="s">
        <v>82</v>
      </c>
      <c r="F41" t="s">
        <v>83</v>
      </c>
      <c r="G41" t="s">
        <v>84</v>
      </c>
      <c r="H41" t="s">
        <v>53</v>
      </c>
      <c r="I41">
        <f>ROUND(327/100,7)</f>
        <v>3.27</v>
      </c>
      <c r="J41">
        <v>0</v>
      </c>
      <c r="K41">
        <f>ROUND(327/100,7)</f>
        <v>3.27</v>
      </c>
      <c r="O41">
        <f>ROUND(CP41,2)</f>
        <v>44958.91</v>
      </c>
      <c r="P41">
        <f>SUMIF(SmtRes!AQ31:'SmtRes'!AQ42,"=1",SmtRes!DF31:'SmtRes'!DF42)</f>
        <v>1965.6200000000001</v>
      </c>
      <c r="Q41">
        <f>SUMIF(SmtRes!AQ31:'SmtRes'!AQ42,"=1",SmtRes!DG31:'SmtRes'!DG42)</f>
        <v>9863.65</v>
      </c>
      <c r="R41">
        <f>SUMIF(SmtRes!AQ31:'SmtRes'!AQ42,"=1",SmtRes!DH31:'SmtRes'!DH42)</f>
        <v>5087.4400000000005</v>
      </c>
      <c r="S41">
        <f>SUMIF(SmtRes!AQ31:'SmtRes'!AQ42,"=1",SmtRes!DI31:'SmtRes'!DI42)</f>
        <v>28042.2</v>
      </c>
      <c r="T41">
        <f t="shared" si="22"/>
        <v>0</v>
      </c>
      <c r="U41">
        <f>SUMIF(SmtRes!AQ31:'SmtRes'!AQ42,"=1",SmtRes!CV31:'SmtRes'!CV42)</f>
        <v>57.028799999999997</v>
      </c>
      <c r="V41">
        <f>SUMIF(SmtRes!AQ31:'SmtRes'!AQ42,"=1",SmtRes!CW31:'SmtRes'!CW42)</f>
        <v>8.6327999999999996</v>
      </c>
      <c r="W41">
        <f t="shared" si="23"/>
        <v>0</v>
      </c>
      <c r="X41">
        <f t="shared" si="24"/>
        <v>32135.75</v>
      </c>
      <c r="Y41">
        <f t="shared" si="25"/>
        <v>16896.12</v>
      </c>
      <c r="AA41">
        <v>43619882</v>
      </c>
      <c r="AB41">
        <f t="shared" si="26"/>
        <v>12170.528797999999</v>
      </c>
      <c r="AC41">
        <f>ROUND((SUM(SmtRes!BQ31:'SmtRes'!BQ42)),6)</f>
        <v>600.91559800000005</v>
      </c>
      <c r="AD41">
        <f>ROUND((((SUM(SmtRes!BR31:'SmtRes'!BR42))-(SUM(SmtRes!BS31:'SmtRes'!BS42)))+AE41),6)</f>
        <v>2994.0164</v>
      </c>
      <c r="AE41">
        <f>ROUND((SUM(SmtRes!BS31:'SmtRes'!BS42)),6)</f>
        <v>1555.7916</v>
      </c>
      <c r="AF41">
        <f>ROUND((SUM(SmtRes!BT31:'SmtRes'!BT42)),6)</f>
        <v>8575.5967999999993</v>
      </c>
      <c r="AG41">
        <f t="shared" si="27"/>
        <v>0</v>
      </c>
      <c r="AH41">
        <f>(SUM(SmtRes!BU31:'SmtRes'!BU42))</f>
        <v>17.440000000000001</v>
      </c>
      <c r="AI41">
        <f>(SUM(SmtRes!BV31:'SmtRes'!BV42))</f>
        <v>2.64</v>
      </c>
      <c r="AJ41">
        <f t="shared" si="28"/>
        <v>0</v>
      </c>
      <c r="AK41">
        <v>13726.320398400003</v>
      </c>
      <c r="AL41">
        <v>600.91559840000002</v>
      </c>
      <c r="AM41">
        <v>2994.0164000000004</v>
      </c>
      <c r="AN41">
        <v>1555.7916</v>
      </c>
      <c r="AO41">
        <v>8575.5968000000012</v>
      </c>
      <c r="AP41">
        <v>0</v>
      </c>
      <c r="AQ41">
        <v>17.440000000000001</v>
      </c>
      <c r="AR41">
        <v>2.64</v>
      </c>
      <c r="AS41">
        <v>0</v>
      </c>
      <c r="AT41">
        <v>97</v>
      </c>
      <c r="AU41">
        <v>51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2</v>
      </c>
      <c r="BJ41" t="s">
        <v>85</v>
      </c>
      <c r="BM41">
        <v>108001</v>
      </c>
      <c r="BN41">
        <v>0</v>
      </c>
      <c r="BO41" t="s">
        <v>3</v>
      </c>
      <c r="BP41">
        <v>0</v>
      </c>
      <c r="BQ41">
        <v>3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97</v>
      </c>
      <c r="CA41">
        <v>51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>(P41+Q41+S41+R41)</f>
        <v>44958.91</v>
      </c>
      <c r="CQ41">
        <f>SUMIF(SmtRes!AQ31:'SmtRes'!AQ42,"=1",SmtRes!AA31:'SmtRes'!AA42)</f>
        <v>215416.31</v>
      </c>
      <c r="CR41">
        <f>SUMIF(SmtRes!AQ31:'SmtRes'!AQ42,"=1",SmtRes!AB31:'SmtRes'!AB42)</f>
        <v>2240.91</v>
      </c>
      <c r="CS41">
        <f>SUMIF(SmtRes!AQ31:'SmtRes'!AQ42,"=1",SmtRes!AC31:'SmtRes'!AC42)</f>
        <v>1178.6300000000001</v>
      </c>
      <c r="CT41">
        <f>SUMIF(SmtRes!AQ31:'SmtRes'!AQ42,"=1",SmtRes!AD31:'SmtRes'!AD42)</f>
        <v>491.72</v>
      </c>
      <c r="CU41">
        <f>AG41</f>
        <v>0</v>
      </c>
      <c r="CV41">
        <f>SUMIF(SmtRes!AQ31:'SmtRes'!AQ42,"=1",SmtRes!BU31:'SmtRes'!BU42)</f>
        <v>17.440000000000001</v>
      </c>
      <c r="CW41">
        <f>SUMIF(SmtRes!AQ31:'SmtRes'!AQ42,"=1",SmtRes!BV31:'SmtRes'!BV42)</f>
        <v>2.64</v>
      </c>
      <c r="CX41">
        <f>AJ41</f>
        <v>0</v>
      </c>
      <c r="CY41">
        <f>(((S41+R41)*AT41)/100)</f>
        <v>32135.750800000002</v>
      </c>
      <c r="CZ41">
        <f>(((S41+R41)*AU41)/100)</f>
        <v>16896.116399999999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1003</v>
      </c>
      <c r="DV41" t="s">
        <v>53</v>
      </c>
      <c r="DW41" t="s">
        <v>53</v>
      </c>
      <c r="DX41">
        <v>100</v>
      </c>
      <c r="DZ41" t="s">
        <v>3</v>
      </c>
      <c r="EA41" t="s">
        <v>3</v>
      </c>
      <c r="EB41" t="s">
        <v>3</v>
      </c>
      <c r="EC41" t="s">
        <v>3</v>
      </c>
      <c r="EE41">
        <v>41196836</v>
      </c>
      <c r="EF41">
        <v>3</v>
      </c>
      <c r="EG41" t="s">
        <v>55</v>
      </c>
      <c r="EH41">
        <v>0</v>
      </c>
      <c r="EI41" t="s">
        <v>3</v>
      </c>
      <c r="EJ41">
        <v>2</v>
      </c>
      <c r="EK41">
        <v>108001</v>
      </c>
      <c r="EL41" t="s">
        <v>56</v>
      </c>
      <c r="EM41" t="s">
        <v>57</v>
      </c>
      <c r="EO41" t="s">
        <v>3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17.440000000000001</v>
      </c>
      <c r="EX41">
        <v>2.64</v>
      </c>
      <c r="EY41">
        <v>0</v>
      </c>
      <c r="FQ41">
        <v>0</v>
      </c>
      <c r="FR41">
        <v>0</v>
      </c>
      <c r="FS41">
        <v>0</v>
      </c>
      <c r="FX41">
        <v>97</v>
      </c>
      <c r="FY41">
        <v>51</v>
      </c>
      <c r="GA41" t="s">
        <v>3</v>
      </c>
      <c r="GD41">
        <v>1</v>
      </c>
      <c r="GF41">
        <v>823193219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34"/>
        <v>0</v>
      </c>
      <c r="GM41">
        <f t="shared" si="35"/>
        <v>93990.78</v>
      </c>
      <c r="GN41">
        <f t="shared" si="36"/>
        <v>0</v>
      </c>
      <c r="GO41">
        <f t="shared" si="37"/>
        <v>93990.78</v>
      </c>
      <c r="GP41">
        <f t="shared" si="38"/>
        <v>0</v>
      </c>
      <c r="GR41">
        <v>0</v>
      </c>
      <c r="GS41">
        <v>0</v>
      </c>
      <c r="GT41">
        <v>0</v>
      </c>
      <c r="GU41" t="s">
        <v>3</v>
      </c>
      <c r="GV41">
        <f t="shared" si="39"/>
        <v>0</v>
      </c>
      <c r="GW41">
        <v>1</v>
      </c>
      <c r="GX41">
        <f t="shared" si="40"/>
        <v>0</v>
      </c>
      <c r="HA41">
        <v>0</v>
      </c>
      <c r="HB41">
        <v>0</v>
      </c>
      <c r="HC41">
        <f>GV41*GW41</f>
        <v>0</v>
      </c>
      <c r="HE41" t="s">
        <v>3</v>
      </c>
      <c r="HF41" t="s">
        <v>3</v>
      </c>
      <c r="HM41" t="s">
        <v>3</v>
      </c>
      <c r="HN41" t="s">
        <v>58</v>
      </c>
      <c r="HO41" t="s">
        <v>59</v>
      </c>
      <c r="HP41" t="s">
        <v>56</v>
      </c>
      <c r="HQ41" t="s">
        <v>56</v>
      </c>
      <c r="HS41">
        <v>0</v>
      </c>
      <c r="IK41">
        <v>0</v>
      </c>
    </row>
    <row r="42" spans="1:245" x14ac:dyDescent="0.2">
      <c r="A42">
        <v>18</v>
      </c>
      <c r="B42">
        <v>1</v>
      </c>
      <c r="C42">
        <v>42</v>
      </c>
      <c r="E42" t="s">
        <v>86</v>
      </c>
      <c r="F42" t="s">
        <v>61</v>
      </c>
      <c r="G42" t="s">
        <v>62</v>
      </c>
      <c r="H42" t="s">
        <v>63</v>
      </c>
      <c r="I42">
        <f>J42</f>
        <v>2</v>
      </c>
      <c r="J42">
        <v>2</v>
      </c>
      <c r="K42">
        <v>2</v>
      </c>
      <c r="O42">
        <f>ROUND(P42,2)</f>
        <v>560.84</v>
      </c>
      <c r="P42">
        <f>ROUND(ROUND(ROUND(SUMIF(SmtRes!AQ31:'SmtRes'!AQ42,"=1",SmtRes!CU31:'SmtRes'!CU42),2),2)*I42/100,2)</f>
        <v>560.84</v>
      </c>
      <c r="Q42">
        <f>ROUND(CR42*I42,2)</f>
        <v>0</v>
      </c>
      <c r="R42">
        <f>ROUND(CS42*I42,2)</f>
        <v>0</v>
      </c>
      <c r="S42">
        <f>ROUND(CT42*I42,2)</f>
        <v>0</v>
      </c>
      <c r="T42">
        <f t="shared" si="22"/>
        <v>0</v>
      </c>
      <c r="U42">
        <f>ROUND(CV42*I42,7)</f>
        <v>0</v>
      </c>
      <c r="V42">
        <f>ROUND(CW42*I42,7)</f>
        <v>0</v>
      </c>
      <c r="W42">
        <f t="shared" si="23"/>
        <v>0</v>
      </c>
      <c r="X42">
        <f t="shared" si="24"/>
        <v>0</v>
      </c>
      <c r="Y42">
        <f t="shared" si="25"/>
        <v>0</v>
      </c>
      <c r="AA42">
        <v>43619882</v>
      </c>
      <c r="AB42">
        <f t="shared" si="26"/>
        <v>0</v>
      </c>
      <c r="AC42">
        <f>ROUND((ES42),6)</f>
        <v>0</v>
      </c>
      <c r="AD42">
        <f>ROUND((((ET42)-(EU42))+AE42),6)</f>
        <v>0</v>
      </c>
      <c r="AE42">
        <f>ROUND((EU42),6)</f>
        <v>0</v>
      </c>
      <c r="AF42">
        <f>ROUND((EV42),6)</f>
        <v>0</v>
      </c>
      <c r="AG42">
        <f t="shared" si="27"/>
        <v>0</v>
      </c>
      <c r="AH42">
        <f>(EW42)</f>
        <v>0</v>
      </c>
      <c r="AI42">
        <f>(EX42)</f>
        <v>0</v>
      </c>
      <c r="AJ42">
        <f t="shared" si="28"/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97</v>
      </c>
      <c r="AU42">
        <v>51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2</v>
      </c>
      <c r="BJ42" t="s">
        <v>3</v>
      </c>
      <c r="BM42">
        <v>108001</v>
      </c>
      <c r="BN42">
        <v>0</v>
      </c>
      <c r="BO42" t="s">
        <v>3</v>
      </c>
      <c r="BP42">
        <v>0</v>
      </c>
      <c r="BQ42">
        <v>3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97</v>
      </c>
      <c r="CA42">
        <v>51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>0</f>
        <v>0</v>
      </c>
      <c r="CQ42">
        <f>0</f>
        <v>0</v>
      </c>
      <c r="CR42">
        <f>0</f>
        <v>0</v>
      </c>
      <c r="CS42">
        <f>0</f>
        <v>0</v>
      </c>
      <c r="CT42">
        <f>0</f>
        <v>0</v>
      </c>
      <c r="CU42">
        <f>0</f>
        <v>0</v>
      </c>
      <c r="CV42">
        <f>0</f>
        <v>0</v>
      </c>
      <c r="CW42">
        <f>0</f>
        <v>0</v>
      </c>
      <c r="CX42">
        <f>0</f>
        <v>0</v>
      </c>
      <c r="CY42">
        <f>0</f>
        <v>0</v>
      </c>
      <c r="CZ42">
        <f>0</f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63</v>
      </c>
      <c r="DW42" t="s">
        <v>63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41196836</v>
      </c>
      <c r="EF42">
        <v>3</v>
      </c>
      <c r="EG42" t="s">
        <v>55</v>
      </c>
      <c r="EH42">
        <v>0</v>
      </c>
      <c r="EI42" t="s">
        <v>3</v>
      </c>
      <c r="EJ42">
        <v>2</v>
      </c>
      <c r="EK42">
        <v>108001</v>
      </c>
      <c r="EL42" t="s">
        <v>56</v>
      </c>
      <c r="EM42" t="s">
        <v>57</v>
      </c>
      <c r="EO42" t="s">
        <v>3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v>0</v>
      </c>
      <c r="FS42">
        <v>0</v>
      </c>
      <c r="FX42">
        <v>97</v>
      </c>
      <c r="FY42">
        <v>51</v>
      </c>
      <c r="GA42" t="s">
        <v>3</v>
      </c>
      <c r="GD42">
        <v>1</v>
      </c>
      <c r="GF42">
        <v>274903907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34"/>
        <v>0</v>
      </c>
      <c r="GM42">
        <f t="shared" si="35"/>
        <v>560.84</v>
      </c>
      <c r="GN42">
        <f t="shared" si="36"/>
        <v>0</v>
      </c>
      <c r="GO42">
        <f t="shared" si="37"/>
        <v>560.84</v>
      </c>
      <c r="GP42">
        <f t="shared" si="38"/>
        <v>0</v>
      </c>
      <c r="GR42">
        <v>0</v>
      </c>
      <c r="GS42">
        <v>0</v>
      </c>
      <c r="GT42">
        <v>0</v>
      </c>
      <c r="GU42" t="s">
        <v>3</v>
      </c>
      <c r="GV42">
        <f t="shared" si="39"/>
        <v>0</v>
      </c>
      <c r="GW42">
        <v>1</v>
      </c>
      <c r="GX42">
        <f t="shared" si="40"/>
        <v>0</v>
      </c>
      <c r="HA42">
        <v>0</v>
      </c>
      <c r="HB42">
        <v>0</v>
      </c>
      <c r="HC42">
        <f>0</f>
        <v>0</v>
      </c>
      <c r="HE42" t="s">
        <v>3</v>
      </c>
      <c r="HF42" t="s">
        <v>3</v>
      </c>
      <c r="HM42" t="s">
        <v>3</v>
      </c>
      <c r="HN42" t="s">
        <v>58</v>
      </c>
      <c r="HO42" t="s">
        <v>59</v>
      </c>
      <c r="HP42" t="s">
        <v>56</v>
      </c>
      <c r="HQ42" t="s">
        <v>56</v>
      </c>
      <c r="HS42">
        <v>0</v>
      </c>
      <c r="IK42">
        <v>0</v>
      </c>
    </row>
    <row r="43" spans="1:245" x14ac:dyDescent="0.2">
      <c r="A43">
        <v>17</v>
      </c>
      <c r="B43">
        <v>1</v>
      </c>
      <c r="C43">
        <f>ROW(SmtRes!A46)</f>
        <v>46</v>
      </c>
      <c r="D43">
        <f>ROW(EtalonRes!A46)</f>
        <v>46</v>
      </c>
      <c r="E43" t="s">
        <v>3</v>
      </c>
      <c r="F43" t="s">
        <v>87</v>
      </c>
      <c r="G43" t="s">
        <v>88</v>
      </c>
      <c r="H43" t="s">
        <v>53</v>
      </c>
      <c r="I43">
        <v>0</v>
      </c>
      <c r="J43">
        <v>0</v>
      </c>
      <c r="K43">
        <v>0</v>
      </c>
      <c r="O43">
        <f>ROUND(CP43,2)</f>
        <v>0</v>
      </c>
      <c r="P43">
        <f>SUMIF(SmtRes!AQ43:'SmtRes'!AQ46,"=1",SmtRes!DF43:'SmtRes'!DF46)</f>
        <v>0</v>
      </c>
      <c r="Q43">
        <f>SUMIF(SmtRes!AQ43:'SmtRes'!AQ46,"=1",SmtRes!DG43:'SmtRes'!DG46)</f>
        <v>0</v>
      </c>
      <c r="R43">
        <f>SUMIF(SmtRes!AQ43:'SmtRes'!AQ46,"=1",SmtRes!DH43:'SmtRes'!DH46)</f>
        <v>0</v>
      </c>
      <c r="S43">
        <f>SUMIF(SmtRes!AQ43:'SmtRes'!AQ46,"=1",SmtRes!DI43:'SmtRes'!DI46)</f>
        <v>0</v>
      </c>
      <c r="T43">
        <f t="shared" si="22"/>
        <v>0</v>
      </c>
      <c r="U43">
        <f>SUMIF(SmtRes!AQ43:'SmtRes'!AQ46,"=1",SmtRes!CV43:'SmtRes'!CV46)</f>
        <v>0</v>
      </c>
      <c r="V43">
        <f>SUMIF(SmtRes!AQ43:'SmtRes'!AQ46,"=1",SmtRes!CW43:'SmtRes'!CW46)</f>
        <v>0</v>
      </c>
      <c r="W43">
        <f t="shared" si="23"/>
        <v>0</v>
      </c>
      <c r="X43">
        <f t="shared" si="24"/>
        <v>0</v>
      </c>
      <c r="Y43">
        <f t="shared" si="25"/>
        <v>0</v>
      </c>
      <c r="AA43">
        <v>-1</v>
      </c>
      <c r="AB43">
        <f t="shared" si="26"/>
        <v>213.89920000000001</v>
      </c>
      <c r="AC43">
        <f>ROUND((0),6)</f>
        <v>0</v>
      </c>
      <c r="AD43">
        <f>ROUND((((SUM(SmtRes!BR43:'SmtRes'!BR46))-(SUM(SmtRes!BS43:'SmtRes'!BS46)))+AE43),6)</f>
        <v>12.107200000000001</v>
      </c>
      <c r="AE43">
        <f>ROUND((SUM(SmtRes!BS43:'SmtRes'!BS46)),6)</f>
        <v>10.0596</v>
      </c>
      <c r="AF43">
        <f>ROUND((SUM(SmtRes!BT43:'SmtRes'!BT46)),6)</f>
        <v>201.792</v>
      </c>
      <c r="AG43">
        <f t="shared" si="27"/>
        <v>0</v>
      </c>
      <c r="AH43">
        <f>(SUM(SmtRes!BU43:'SmtRes'!BU46))</f>
        <v>0.48</v>
      </c>
      <c r="AI43">
        <f>(SUM(SmtRes!BV43:'SmtRes'!BV46))</f>
        <v>0.02</v>
      </c>
      <c r="AJ43">
        <f t="shared" si="28"/>
        <v>0</v>
      </c>
      <c r="AK43">
        <v>223.95879999999997</v>
      </c>
      <c r="AL43">
        <v>0</v>
      </c>
      <c r="AM43">
        <v>12.107200000000001</v>
      </c>
      <c r="AN43">
        <v>10.059600000000001</v>
      </c>
      <c r="AO43">
        <v>201.79199999999997</v>
      </c>
      <c r="AP43">
        <v>0</v>
      </c>
      <c r="AQ43">
        <v>0.48</v>
      </c>
      <c r="AR43">
        <v>0.02</v>
      </c>
      <c r="AS43">
        <v>0</v>
      </c>
      <c r="AT43">
        <v>97</v>
      </c>
      <c r="AU43">
        <v>51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2</v>
      </c>
      <c r="BJ43" t="s">
        <v>89</v>
      </c>
      <c r="BM43">
        <v>108001</v>
      </c>
      <c r="BN43">
        <v>0</v>
      </c>
      <c r="BO43" t="s">
        <v>3</v>
      </c>
      <c r="BP43">
        <v>0</v>
      </c>
      <c r="BQ43">
        <v>3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97</v>
      </c>
      <c r="CA43">
        <v>51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>(P43+Q43+S43+R43)</f>
        <v>0</v>
      </c>
      <c r="CQ43">
        <f>SUMIF(SmtRes!AQ43:'SmtRes'!AQ46,"=1",SmtRes!AA43:'SmtRes'!AA46)</f>
        <v>0</v>
      </c>
      <c r="CR43">
        <f>SUMIF(SmtRes!AQ43:'SmtRes'!AQ46,"=1",SmtRes!AB43:'SmtRes'!AB46)</f>
        <v>605.36</v>
      </c>
      <c r="CS43">
        <f>SUMIF(SmtRes!AQ43:'SmtRes'!AQ46,"=1",SmtRes!AC43:'SmtRes'!AC46)</f>
        <v>502.98</v>
      </c>
      <c r="CT43">
        <f>SUMIF(SmtRes!AQ43:'SmtRes'!AQ46,"=1",SmtRes!AD43:'SmtRes'!AD46)</f>
        <v>420.4</v>
      </c>
      <c r="CU43">
        <f>AG43</f>
        <v>0</v>
      </c>
      <c r="CV43">
        <f>SUMIF(SmtRes!AQ43:'SmtRes'!AQ46,"=1",SmtRes!BU43:'SmtRes'!BU46)</f>
        <v>0.48</v>
      </c>
      <c r="CW43">
        <f>SUMIF(SmtRes!AQ43:'SmtRes'!AQ46,"=1",SmtRes!BV43:'SmtRes'!BV46)</f>
        <v>0.02</v>
      </c>
      <c r="CX43">
        <f>AJ43</f>
        <v>0</v>
      </c>
      <c r="CY43">
        <f>(((S43+R43)*AT43)/100)</f>
        <v>0</v>
      </c>
      <c r="CZ43">
        <f>(((S43+R43)*AU43)/100)</f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1003</v>
      </c>
      <c r="DV43" t="s">
        <v>53</v>
      </c>
      <c r="DW43" t="s">
        <v>53</v>
      </c>
      <c r="DX43">
        <v>100</v>
      </c>
      <c r="DZ43" t="s">
        <v>3</v>
      </c>
      <c r="EA43" t="s">
        <v>3</v>
      </c>
      <c r="EB43" t="s">
        <v>3</v>
      </c>
      <c r="EC43" t="s">
        <v>3</v>
      </c>
      <c r="EE43">
        <v>41196836</v>
      </c>
      <c r="EF43">
        <v>3</v>
      </c>
      <c r="EG43" t="s">
        <v>55</v>
      </c>
      <c r="EH43">
        <v>0</v>
      </c>
      <c r="EI43" t="s">
        <v>3</v>
      </c>
      <c r="EJ43">
        <v>2</v>
      </c>
      <c r="EK43">
        <v>108001</v>
      </c>
      <c r="EL43" t="s">
        <v>56</v>
      </c>
      <c r="EM43" t="s">
        <v>57</v>
      </c>
      <c r="EO43" t="s">
        <v>3</v>
      </c>
      <c r="EQ43">
        <v>1024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0.48</v>
      </c>
      <c r="EX43">
        <v>0.02</v>
      </c>
      <c r="EY43">
        <v>0</v>
      </c>
      <c r="FQ43">
        <v>0</v>
      </c>
      <c r="FR43">
        <v>0</v>
      </c>
      <c r="FS43">
        <v>0</v>
      </c>
      <c r="FX43">
        <v>97</v>
      </c>
      <c r="FY43">
        <v>51</v>
      </c>
      <c r="GA43" t="s">
        <v>3</v>
      </c>
      <c r="GD43">
        <v>1</v>
      </c>
      <c r="GF43">
        <v>-2045739350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34"/>
        <v>0</v>
      </c>
      <c r="GM43">
        <f t="shared" si="35"/>
        <v>0</v>
      </c>
      <c r="GN43">
        <f t="shared" si="36"/>
        <v>0</v>
      </c>
      <c r="GO43">
        <f t="shared" si="37"/>
        <v>0</v>
      </c>
      <c r="GP43">
        <f t="shared" si="38"/>
        <v>0</v>
      </c>
      <c r="GR43">
        <v>0</v>
      </c>
      <c r="GS43">
        <v>0</v>
      </c>
      <c r="GT43">
        <v>0</v>
      </c>
      <c r="GU43" t="s">
        <v>3</v>
      </c>
      <c r="GV43">
        <f t="shared" si="39"/>
        <v>0</v>
      </c>
      <c r="GW43">
        <v>1</v>
      </c>
      <c r="GX43">
        <f t="shared" si="40"/>
        <v>0</v>
      </c>
      <c r="HA43">
        <v>0</v>
      </c>
      <c r="HB43">
        <v>0</v>
      </c>
      <c r="HC43">
        <f>GV43*GW43</f>
        <v>0</v>
      </c>
      <c r="HE43" t="s">
        <v>3</v>
      </c>
      <c r="HF43" t="s">
        <v>3</v>
      </c>
      <c r="HM43" t="s">
        <v>3</v>
      </c>
      <c r="HN43" t="s">
        <v>58</v>
      </c>
      <c r="HO43" t="s">
        <v>59</v>
      </c>
      <c r="HP43" t="s">
        <v>56</v>
      </c>
      <c r="HQ43" t="s">
        <v>56</v>
      </c>
      <c r="HS43">
        <v>0</v>
      </c>
      <c r="IK43">
        <v>0</v>
      </c>
    </row>
    <row r="44" spans="1:245" x14ac:dyDescent="0.2">
      <c r="A44">
        <v>18</v>
      </c>
      <c r="B44">
        <v>1</v>
      </c>
      <c r="C44">
        <v>46</v>
      </c>
      <c r="E44" t="s">
        <v>3</v>
      </c>
      <c r="F44" t="s">
        <v>61</v>
      </c>
      <c r="G44" t="s">
        <v>62</v>
      </c>
      <c r="H44" t="s">
        <v>63</v>
      </c>
      <c r="I44">
        <f>J44</f>
        <v>2</v>
      </c>
      <c r="J44">
        <v>2</v>
      </c>
      <c r="K44">
        <v>2</v>
      </c>
      <c r="O44">
        <f>ROUND(P44,2)</f>
        <v>0</v>
      </c>
      <c r="P44">
        <f>ROUND(ROUND(ROUND(SUMIF(SmtRes!AQ43:'SmtRes'!AQ46,"=1",SmtRes!CU43:'SmtRes'!CU46),2),2)*I44/100,2)</f>
        <v>0</v>
      </c>
      <c r="Q44">
        <f>ROUND(CR44*I44,2)</f>
        <v>0</v>
      </c>
      <c r="R44">
        <f>ROUND(CS44*I44,2)</f>
        <v>0</v>
      </c>
      <c r="S44">
        <f>ROUND(CT44*I44,2)</f>
        <v>0</v>
      </c>
      <c r="T44">
        <f t="shared" si="22"/>
        <v>0</v>
      </c>
      <c r="U44">
        <f>ROUND(CV44*I44,7)</f>
        <v>0</v>
      </c>
      <c r="V44">
        <f>ROUND(CW44*I44,7)</f>
        <v>0</v>
      </c>
      <c r="W44">
        <f t="shared" si="23"/>
        <v>0</v>
      </c>
      <c r="X44">
        <f t="shared" si="24"/>
        <v>0</v>
      </c>
      <c r="Y44">
        <f t="shared" si="25"/>
        <v>0</v>
      </c>
      <c r="AA44">
        <v>-1</v>
      </c>
      <c r="AB44">
        <f t="shared" si="26"/>
        <v>0</v>
      </c>
      <c r="AC44">
        <f>ROUND((ES44),6)</f>
        <v>0</v>
      </c>
      <c r="AD44">
        <f>ROUND((((ET44)-(EU44))+AE44),6)</f>
        <v>0</v>
      </c>
      <c r="AE44">
        <f>ROUND((EU44),6)</f>
        <v>0</v>
      </c>
      <c r="AF44">
        <f>ROUND((EV44),6)</f>
        <v>0</v>
      </c>
      <c r="AG44">
        <f t="shared" si="27"/>
        <v>0</v>
      </c>
      <c r="AH44">
        <f>(EW44)</f>
        <v>0</v>
      </c>
      <c r="AI44">
        <f>(EX44)</f>
        <v>0</v>
      </c>
      <c r="AJ44">
        <f t="shared" si="28"/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97</v>
      </c>
      <c r="AU44">
        <v>51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2</v>
      </c>
      <c r="BJ44" t="s">
        <v>3</v>
      </c>
      <c r="BM44">
        <v>108001</v>
      </c>
      <c r="BN44">
        <v>0</v>
      </c>
      <c r="BO44" t="s">
        <v>3</v>
      </c>
      <c r="BP44">
        <v>0</v>
      </c>
      <c r="BQ44">
        <v>3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97</v>
      </c>
      <c r="CA44">
        <v>51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>0</f>
        <v>0</v>
      </c>
      <c r="CQ44">
        <f>0</f>
        <v>0</v>
      </c>
      <c r="CR44">
        <f>0</f>
        <v>0</v>
      </c>
      <c r="CS44">
        <f>0</f>
        <v>0</v>
      </c>
      <c r="CT44">
        <f>0</f>
        <v>0</v>
      </c>
      <c r="CU44">
        <f>0</f>
        <v>0</v>
      </c>
      <c r="CV44">
        <f>0</f>
        <v>0</v>
      </c>
      <c r="CW44">
        <f>0</f>
        <v>0</v>
      </c>
      <c r="CX44">
        <f>0</f>
        <v>0</v>
      </c>
      <c r="CY44">
        <f>0</f>
        <v>0</v>
      </c>
      <c r="CZ44">
        <f>0</f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63</v>
      </c>
      <c r="DW44" t="s">
        <v>63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41196836</v>
      </c>
      <c r="EF44">
        <v>3</v>
      </c>
      <c r="EG44" t="s">
        <v>55</v>
      </c>
      <c r="EH44">
        <v>0</v>
      </c>
      <c r="EI44" t="s">
        <v>3</v>
      </c>
      <c r="EJ44">
        <v>2</v>
      </c>
      <c r="EK44">
        <v>108001</v>
      </c>
      <c r="EL44" t="s">
        <v>56</v>
      </c>
      <c r="EM44" t="s">
        <v>57</v>
      </c>
      <c r="EO44" t="s">
        <v>3</v>
      </c>
      <c r="EQ44">
        <v>1024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v>0</v>
      </c>
      <c r="FS44">
        <v>0</v>
      </c>
      <c r="FX44">
        <v>97</v>
      </c>
      <c r="FY44">
        <v>51</v>
      </c>
      <c r="GA44" t="s">
        <v>3</v>
      </c>
      <c r="GD44">
        <v>1</v>
      </c>
      <c r="GF44">
        <v>274903907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34"/>
        <v>0</v>
      </c>
      <c r="GM44">
        <f t="shared" si="35"/>
        <v>0</v>
      </c>
      <c r="GN44">
        <f t="shared" si="36"/>
        <v>0</v>
      </c>
      <c r="GO44">
        <f t="shared" si="37"/>
        <v>0</v>
      </c>
      <c r="GP44">
        <f t="shared" si="38"/>
        <v>0</v>
      </c>
      <c r="GR44">
        <v>0</v>
      </c>
      <c r="GS44">
        <v>0</v>
      </c>
      <c r="GT44">
        <v>0</v>
      </c>
      <c r="GU44" t="s">
        <v>3</v>
      </c>
      <c r="GV44">
        <f t="shared" si="39"/>
        <v>0</v>
      </c>
      <c r="GW44">
        <v>1</v>
      </c>
      <c r="GX44">
        <f t="shared" si="40"/>
        <v>0</v>
      </c>
      <c r="HA44">
        <v>0</v>
      </c>
      <c r="HB44">
        <v>0</v>
      </c>
      <c r="HC44">
        <f>0</f>
        <v>0</v>
      </c>
      <c r="HE44" t="s">
        <v>3</v>
      </c>
      <c r="HF44" t="s">
        <v>3</v>
      </c>
      <c r="HM44" t="s">
        <v>3</v>
      </c>
      <c r="HN44" t="s">
        <v>58</v>
      </c>
      <c r="HO44" t="s">
        <v>59</v>
      </c>
      <c r="HP44" t="s">
        <v>56</v>
      </c>
      <c r="HQ44" t="s">
        <v>56</v>
      </c>
      <c r="HS44">
        <v>0</v>
      </c>
      <c r="IK44">
        <v>0</v>
      </c>
    </row>
    <row r="45" spans="1:245" x14ac:dyDescent="0.2">
      <c r="A45">
        <v>17</v>
      </c>
      <c r="B45">
        <v>1</v>
      </c>
      <c r="C45">
        <f>ROW(SmtRes!A49)</f>
        <v>49</v>
      </c>
      <c r="D45">
        <f>ROW(EtalonRes!A49)</f>
        <v>49</v>
      </c>
      <c r="E45" t="s">
        <v>3</v>
      </c>
      <c r="F45" t="s">
        <v>90</v>
      </c>
      <c r="G45" t="s">
        <v>91</v>
      </c>
      <c r="H45" t="s">
        <v>92</v>
      </c>
      <c r="I45">
        <v>3</v>
      </c>
      <c r="J45">
        <v>0</v>
      </c>
      <c r="K45">
        <v>3</v>
      </c>
      <c r="O45">
        <f>ROUND(CP45,2)</f>
        <v>6514.63</v>
      </c>
      <c r="P45">
        <f>SUMIF(SmtRes!AQ47:'SmtRes'!AQ49,"=1",SmtRes!DF47:'SmtRes'!DF49)</f>
        <v>132.96</v>
      </c>
      <c r="Q45">
        <f>SUMIF(SmtRes!AQ47:'SmtRes'!AQ49,"=1",SmtRes!DG47:'SmtRes'!DG49)</f>
        <v>0</v>
      </c>
      <c r="R45">
        <f>SUMIF(SmtRes!AQ47:'SmtRes'!AQ49,"=1",SmtRes!DH47:'SmtRes'!DH49)</f>
        <v>0</v>
      </c>
      <c r="S45">
        <f>SUMIF(SmtRes!AQ47:'SmtRes'!AQ49,"=1",SmtRes!DI47:'SmtRes'!DI49)</f>
        <v>6381.67</v>
      </c>
      <c r="T45">
        <f t="shared" si="22"/>
        <v>0</v>
      </c>
      <c r="U45">
        <f>SUMIF(SmtRes!AQ47:'SmtRes'!AQ49,"=1",SmtRes!CV47:'SmtRes'!CV49)</f>
        <v>11.04</v>
      </c>
      <c r="V45">
        <f>SUMIF(SmtRes!AQ47:'SmtRes'!AQ49,"=1",SmtRes!CW47:'SmtRes'!CW49)</f>
        <v>0</v>
      </c>
      <c r="W45">
        <f t="shared" si="23"/>
        <v>0</v>
      </c>
      <c r="X45">
        <f t="shared" si="24"/>
        <v>6190.22</v>
      </c>
      <c r="Y45">
        <f t="shared" si="25"/>
        <v>3254.65</v>
      </c>
      <c r="AA45">
        <v>-1</v>
      </c>
      <c r="AB45">
        <f t="shared" si="26"/>
        <v>2162.3969999999999</v>
      </c>
      <c r="AC45">
        <f>ROUND((SUM(SmtRes!BQ47:'SmtRes'!BQ49)),6)</f>
        <v>35.173000000000002</v>
      </c>
      <c r="AD45">
        <f>ROUND((((0)-(0))+AE45),6)</f>
        <v>0</v>
      </c>
      <c r="AE45">
        <f>ROUND((0),6)</f>
        <v>0</v>
      </c>
      <c r="AF45">
        <f>ROUND((SUM(SmtRes!BT47:'SmtRes'!BT49)),6)</f>
        <v>2127.2240000000002</v>
      </c>
      <c r="AG45">
        <f t="shared" si="27"/>
        <v>0</v>
      </c>
      <c r="AH45">
        <f>(SUM(SmtRes!BU47:'SmtRes'!BU49))</f>
        <v>3.68</v>
      </c>
      <c r="AI45">
        <f>(0)</f>
        <v>0</v>
      </c>
      <c r="AJ45">
        <f t="shared" si="28"/>
        <v>0</v>
      </c>
      <c r="AK45">
        <v>2162.3969999999999</v>
      </c>
      <c r="AL45">
        <v>35.173000000000002</v>
      </c>
      <c r="AM45">
        <v>0</v>
      </c>
      <c r="AN45">
        <v>0</v>
      </c>
      <c r="AO45">
        <v>2127.2239999999997</v>
      </c>
      <c r="AP45">
        <v>0</v>
      </c>
      <c r="AQ45">
        <v>3.68</v>
      </c>
      <c r="AR45">
        <v>0</v>
      </c>
      <c r="AS45">
        <v>0</v>
      </c>
      <c r="AT45">
        <v>97</v>
      </c>
      <c r="AU45">
        <v>51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2</v>
      </c>
      <c r="BJ45" t="s">
        <v>93</v>
      </c>
      <c r="BM45">
        <v>108001</v>
      </c>
      <c r="BN45">
        <v>0</v>
      </c>
      <c r="BO45" t="s">
        <v>3</v>
      </c>
      <c r="BP45">
        <v>0</v>
      </c>
      <c r="BQ45">
        <v>3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97</v>
      </c>
      <c r="CA45">
        <v>51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>(P45+Q45+S45+R45)</f>
        <v>6514.63</v>
      </c>
      <c r="CQ45">
        <f>SUMIF(SmtRes!AQ47:'SmtRes'!AQ49,"=1",SmtRes!AA47:'SmtRes'!AA49)</f>
        <v>52.14</v>
      </c>
      <c r="CR45">
        <f>SUMIF(SmtRes!AQ47:'SmtRes'!AQ49,"=1",SmtRes!AB47:'SmtRes'!AB49)</f>
        <v>0</v>
      </c>
      <c r="CS45">
        <f>SUMIF(SmtRes!AQ47:'SmtRes'!AQ49,"=1",SmtRes!AC47:'SmtRes'!AC49)</f>
        <v>0</v>
      </c>
      <c r="CT45">
        <f>SUMIF(SmtRes!AQ47:'SmtRes'!AQ49,"=1",SmtRes!AD47:'SmtRes'!AD49)</f>
        <v>578.04999999999995</v>
      </c>
      <c r="CU45">
        <f>AG45</f>
        <v>0</v>
      </c>
      <c r="CV45">
        <f>SUMIF(SmtRes!AQ47:'SmtRes'!AQ49,"=1",SmtRes!BU47:'SmtRes'!BU49)</f>
        <v>3.68</v>
      </c>
      <c r="CW45">
        <f>SUMIF(SmtRes!AQ47:'SmtRes'!AQ49,"=1",SmtRes!BV47:'SmtRes'!BV49)</f>
        <v>0</v>
      </c>
      <c r="CX45">
        <f>AJ45</f>
        <v>0</v>
      </c>
      <c r="CY45">
        <f>(((S45+R45)*AT45)/100)</f>
        <v>6190.2199000000001</v>
      </c>
      <c r="CZ45">
        <f>(((S45+R45)*AU45)/100)</f>
        <v>3254.6516999999999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92</v>
      </c>
      <c r="DW45" t="s">
        <v>92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41196836</v>
      </c>
      <c r="EF45">
        <v>3</v>
      </c>
      <c r="EG45" t="s">
        <v>55</v>
      </c>
      <c r="EH45">
        <v>0</v>
      </c>
      <c r="EI45" t="s">
        <v>3</v>
      </c>
      <c r="EJ45">
        <v>2</v>
      </c>
      <c r="EK45">
        <v>108001</v>
      </c>
      <c r="EL45" t="s">
        <v>56</v>
      </c>
      <c r="EM45" t="s">
        <v>57</v>
      </c>
      <c r="EO45" t="s">
        <v>3</v>
      </c>
      <c r="EQ45">
        <v>1024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3.68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97</v>
      </c>
      <c r="FY45">
        <v>51</v>
      </c>
      <c r="GA45" t="s">
        <v>3</v>
      </c>
      <c r="GD45">
        <v>1</v>
      </c>
      <c r="GF45">
        <v>-983076624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34"/>
        <v>0</v>
      </c>
      <c r="GM45">
        <f t="shared" si="35"/>
        <v>15959.5</v>
      </c>
      <c r="GN45">
        <f t="shared" si="36"/>
        <v>0</v>
      </c>
      <c r="GO45">
        <f t="shared" si="37"/>
        <v>15959.5</v>
      </c>
      <c r="GP45">
        <f t="shared" si="38"/>
        <v>0</v>
      </c>
      <c r="GR45">
        <v>0</v>
      </c>
      <c r="GS45">
        <v>3</v>
      </c>
      <c r="GT45">
        <v>0</v>
      </c>
      <c r="GU45" t="s">
        <v>3</v>
      </c>
      <c r="GV45">
        <f t="shared" si="39"/>
        <v>0</v>
      </c>
      <c r="GW45">
        <v>1</v>
      </c>
      <c r="GX45">
        <f t="shared" si="40"/>
        <v>0</v>
      </c>
      <c r="HA45">
        <v>0</v>
      </c>
      <c r="HB45">
        <v>0</v>
      </c>
      <c r="HC45">
        <f>GV45*GW45</f>
        <v>0</v>
      </c>
      <c r="HE45" t="s">
        <v>3</v>
      </c>
      <c r="HF45" t="s">
        <v>3</v>
      </c>
      <c r="HM45" t="s">
        <v>3</v>
      </c>
      <c r="HN45" t="s">
        <v>58</v>
      </c>
      <c r="HO45" t="s">
        <v>59</v>
      </c>
      <c r="HP45" t="s">
        <v>56</v>
      </c>
      <c r="HQ45" t="s">
        <v>56</v>
      </c>
      <c r="HS45">
        <v>0</v>
      </c>
      <c r="IK45">
        <v>0</v>
      </c>
    </row>
    <row r="46" spans="1:245" x14ac:dyDescent="0.2">
      <c r="A46">
        <v>18</v>
      </c>
      <c r="B46">
        <v>1</v>
      </c>
      <c r="C46">
        <v>49</v>
      </c>
      <c r="E46" t="s">
        <v>3</v>
      </c>
      <c r="F46" t="s">
        <v>61</v>
      </c>
      <c r="G46" t="s">
        <v>62</v>
      </c>
      <c r="H46" t="s">
        <v>63</v>
      </c>
      <c r="I46">
        <f>J46</f>
        <v>2</v>
      </c>
      <c r="J46">
        <v>2</v>
      </c>
      <c r="K46">
        <v>2</v>
      </c>
      <c r="O46">
        <f>ROUND(P46,2)</f>
        <v>127.63</v>
      </c>
      <c r="P46">
        <f>ROUND(ROUND(ROUND(SUMIF(SmtRes!AQ47:'SmtRes'!AQ49,"=1",SmtRes!CU47:'SmtRes'!CU49),2),2)*I46/100,2)</f>
        <v>127.63</v>
      </c>
      <c r="Q46">
        <f>ROUND(CR46*I46,2)</f>
        <v>0</v>
      </c>
      <c r="R46">
        <f>ROUND(CS46*I46,2)</f>
        <v>0</v>
      </c>
      <c r="S46">
        <f>ROUND(CT46*I46,2)</f>
        <v>0</v>
      </c>
      <c r="T46">
        <f t="shared" si="22"/>
        <v>0</v>
      </c>
      <c r="U46">
        <f>ROUND(CV46*I46,7)</f>
        <v>0</v>
      </c>
      <c r="V46">
        <f>ROUND(CW46*I46,7)</f>
        <v>0</v>
      </c>
      <c r="W46">
        <f t="shared" si="23"/>
        <v>0</v>
      </c>
      <c r="X46">
        <f t="shared" si="24"/>
        <v>0</v>
      </c>
      <c r="Y46">
        <f t="shared" si="25"/>
        <v>0</v>
      </c>
      <c r="AA46">
        <v>-1</v>
      </c>
      <c r="AB46">
        <f t="shared" si="26"/>
        <v>0</v>
      </c>
      <c r="AC46">
        <f>ROUND((ES46),6)</f>
        <v>0</v>
      </c>
      <c r="AD46">
        <f>ROUND((((ET46)-(EU46))+AE46),6)</f>
        <v>0</v>
      </c>
      <c r="AE46">
        <f>ROUND((EU46),6)</f>
        <v>0</v>
      </c>
      <c r="AF46">
        <f>ROUND((EV46),6)</f>
        <v>0</v>
      </c>
      <c r="AG46">
        <f t="shared" si="27"/>
        <v>0</v>
      </c>
      <c r="AH46">
        <f>(EW46)</f>
        <v>0</v>
      </c>
      <c r="AI46">
        <f>(EX46)</f>
        <v>0</v>
      </c>
      <c r="AJ46">
        <f t="shared" si="28"/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97</v>
      </c>
      <c r="AU46">
        <v>51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2</v>
      </c>
      <c r="BJ46" t="s">
        <v>3</v>
      </c>
      <c r="BM46">
        <v>108001</v>
      </c>
      <c r="BN46">
        <v>0</v>
      </c>
      <c r="BO46" t="s">
        <v>3</v>
      </c>
      <c r="BP46">
        <v>0</v>
      </c>
      <c r="BQ46">
        <v>3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97</v>
      </c>
      <c r="CA46">
        <v>51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>0</f>
        <v>0</v>
      </c>
      <c r="CQ46">
        <f>0</f>
        <v>0</v>
      </c>
      <c r="CR46">
        <f>0</f>
        <v>0</v>
      </c>
      <c r="CS46">
        <f>0</f>
        <v>0</v>
      </c>
      <c r="CT46">
        <f>0</f>
        <v>0</v>
      </c>
      <c r="CU46">
        <f>0</f>
        <v>0</v>
      </c>
      <c r="CV46">
        <f>0</f>
        <v>0</v>
      </c>
      <c r="CW46">
        <f>0</f>
        <v>0</v>
      </c>
      <c r="CX46">
        <f>0</f>
        <v>0</v>
      </c>
      <c r="CY46">
        <f>0</f>
        <v>0</v>
      </c>
      <c r="CZ46">
        <f>0</f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63</v>
      </c>
      <c r="DW46" t="s">
        <v>63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41196836</v>
      </c>
      <c r="EF46">
        <v>3</v>
      </c>
      <c r="EG46" t="s">
        <v>55</v>
      </c>
      <c r="EH46">
        <v>0</v>
      </c>
      <c r="EI46" t="s">
        <v>3</v>
      </c>
      <c r="EJ46">
        <v>2</v>
      </c>
      <c r="EK46">
        <v>108001</v>
      </c>
      <c r="EL46" t="s">
        <v>56</v>
      </c>
      <c r="EM46" t="s">
        <v>57</v>
      </c>
      <c r="EO46" t="s">
        <v>3</v>
      </c>
      <c r="EQ46">
        <v>1024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FQ46">
        <v>0</v>
      </c>
      <c r="FR46">
        <v>0</v>
      </c>
      <c r="FS46">
        <v>0</v>
      </c>
      <c r="FX46">
        <v>97</v>
      </c>
      <c r="FY46">
        <v>51</v>
      </c>
      <c r="GA46" t="s">
        <v>3</v>
      </c>
      <c r="GD46">
        <v>1</v>
      </c>
      <c r="GF46">
        <v>274903907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34"/>
        <v>0</v>
      </c>
      <c r="GM46">
        <f t="shared" si="35"/>
        <v>127.63</v>
      </c>
      <c r="GN46">
        <f t="shared" si="36"/>
        <v>0</v>
      </c>
      <c r="GO46">
        <f t="shared" si="37"/>
        <v>127.63</v>
      </c>
      <c r="GP46">
        <f t="shared" si="38"/>
        <v>0</v>
      </c>
      <c r="GR46">
        <v>0</v>
      </c>
      <c r="GS46">
        <v>3</v>
      </c>
      <c r="GT46">
        <v>0</v>
      </c>
      <c r="GU46" t="s">
        <v>3</v>
      </c>
      <c r="GV46">
        <f t="shared" si="39"/>
        <v>0</v>
      </c>
      <c r="GW46">
        <v>1</v>
      </c>
      <c r="GX46">
        <f t="shared" si="40"/>
        <v>0</v>
      </c>
      <c r="HA46">
        <v>0</v>
      </c>
      <c r="HB46">
        <v>0</v>
      </c>
      <c r="HC46">
        <f>0</f>
        <v>0</v>
      </c>
      <c r="HE46" t="s">
        <v>3</v>
      </c>
      <c r="HF46" t="s">
        <v>3</v>
      </c>
      <c r="HM46" t="s">
        <v>3</v>
      </c>
      <c r="HN46" t="s">
        <v>58</v>
      </c>
      <c r="HO46" t="s">
        <v>59</v>
      </c>
      <c r="HP46" t="s">
        <v>56</v>
      </c>
      <c r="HQ46" t="s">
        <v>56</v>
      </c>
      <c r="HS46">
        <v>0</v>
      </c>
      <c r="IK46">
        <v>0</v>
      </c>
    </row>
    <row r="47" spans="1:245" x14ac:dyDescent="0.2">
      <c r="A47">
        <v>17</v>
      </c>
      <c r="B47">
        <v>1</v>
      </c>
      <c r="C47">
        <f>ROW(SmtRes!A58)</f>
        <v>58</v>
      </c>
      <c r="D47">
        <f>ROW(EtalonRes!A58)</f>
        <v>58</v>
      </c>
      <c r="E47" t="s">
        <v>94</v>
      </c>
      <c r="F47" t="s">
        <v>90</v>
      </c>
      <c r="G47" t="s">
        <v>95</v>
      </c>
      <c r="H47" t="s">
        <v>92</v>
      </c>
      <c r="I47">
        <v>2</v>
      </c>
      <c r="J47">
        <v>0</v>
      </c>
      <c r="K47">
        <v>2</v>
      </c>
      <c r="O47">
        <f>ROUND(CP47,2)</f>
        <v>8924.6</v>
      </c>
      <c r="P47">
        <f>SUMIF(SmtRes!AQ50:'SmtRes'!AQ58,"=1",SmtRes!DF50:'SmtRes'!DF58)</f>
        <v>1126.81</v>
      </c>
      <c r="Q47">
        <f>SUMIF(SmtRes!AQ50:'SmtRes'!AQ58,"=1",SmtRes!DG50:'SmtRes'!DG58)</f>
        <v>44.38</v>
      </c>
      <c r="R47">
        <f>SUMIF(SmtRes!AQ50:'SmtRes'!AQ58,"=1",SmtRes!DH50:'SmtRes'!DH58)</f>
        <v>23.57</v>
      </c>
      <c r="S47">
        <f>SUMIF(SmtRes!AQ50:'SmtRes'!AQ58,"=1",SmtRes!DI50:'SmtRes'!DI58)</f>
        <v>7729.84</v>
      </c>
      <c r="T47">
        <f t="shared" si="22"/>
        <v>0</v>
      </c>
      <c r="U47">
        <f>SUMIF(SmtRes!AQ50:'SmtRes'!AQ58,"=1",SmtRes!CV50:'SmtRes'!CV58)</f>
        <v>15.72</v>
      </c>
      <c r="V47">
        <f>SUMIF(SmtRes!AQ50:'SmtRes'!AQ58,"=1",SmtRes!CW50:'SmtRes'!CW58)</f>
        <v>0.04</v>
      </c>
      <c r="W47">
        <f t="shared" si="23"/>
        <v>0</v>
      </c>
      <c r="X47">
        <f t="shared" si="24"/>
        <v>7520.81</v>
      </c>
      <c r="Y47">
        <f t="shared" si="25"/>
        <v>3954.24</v>
      </c>
      <c r="AA47">
        <v>43619882</v>
      </c>
      <c r="AB47">
        <f t="shared" si="26"/>
        <v>4341.6319100000001</v>
      </c>
      <c r="AC47">
        <f>ROUND((SUM(SmtRes!BQ50:'SmtRes'!BQ58)),6)</f>
        <v>454.52400999999998</v>
      </c>
      <c r="AD47">
        <f>ROUND((((SUM(SmtRes!BR50:'SmtRes'!BR58))-(SUM(SmtRes!BS50:'SmtRes'!BS58)))+AE47),6)</f>
        <v>22.188700000000001</v>
      </c>
      <c r="AE47">
        <f>ROUND((SUM(SmtRes!BS50:'SmtRes'!BS58)),6)</f>
        <v>11.786300000000001</v>
      </c>
      <c r="AF47">
        <f>ROUND((SUM(SmtRes!BT50:'SmtRes'!BT58)),6)</f>
        <v>3864.9191999999998</v>
      </c>
      <c r="AG47">
        <f t="shared" si="27"/>
        <v>0</v>
      </c>
      <c r="AH47">
        <f>(SUM(SmtRes!BU50:'SmtRes'!BU58))</f>
        <v>7.86</v>
      </c>
      <c r="AI47">
        <f>(SUM(SmtRes!BV50:'SmtRes'!BV58))</f>
        <v>0.02</v>
      </c>
      <c r="AJ47">
        <f t="shared" si="28"/>
        <v>0</v>
      </c>
      <c r="AK47">
        <v>4353.4182099999998</v>
      </c>
      <c r="AL47">
        <v>454.52401000000003</v>
      </c>
      <c r="AM47">
        <v>22.188700000000001</v>
      </c>
      <c r="AN47">
        <v>11.786300000000001</v>
      </c>
      <c r="AO47">
        <v>3864.9192000000003</v>
      </c>
      <c r="AP47">
        <v>0</v>
      </c>
      <c r="AQ47">
        <v>7.86</v>
      </c>
      <c r="AR47">
        <v>0.02</v>
      </c>
      <c r="AS47">
        <v>0</v>
      </c>
      <c r="AT47">
        <v>97</v>
      </c>
      <c r="AU47">
        <v>51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2</v>
      </c>
      <c r="BJ47" t="s">
        <v>96</v>
      </c>
      <c r="BM47">
        <v>108001</v>
      </c>
      <c r="BN47">
        <v>0</v>
      </c>
      <c r="BO47" t="s">
        <v>3</v>
      </c>
      <c r="BP47">
        <v>0</v>
      </c>
      <c r="BQ47">
        <v>3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97</v>
      </c>
      <c r="CA47">
        <v>51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>(P47+Q47+S47+R47)</f>
        <v>8924.6</v>
      </c>
      <c r="CQ47">
        <f>SUMIF(SmtRes!AQ50:'SmtRes'!AQ58,"=1",SmtRes!AA50:'SmtRes'!AA58)</f>
        <v>286846.14</v>
      </c>
      <c r="CR47">
        <f>SUMIF(SmtRes!AQ50:'SmtRes'!AQ58,"=1",SmtRes!AB50:'SmtRes'!AB58)</f>
        <v>2218.87</v>
      </c>
      <c r="CS47">
        <f>SUMIF(SmtRes!AQ50:'SmtRes'!AQ58,"=1",SmtRes!AC50:'SmtRes'!AC58)</f>
        <v>1178.6300000000001</v>
      </c>
      <c r="CT47">
        <f>SUMIF(SmtRes!AQ50:'SmtRes'!AQ58,"=1",SmtRes!AD50:'SmtRes'!AD58)</f>
        <v>491.72</v>
      </c>
      <c r="CU47">
        <f>AG47</f>
        <v>0</v>
      </c>
      <c r="CV47">
        <f>SUMIF(SmtRes!AQ50:'SmtRes'!AQ58,"=1",SmtRes!BU50:'SmtRes'!BU58)</f>
        <v>7.86</v>
      </c>
      <c r="CW47">
        <f>SUMIF(SmtRes!AQ50:'SmtRes'!AQ58,"=1",SmtRes!BV50:'SmtRes'!BV58)</f>
        <v>0.02</v>
      </c>
      <c r="CX47">
        <f>AJ47</f>
        <v>0</v>
      </c>
      <c r="CY47">
        <f>(((S47+R47)*AT47)/100)</f>
        <v>7520.8077000000003</v>
      </c>
      <c r="CZ47">
        <f>(((S47+R47)*AU47)/100)</f>
        <v>3954.2390999999998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92</v>
      </c>
      <c r="DW47" t="s">
        <v>92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41196836</v>
      </c>
      <c r="EF47">
        <v>3</v>
      </c>
      <c r="EG47" t="s">
        <v>55</v>
      </c>
      <c r="EH47">
        <v>0</v>
      </c>
      <c r="EI47" t="s">
        <v>3</v>
      </c>
      <c r="EJ47">
        <v>2</v>
      </c>
      <c r="EK47">
        <v>108001</v>
      </c>
      <c r="EL47" t="s">
        <v>56</v>
      </c>
      <c r="EM47" t="s">
        <v>57</v>
      </c>
      <c r="EO47" t="s">
        <v>3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7.86</v>
      </c>
      <c r="EX47">
        <v>0.02</v>
      </c>
      <c r="EY47">
        <v>0</v>
      </c>
      <c r="FQ47">
        <v>0</v>
      </c>
      <c r="FR47">
        <v>0</v>
      </c>
      <c r="FS47">
        <v>0</v>
      </c>
      <c r="FX47">
        <v>97</v>
      </c>
      <c r="FY47">
        <v>51</v>
      </c>
      <c r="GA47" t="s">
        <v>3</v>
      </c>
      <c r="GD47">
        <v>1</v>
      </c>
      <c r="GF47">
        <v>-2059601288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34"/>
        <v>0</v>
      </c>
      <c r="GM47">
        <f t="shared" si="35"/>
        <v>20399.650000000001</v>
      </c>
      <c r="GN47">
        <f t="shared" si="36"/>
        <v>0</v>
      </c>
      <c r="GO47">
        <f t="shared" si="37"/>
        <v>20399.650000000001</v>
      </c>
      <c r="GP47">
        <f t="shared" si="38"/>
        <v>0</v>
      </c>
      <c r="GR47">
        <v>0</v>
      </c>
      <c r="GS47">
        <v>3</v>
      </c>
      <c r="GT47">
        <v>0</v>
      </c>
      <c r="GU47" t="s">
        <v>3</v>
      </c>
      <c r="GV47">
        <f t="shared" si="39"/>
        <v>0</v>
      </c>
      <c r="GW47">
        <v>1</v>
      </c>
      <c r="GX47">
        <f t="shared" si="40"/>
        <v>0</v>
      </c>
      <c r="HA47">
        <v>0</v>
      </c>
      <c r="HB47">
        <v>0</v>
      </c>
      <c r="HC47">
        <f>GV47*GW47</f>
        <v>0</v>
      </c>
      <c r="HE47" t="s">
        <v>3</v>
      </c>
      <c r="HF47" t="s">
        <v>3</v>
      </c>
      <c r="HM47" t="s">
        <v>3</v>
      </c>
      <c r="HN47" t="s">
        <v>58</v>
      </c>
      <c r="HO47" t="s">
        <v>59</v>
      </c>
      <c r="HP47" t="s">
        <v>56</v>
      </c>
      <c r="HQ47" t="s">
        <v>56</v>
      </c>
      <c r="HS47">
        <v>0</v>
      </c>
      <c r="IK47">
        <v>0</v>
      </c>
    </row>
    <row r="48" spans="1:245" x14ac:dyDescent="0.2">
      <c r="A48">
        <v>18</v>
      </c>
      <c r="B48">
        <v>1</v>
      </c>
      <c r="C48">
        <v>58</v>
      </c>
      <c r="E48" t="s">
        <v>97</v>
      </c>
      <c r="F48" t="s">
        <v>61</v>
      </c>
      <c r="G48" t="s">
        <v>62</v>
      </c>
      <c r="H48" t="s">
        <v>63</v>
      </c>
      <c r="I48">
        <f>J48</f>
        <v>2</v>
      </c>
      <c r="J48">
        <v>2</v>
      </c>
      <c r="K48">
        <v>2</v>
      </c>
      <c r="O48">
        <f>ROUND(P48,2)</f>
        <v>154.6</v>
      </c>
      <c r="P48">
        <f>ROUND(ROUND(ROUND(SUMIF(SmtRes!AQ50:'SmtRes'!AQ58,"=1",SmtRes!CU50:'SmtRes'!CU58),2),2)*I48/100,2)</f>
        <v>154.6</v>
      </c>
      <c r="Q48">
        <f>ROUND(CR48*I48,2)</f>
        <v>0</v>
      </c>
      <c r="R48">
        <f>ROUND(CS48*I48,2)</f>
        <v>0</v>
      </c>
      <c r="S48">
        <f>ROUND(CT48*I48,2)</f>
        <v>0</v>
      </c>
      <c r="T48">
        <f t="shared" si="22"/>
        <v>0</v>
      </c>
      <c r="U48">
        <f>ROUND(CV48*I48,7)</f>
        <v>0</v>
      </c>
      <c r="V48">
        <f>ROUND(CW48*I48,7)</f>
        <v>0</v>
      </c>
      <c r="W48">
        <f t="shared" si="23"/>
        <v>0</v>
      </c>
      <c r="X48">
        <f t="shared" si="24"/>
        <v>0</v>
      </c>
      <c r="Y48">
        <f t="shared" si="25"/>
        <v>0</v>
      </c>
      <c r="AA48">
        <v>43619882</v>
      </c>
      <c r="AB48">
        <f t="shared" si="26"/>
        <v>0</v>
      </c>
      <c r="AC48">
        <f>ROUND((ES48),6)</f>
        <v>0</v>
      </c>
      <c r="AD48">
        <f>ROUND((((ET48)-(EU48))+AE48),6)</f>
        <v>0</v>
      </c>
      <c r="AE48">
        <f>ROUND((EU48),6)</f>
        <v>0</v>
      </c>
      <c r="AF48">
        <f>ROUND((EV48),6)</f>
        <v>0</v>
      </c>
      <c r="AG48">
        <f t="shared" si="27"/>
        <v>0</v>
      </c>
      <c r="AH48">
        <f>(EW48)</f>
        <v>0</v>
      </c>
      <c r="AI48">
        <f>(EX48)</f>
        <v>0</v>
      </c>
      <c r="AJ48">
        <f t="shared" si="28"/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97</v>
      </c>
      <c r="AU48">
        <v>51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2</v>
      </c>
      <c r="BJ48" t="s">
        <v>3</v>
      </c>
      <c r="BM48">
        <v>108001</v>
      </c>
      <c r="BN48">
        <v>0</v>
      </c>
      <c r="BO48" t="s">
        <v>3</v>
      </c>
      <c r="BP48">
        <v>0</v>
      </c>
      <c r="BQ48">
        <v>3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97</v>
      </c>
      <c r="CA48">
        <v>51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>0</f>
        <v>0</v>
      </c>
      <c r="CQ48">
        <f>0</f>
        <v>0</v>
      </c>
      <c r="CR48">
        <f>0</f>
        <v>0</v>
      </c>
      <c r="CS48">
        <f>0</f>
        <v>0</v>
      </c>
      <c r="CT48">
        <f>0</f>
        <v>0</v>
      </c>
      <c r="CU48">
        <f>0</f>
        <v>0</v>
      </c>
      <c r="CV48">
        <f>0</f>
        <v>0</v>
      </c>
      <c r="CW48">
        <f>0</f>
        <v>0</v>
      </c>
      <c r="CX48">
        <f>0</f>
        <v>0</v>
      </c>
      <c r="CY48">
        <f>0</f>
        <v>0</v>
      </c>
      <c r="CZ48">
        <f>0</f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63</v>
      </c>
      <c r="DW48" t="s">
        <v>63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41196836</v>
      </c>
      <c r="EF48">
        <v>3</v>
      </c>
      <c r="EG48" t="s">
        <v>55</v>
      </c>
      <c r="EH48">
        <v>0</v>
      </c>
      <c r="EI48" t="s">
        <v>3</v>
      </c>
      <c r="EJ48">
        <v>2</v>
      </c>
      <c r="EK48">
        <v>108001</v>
      </c>
      <c r="EL48" t="s">
        <v>56</v>
      </c>
      <c r="EM48" t="s">
        <v>57</v>
      </c>
      <c r="EO48" t="s">
        <v>3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v>0</v>
      </c>
      <c r="FS48">
        <v>0</v>
      </c>
      <c r="FX48">
        <v>97</v>
      </c>
      <c r="FY48">
        <v>51</v>
      </c>
      <c r="GA48" t="s">
        <v>3</v>
      </c>
      <c r="GD48">
        <v>1</v>
      </c>
      <c r="GF48">
        <v>274903907</v>
      </c>
      <c r="GG48">
        <v>2</v>
      </c>
      <c r="GH48">
        <v>1</v>
      </c>
      <c r="GI48">
        <v>-2</v>
      </c>
      <c r="GJ48">
        <v>0</v>
      </c>
      <c r="GK48">
        <v>0</v>
      </c>
      <c r="GL48">
        <f t="shared" si="34"/>
        <v>0</v>
      </c>
      <c r="GM48">
        <f t="shared" si="35"/>
        <v>154.6</v>
      </c>
      <c r="GN48">
        <f t="shared" si="36"/>
        <v>0</v>
      </c>
      <c r="GO48">
        <f t="shared" si="37"/>
        <v>154.6</v>
      </c>
      <c r="GP48">
        <f t="shared" si="38"/>
        <v>0</v>
      </c>
      <c r="GR48">
        <v>0</v>
      </c>
      <c r="GS48">
        <v>3</v>
      </c>
      <c r="GT48">
        <v>0</v>
      </c>
      <c r="GU48" t="s">
        <v>3</v>
      </c>
      <c r="GV48">
        <f t="shared" si="39"/>
        <v>0</v>
      </c>
      <c r="GW48">
        <v>1</v>
      </c>
      <c r="GX48">
        <f t="shared" si="40"/>
        <v>0</v>
      </c>
      <c r="HA48">
        <v>0</v>
      </c>
      <c r="HB48">
        <v>0</v>
      </c>
      <c r="HC48">
        <f>0</f>
        <v>0</v>
      </c>
      <c r="HE48" t="s">
        <v>3</v>
      </c>
      <c r="HF48" t="s">
        <v>3</v>
      </c>
      <c r="HM48" t="s">
        <v>3</v>
      </c>
      <c r="HN48" t="s">
        <v>58</v>
      </c>
      <c r="HO48" t="s">
        <v>59</v>
      </c>
      <c r="HP48" t="s">
        <v>56</v>
      </c>
      <c r="HQ48" t="s">
        <v>56</v>
      </c>
      <c r="HS48">
        <v>0</v>
      </c>
      <c r="IK48">
        <v>0</v>
      </c>
    </row>
    <row r="49" spans="1:245" x14ac:dyDescent="0.2">
      <c r="A49">
        <v>17</v>
      </c>
      <c r="B49">
        <v>1</v>
      </c>
      <c r="C49">
        <f>ROW(SmtRes!A63)</f>
        <v>63</v>
      </c>
      <c r="D49">
        <f>ROW(EtalonRes!A63)</f>
        <v>63</v>
      </c>
      <c r="E49" t="s">
        <v>98</v>
      </c>
      <c r="F49" t="s">
        <v>99</v>
      </c>
      <c r="G49" t="s">
        <v>100</v>
      </c>
      <c r="H49" t="s">
        <v>92</v>
      </c>
      <c r="I49">
        <v>5</v>
      </c>
      <c r="J49">
        <v>0</v>
      </c>
      <c r="K49">
        <v>5</v>
      </c>
      <c r="O49">
        <f>ROUND(CP49,2)</f>
        <v>1524.48</v>
      </c>
      <c r="P49">
        <f>SUMIF(SmtRes!AQ59:'SmtRes'!AQ63,"=1",SmtRes!DF59:'SmtRes'!DF63)</f>
        <v>270.58999999999997</v>
      </c>
      <c r="Q49">
        <f>SUMIF(SmtRes!AQ59:'SmtRes'!AQ63,"=1",SmtRes!DG59:'SmtRes'!DG63)</f>
        <v>0</v>
      </c>
      <c r="R49">
        <f>SUMIF(SmtRes!AQ59:'SmtRes'!AQ63,"=1",SmtRes!DH59:'SmtRes'!DH63)</f>
        <v>0</v>
      </c>
      <c r="S49">
        <f>SUMIF(SmtRes!AQ59:'SmtRes'!AQ63,"=1",SmtRes!DI59:'SmtRes'!DI63)</f>
        <v>1253.8900000000001</v>
      </c>
      <c r="T49">
        <f t="shared" si="22"/>
        <v>0</v>
      </c>
      <c r="U49">
        <f>SUMIF(SmtRes!AQ59:'SmtRes'!AQ63,"=1",SmtRes!CV59:'SmtRes'!CV63)</f>
        <v>2.5499999999999998</v>
      </c>
      <c r="V49">
        <f>SUMIF(SmtRes!AQ59:'SmtRes'!AQ63,"=1",SmtRes!CW59:'SmtRes'!CW63)</f>
        <v>0</v>
      </c>
      <c r="W49">
        <f t="shared" si="23"/>
        <v>0</v>
      </c>
      <c r="X49">
        <f t="shared" si="24"/>
        <v>1216.27</v>
      </c>
      <c r="Y49">
        <f t="shared" si="25"/>
        <v>639.48</v>
      </c>
      <c r="AA49">
        <v>43619882</v>
      </c>
      <c r="AB49">
        <f t="shared" si="26"/>
        <v>304.89546799999999</v>
      </c>
      <c r="AC49">
        <f>ROUND((SUM(SmtRes!BQ59:'SmtRes'!BQ63)),6)</f>
        <v>54.118268</v>
      </c>
      <c r="AD49">
        <f>ROUND((((0)-(0))+AE49),6)</f>
        <v>0</v>
      </c>
      <c r="AE49">
        <f>ROUND((0),6)</f>
        <v>0</v>
      </c>
      <c r="AF49">
        <f>ROUND((SUM(SmtRes!BT59:'SmtRes'!BT63)),6)</f>
        <v>250.77719999999999</v>
      </c>
      <c r="AG49">
        <f t="shared" si="27"/>
        <v>0</v>
      </c>
      <c r="AH49">
        <f>(SUM(SmtRes!BU59:'SmtRes'!BU63))</f>
        <v>0.51</v>
      </c>
      <c r="AI49">
        <f>(0)</f>
        <v>0</v>
      </c>
      <c r="AJ49">
        <f t="shared" si="28"/>
        <v>0</v>
      </c>
      <c r="AK49">
        <v>304.89546820000004</v>
      </c>
      <c r="AL49">
        <v>54.118268199999996</v>
      </c>
      <c r="AM49">
        <v>0</v>
      </c>
      <c r="AN49">
        <v>0</v>
      </c>
      <c r="AO49">
        <v>250.77720000000002</v>
      </c>
      <c r="AP49">
        <v>0</v>
      </c>
      <c r="AQ49">
        <v>0.51</v>
      </c>
      <c r="AR49">
        <v>0</v>
      </c>
      <c r="AS49">
        <v>0</v>
      </c>
      <c r="AT49">
        <v>97</v>
      </c>
      <c r="AU49">
        <v>51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2</v>
      </c>
      <c r="BJ49" t="s">
        <v>101</v>
      </c>
      <c r="BM49">
        <v>108001</v>
      </c>
      <c r="BN49">
        <v>0</v>
      </c>
      <c r="BO49" t="s">
        <v>3</v>
      </c>
      <c r="BP49">
        <v>0</v>
      </c>
      <c r="BQ49">
        <v>3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97</v>
      </c>
      <c r="CA49">
        <v>51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>(P49+Q49+S49+R49)</f>
        <v>1524.48</v>
      </c>
      <c r="CQ49">
        <f>SUMIF(SmtRes!AQ59:'SmtRes'!AQ63,"=1",SmtRes!AA59:'SmtRes'!AA63)</f>
        <v>51054.97</v>
      </c>
      <c r="CR49">
        <f>SUMIF(SmtRes!AQ59:'SmtRes'!AQ63,"=1",SmtRes!AB59:'SmtRes'!AB63)</f>
        <v>0</v>
      </c>
      <c r="CS49">
        <f>SUMIF(SmtRes!AQ59:'SmtRes'!AQ63,"=1",SmtRes!AC59:'SmtRes'!AC63)</f>
        <v>0</v>
      </c>
      <c r="CT49">
        <f>SUMIF(SmtRes!AQ59:'SmtRes'!AQ63,"=1",SmtRes!AD59:'SmtRes'!AD63)</f>
        <v>491.72</v>
      </c>
      <c r="CU49">
        <f>AG49</f>
        <v>0</v>
      </c>
      <c r="CV49">
        <f>SUMIF(SmtRes!AQ59:'SmtRes'!AQ63,"=1",SmtRes!BU59:'SmtRes'!BU63)</f>
        <v>0.51</v>
      </c>
      <c r="CW49">
        <f>SUMIF(SmtRes!AQ59:'SmtRes'!AQ63,"=1",SmtRes!BV59:'SmtRes'!BV63)</f>
        <v>0</v>
      </c>
      <c r="CX49">
        <f>AJ49</f>
        <v>0</v>
      </c>
      <c r="CY49">
        <f>(((S49+R49)*AT49)/100)</f>
        <v>1216.2733000000001</v>
      </c>
      <c r="CZ49">
        <f>(((S49+R49)*AU49)/100)</f>
        <v>639.48390000000006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92</v>
      </c>
      <c r="DW49" t="s">
        <v>92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41196836</v>
      </c>
      <c r="EF49">
        <v>3</v>
      </c>
      <c r="EG49" t="s">
        <v>55</v>
      </c>
      <c r="EH49">
        <v>0</v>
      </c>
      <c r="EI49" t="s">
        <v>3</v>
      </c>
      <c r="EJ49">
        <v>2</v>
      </c>
      <c r="EK49">
        <v>108001</v>
      </c>
      <c r="EL49" t="s">
        <v>56</v>
      </c>
      <c r="EM49" t="s">
        <v>57</v>
      </c>
      <c r="EO49" t="s">
        <v>3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0.51</v>
      </c>
      <c r="EX49">
        <v>0</v>
      </c>
      <c r="EY49">
        <v>0</v>
      </c>
      <c r="FQ49">
        <v>0</v>
      </c>
      <c r="FR49">
        <v>0</v>
      </c>
      <c r="FS49">
        <v>0</v>
      </c>
      <c r="FX49">
        <v>97</v>
      </c>
      <c r="FY49">
        <v>51</v>
      </c>
      <c r="GA49" t="s">
        <v>3</v>
      </c>
      <c r="GD49">
        <v>1</v>
      </c>
      <c r="GF49">
        <v>-2006488828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34"/>
        <v>0</v>
      </c>
      <c r="GM49">
        <f t="shared" si="35"/>
        <v>3380.23</v>
      </c>
      <c r="GN49">
        <f t="shared" si="36"/>
        <v>0</v>
      </c>
      <c r="GO49">
        <f t="shared" si="37"/>
        <v>3380.23</v>
      </c>
      <c r="GP49">
        <f t="shared" si="38"/>
        <v>0</v>
      </c>
      <c r="GR49">
        <v>0</v>
      </c>
      <c r="GS49">
        <v>0</v>
      </c>
      <c r="GT49">
        <v>0</v>
      </c>
      <c r="GU49" t="s">
        <v>3</v>
      </c>
      <c r="GV49">
        <f t="shared" si="39"/>
        <v>0</v>
      </c>
      <c r="GW49">
        <v>1</v>
      </c>
      <c r="GX49">
        <f t="shared" si="40"/>
        <v>0</v>
      </c>
      <c r="HA49">
        <v>0</v>
      </c>
      <c r="HB49">
        <v>0</v>
      </c>
      <c r="HC49">
        <f>GV49*GW49</f>
        <v>0</v>
      </c>
      <c r="HE49" t="s">
        <v>3</v>
      </c>
      <c r="HF49" t="s">
        <v>3</v>
      </c>
      <c r="HM49" t="s">
        <v>3</v>
      </c>
      <c r="HN49" t="s">
        <v>58</v>
      </c>
      <c r="HO49" t="s">
        <v>59</v>
      </c>
      <c r="HP49" t="s">
        <v>56</v>
      </c>
      <c r="HQ49" t="s">
        <v>56</v>
      </c>
      <c r="HS49">
        <v>0</v>
      </c>
      <c r="IK49">
        <v>0</v>
      </c>
    </row>
    <row r="50" spans="1:245" x14ac:dyDescent="0.2">
      <c r="A50">
        <v>18</v>
      </c>
      <c r="B50">
        <v>1</v>
      </c>
      <c r="C50">
        <v>63</v>
      </c>
      <c r="E50" t="s">
        <v>102</v>
      </c>
      <c r="F50" t="s">
        <v>61</v>
      </c>
      <c r="G50" t="s">
        <v>62</v>
      </c>
      <c r="H50" t="s">
        <v>63</v>
      </c>
      <c r="I50">
        <f>J50</f>
        <v>2</v>
      </c>
      <c r="J50">
        <v>2</v>
      </c>
      <c r="K50">
        <v>2</v>
      </c>
      <c r="O50">
        <f>ROUND(P50,2)</f>
        <v>25.08</v>
      </c>
      <c r="P50">
        <f>ROUND(ROUND(ROUND(SUMIF(SmtRes!AQ59:'SmtRes'!AQ63,"=1",SmtRes!CU59:'SmtRes'!CU63),2),2)*I50/100,2)</f>
        <v>25.08</v>
      </c>
      <c r="Q50">
        <f>ROUND(CR50*I50,2)</f>
        <v>0</v>
      </c>
      <c r="R50">
        <f>ROUND(CS50*I50,2)</f>
        <v>0</v>
      </c>
      <c r="S50">
        <f>ROUND(CT50*I50,2)</f>
        <v>0</v>
      </c>
      <c r="T50">
        <f t="shared" si="22"/>
        <v>0</v>
      </c>
      <c r="U50">
        <f>ROUND(CV50*I50,7)</f>
        <v>0</v>
      </c>
      <c r="V50">
        <f>ROUND(CW50*I50,7)</f>
        <v>0</v>
      </c>
      <c r="W50">
        <f t="shared" si="23"/>
        <v>0</v>
      </c>
      <c r="X50">
        <f t="shared" si="24"/>
        <v>0</v>
      </c>
      <c r="Y50">
        <f t="shared" si="25"/>
        <v>0</v>
      </c>
      <c r="AA50">
        <v>43619882</v>
      </c>
      <c r="AB50">
        <f t="shared" si="26"/>
        <v>0</v>
      </c>
      <c r="AC50">
        <f>ROUND((ES50),6)</f>
        <v>0</v>
      </c>
      <c r="AD50">
        <f>ROUND((((ET50)-(EU50))+AE50),6)</f>
        <v>0</v>
      </c>
      <c r="AE50">
        <f t="shared" ref="AE50:AF52" si="42">ROUND((EU50),6)</f>
        <v>0</v>
      </c>
      <c r="AF50">
        <f t="shared" si="42"/>
        <v>0</v>
      </c>
      <c r="AG50">
        <f t="shared" si="27"/>
        <v>0</v>
      </c>
      <c r="AH50">
        <f t="shared" ref="AH50:AI52" si="43">(EW50)</f>
        <v>0</v>
      </c>
      <c r="AI50">
        <f t="shared" si="43"/>
        <v>0</v>
      </c>
      <c r="AJ50">
        <f t="shared" si="28"/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97</v>
      </c>
      <c r="AU50">
        <v>51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3</v>
      </c>
      <c r="BI50">
        <v>2</v>
      </c>
      <c r="BJ50" t="s">
        <v>3</v>
      </c>
      <c r="BM50">
        <v>108001</v>
      </c>
      <c r="BN50">
        <v>0</v>
      </c>
      <c r="BO50" t="s">
        <v>3</v>
      </c>
      <c r="BP50">
        <v>0</v>
      </c>
      <c r="BQ50">
        <v>3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97</v>
      </c>
      <c r="CA50">
        <v>51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>0</f>
        <v>0</v>
      </c>
      <c r="CQ50">
        <f>0</f>
        <v>0</v>
      </c>
      <c r="CR50">
        <f>0</f>
        <v>0</v>
      </c>
      <c r="CS50">
        <f>0</f>
        <v>0</v>
      </c>
      <c r="CT50">
        <f>0</f>
        <v>0</v>
      </c>
      <c r="CU50">
        <f>0</f>
        <v>0</v>
      </c>
      <c r="CV50">
        <f>0</f>
        <v>0</v>
      </c>
      <c r="CW50">
        <f>0</f>
        <v>0</v>
      </c>
      <c r="CX50">
        <f>0</f>
        <v>0</v>
      </c>
      <c r="CY50">
        <f>0</f>
        <v>0</v>
      </c>
      <c r="CZ50">
        <f>0</f>
        <v>0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63</v>
      </c>
      <c r="DW50" t="s">
        <v>63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41196836</v>
      </c>
      <c r="EF50">
        <v>3</v>
      </c>
      <c r="EG50" t="s">
        <v>55</v>
      </c>
      <c r="EH50">
        <v>0</v>
      </c>
      <c r="EI50" t="s">
        <v>3</v>
      </c>
      <c r="EJ50">
        <v>2</v>
      </c>
      <c r="EK50">
        <v>108001</v>
      </c>
      <c r="EL50" t="s">
        <v>56</v>
      </c>
      <c r="EM50" t="s">
        <v>57</v>
      </c>
      <c r="EO50" t="s">
        <v>3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FQ50">
        <v>0</v>
      </c>
      <c r="FR50">
        <v>0</v>
      </c>
      <c r="FS50">
        <v>0</v>
      </c>
      <c r="FX50">
        <v>97</v>
      </c>
      <c r="FY50">
        <v>51</v>
      </c>
      <c r="GA50" t="s">
        <v>3</v>
      </c>
      <c r="GD50">
        <v>1</v>
      </c>
      <c r="GF50">
        <v>274903907</v>
      </c>
      <c r="GG50">
        <v>2</v>
      </c>
      <c r="GH50">
        <v>1</v>
      </c>
      <c r="GI50">
        <v>-2</v>
      </c>
      <c r="GJ50">
        <v>0</v>
      </c>
      <c r="GK50">
        <v>0</v>
      </c>
      <c r="GL50">
        <f t="shared" si="34"/>
        <v>0</v>
      </c>
      <c r="GM50">
        <f t="shared" si="35"/>
        <v>25.08</v>
      </c>
      <c r="GN50">
        <f t="shared" si="36"/>
        <v>0</v>
      </c>
      <c r="GO50">
        <f t="shared" si="37"/>
        <v>25.08</v>
      </c>
      <c r="GP50">
        <f t="shared" si="38"/>
        <v>0</v>
      </c>
      <c r="GR50">
        <v>0</v>
      </c>
      <c r="GS50">
        <v>0</v>
      </c>
      <c r="GT50">
        <v>0</v>
      </c>
      <c r="GU50" t="s">
        <v>3</v>
      </c>
      <c r="GV50">
        <f t="shared" si="39"/>
        <v>0</v>
      </c>
      <c r="GW50">
        <v>1</v>
      </c>
      <c r="GX50">
        <f t="shared" si="40"/>
        <v>0</v>
      </c>
      <c r="HA50">
        <v>0</v>
      </c>
      <c r="HB50">
        <v>0</v>
      </c>
      <c r="HC50">
        <f>0</f>
        <v>0</v>
      </c>
      <c r="HE50" t="s">
        <v>3</v>
      </c>
      <c r="HF50" t="s">
        <v>3</v>
      </c>
      <c r="HM50" t="s">
        <v>3</v>
      </c>
      <c r="HN50" t="s">
        <v>58</v>
      </c>
      <c r="HO50" t="s">
        <v>59</v>
      </c>
      <c r="HP50" t="s">
        <v>56</v>
      </c>
      <c r="HQ50" t="s">
        <v>56</v>
      </c>
      <c r="HS50">
        <v>0</v>
      </c>
      <c r="IK50">
        <v>0</v>
      </c>
    </row>
    <row r="51" spans="1:245" x14ac:dyDescent="0.2">
      <c r="A51">
        <v>18</v>
      </c>
      <c r="B51">
        <v>1</v>
      </c>
      <c r="C51">
        <v>62</v>
      </c>
      <c r="E51" t="s">
        <v>103</v>
      </c>
      <c r="F51" t="s">
        <v>104</v>
      </c>
      <c r="G51" t="s">
        <v>105</v>
      </c>
      <c r="H51" t="s">
        <v>106</v>
      </c>
      <c r="I51">
        <f>I49*J51</f>
        <v>-1E-3</v>
      </c>
      <c r="J51">
        <v>-2.0000000000000001E-4</v>
      </c>
      <c r="K51">
        <v>-2.0000000000000001E-4</v>
      </c>
      <c r="O51">
        <f>ROUND(CP51,2)</f>
        <v>-460.99</v>
      </c>
      <c r="P51">
        <f>ROUND(CQ51*I51,2)</f>
        <v>-460.99</v>
      </c>
      <c r="Q51">
        <f>ROUND(CR51*I51,2)</f>
        <v>0</v>
      </c>
      <c r="R51">
        <f>ROUND(CS51*I51,2)</f>
        <v>0</v>
      </c>
      <c r="S51">
        <f>ROUND(CT51*I51,2)</f>
        <v>0</v>
      </c>
      <c r="T51">
        <f t="shared" si="22"/>
        <v>0</v>
      </c>
      <c r="U51">
        <f>ROUND(CV51*I51,7)</f>
        <v>0</v>
      </c>
      <c r="V51">
        <f>ROUND(CW51*I51,7)</f>
        <v>0</v>
      </c>
      <c r="W51">
        <f t="shared" si="23"/>
        <v>0</v>
      </c>
      <c r="X51">
        <f t="shared" si="24"/>
        <v>0</v>
      </c>
      <c r="Y51">
        <f t="shared" si="25"/>
        <v>0</v>
      </c>
      <c r="AA51">
        <v>43619882</v>
      </c>
      <c r="AB51">
        <f t="shared" si="26"/>
        <v>360146.05</v>
      </c>
      <c r="AC51">
        <f>ROUND((ES51),6)</f>
        <v>360146.05</v>
      </c>
      <c r="AD51">
        <f>ROUND((((ET51)-(EU51))+AE51),6)</f>
        <v>0</v>
      </c>
      <c r="AE51">
        <f t="shared" si="42"/>
        <v>0</v>
      </c>
      <c r="AF51">
        <f t="shared" si="42"/>
        <v>0</v>
      </c>
      <c r="AG51">
        <f t="shared" si="27"/>
        <v>0</v>
      </c>
      <c r="AH51">
        <f t="shared" si="43"/>
        <v>0</v>
      </c>
      <c r="AI51">
        <f t="shared" si="43"/>
        <v>0</v>
      </c>
      <c r="AJ51">
        <f t="shared" si="28"/>
        <v>0</v>
      </c>
      <c r="AK51">
        <v>360146.05</v>
      </c>
      <c r="AL51">
        <v>360146.05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97</v>
      </c>
      <c r="AU51">
        <v>51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1.28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2</v>
      </c>
      <c r="BJ51" t="s">
        <v>107</v>
      </c>
      <c r="BM51">
        <v>108001</v>
      </c>
      <c r="BN51">
        <v>0</v>
      </c>
      <c r="BO51" t="s">
        <v>104</v>
      </c>
      <c r="BP51">
        <v>1</v>
      </c>
      <c r="BQ51">
        <v>3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97</v>
      </c>
      <c r="CA51">
        <v>51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>(P51+Q51+S51+R51)</f>
        <v>-460.99</v>
      </c>
      <c r="CQ51">
        <f>ROUND(AL51*BC51,2)</f>
        <v>460986.94</v>
      </c>
      <c r="CR51">
        <f>ROUND(AM51*BB51,2)</f>
        <v>0</v>
      </c>
      <c r="CS51">
        <f>ROUND(AN51*BS51,2)</f>
        <v>0</v>
      </c>
      <c r="CT51">
        <f>ROUND(AO51*BA51,2)</f>
        <v>0</v>
      </c>
      <c r="CU51">
        <f t="shared" ref="CU51:CX52" si="44">AG51</f>
        <v>0</v>
      </c>
      <c r="CV51">
        <f t="shared" si="44"/>
        <v>0</v>
      </c>
      <c r="CW51">
        <f t="shared" si="44"/>
        <v>0</v>
      </c>
      <c r="CX51">
        <f t="shared" si="44"/>
        <v>0</v>
      </c>
      <c r="CY51">
        <f>(((S51+R51)*AT51)/100)</f>
        <v>0</v>
      </c>
      <c r="CZ51">
        <f>(((S51+R51)*AU51)/100)</f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1009</v>
      </c>
      <c r="DV51" t="s">
        <v>106</v>
      </c>
      <c r="DW51" t="s">
        <v>106</v>
      </c>
      <c r="DX51">
        <v>1000</v>
      </c>
      <c r="DZ51" t="s">
        <v>3</v>
      </c>
      <c r="EA51" t="s">
        <v>3</v>
      </c>
      <c r="EB51" t="s">
        <v>3</v>
      </c>
      <c r="EC51" t="s">
        <v>3</v>
      </c>
      <c r="EE51">
        <v>41196836</v>
      </c>
      <c r="EF51">
        <v>3</v>
      </c>
      <c r="EG51" t="s">
        <v>55</v>
      </c>
      <c r="EH51">
        <v>0</v>
      </c>
      <c r="EI51" t="s">
        <v>3</v>
      </c>
      <c r="EJ51">
        <v>2</v>
      </c>
      <c r="EK51">
        <v>108001</v>
      </c>
      <c r="EL51" t="s">
        <v>56</v>
      </c>
      <c r="EM51" t="s">
        <v>57</v>
      </c>
      <c r="EO51" t="s">
        <v>3</v>
      </c>
      <c r="EQ51">
        <v>0</v>
      </c>
      <c r="ER51">
        <v>360146.05</v>
      </c>
      <c r="ES51">
        <v>360146.05</v>
      </c>
      <c r="ET51">
        <v>0</v>
      </c>
      <c r="EU51">
        <v>0</v>
      </c>
      <c r="EV51">
        <v>0</v>
      </c>
      <c r="EW51">
        <v>0</v>
      </c>
      <c r="EX51">
        <v>0</v>
      </c>
      <c r="FQ51">
        <v>0</v>
      </c>
      <c r="FR51">
        <v>0</v>
      </c>
      <c r="FS51">
        <v>0</v>
      </c>
      <c r="FX51">
        <v>97</v>
      </c>
      <c r="FY51">
        <v>51</v>
      </c>
      <c r="GA51" t="s">
        <v>3</v>
      </c>
      <c r="GD51">
        <v>1</v>
      </c>
      <c r="GF51">
        <v>1252496031</v>
      </c>
      <c r="GG51">
        <v>2</v>
      </c>
      <c r="GH51">
        <v>1</v>
      </c>
      <c r="GI51">
        <v>2</v>
      </c>
      <c r="GJ51">
        <v>0</v>
      </c>
      <c r="GK51">
        <v>0</v>
      </c>
      <c r="GL51">
        <f t="shared" si="34"/>
        <v>0</v>
      </c>
      <c r="GM51">
        <f t="shared" si="35"/>
        <v>-460.99</v>
      </c>
      <c r="GN51">
        <f t="shared" si="36"/>
        <v>0</v>
      </c>
      <c r="GO51">
        <f t="shared" si="37"/>
        <v>-460.99</v>
      </c>
      <c r="GP51">
        <f t="shared" si="38"/>
        <v>0</v>
      </c>
      <c r="GR51">
        <v>0</v>
      </c>
      <c r="GS51">
        <v>3</v>
      </c>
      <c r="GT51">
        <v>0</v>
      </c>
      <c r="GU51" t="s">
        <v>3</v>
      </c>
      <c r="GV51">
        <f t="shared" si="39"/>
        <v>0</v>
      </c>
      <c r="GW51">
        <v>1</v>
      </c>
      <c r="GX51">
        <f t="shared" si="40"/>
        <v>0</v>
      </c>
      <c r="HA51">
        <v>0</v>
      </c>
      <c r="HB51">
        <v>0</v>
      </c>
      <c r="HC51">
        <f>GV51*GW51</f>
        <v>0</v>
      </c>
      <c r="HE51" t="s">
        <v>3</v>
      </c>
      <c r="HF51" t="s">
        <v>3</v>
      </c>
      <c r="HM51" t="s">
        <v>3</v>
      </c>
      <c r="HN51" t="s">
        <v>58</v>
      </c>
      <c r="HO51" t="s">
        <v>59</v>
      </c>
      <c r="HP51" t="s">
        <v>56</v>
      </c>
      <c r="HQ51" t="s">
        <v>56</v>
      </c>
      <c r="HS51">
        <v>0</v>
      </c>
      <c r="IK51">
        <v>0</v>
      </c>
    </row>
    <row r="52" spans="1:245" x14ac:dyDescent="0.2">
      <c r="A52">
        <v>18</v>
      </c>
      <c r="B52">
        <v>1</v>
      </c>
      <c r="C52">
        <v>61</v>
      </c>
      <c r="E52" t="s">
        <v>108</v>
      </c>
      <c r="F52" t="s">
        <v>109</v>
      </c>
      <c r="G52" t="s">
        <v>110</v>
      </c>
      <c r="H52" t="s">
        <v>106</v>
      </c>
      <c r="I52">
        <f>I49*J52</f>
        <v>-2.545E-2</v>
      </c>
      <c r="J52">
        <v>-5.0899999999999999E-3</v>
      </c>
      <c r="K52">
        <v>-5.0899999999999999E-3</v>
      </c>
      <c r="O52">
        <f>ROUND(CP52,2)</f>
        <v>-1277.73</v>
      </c>
      <c r="P52">
        <f>ROUND(CQ52*I52,2)</f>
        <v>-1277.73</v>
      </c>
      <c r="Q52">
        <f>ROUND(CR52*I52,2)</f>
        <v>0</v>
      </c>
      <c r="R52">
        <f>ROUND(CS52*I52,2)</f>
        <v>0</v>
      </c>
      <c r="S52">
        <f>ROUND(CT52*I52,2)</f>
        <v>0</v>
      </c>
      <c r="T52">
        <f t="shared" si="22"/>
        <v>0</v>
      </c>
      <c r="U52">
        <f>ROUND(CV52*I52,7)</f>
        <v>0</v>
      </c>
      <c r="V52">
        <f>ROUND(CW52*I52,7)</f>
        <v>0</v>
      </c>
      <c r="W52">
        <f t="shared" si="23"/>
        <v>0</v>
      </c>
      <c r="X52">
        <f t="shared" si="24"/>
        <v>0</v>
      </c>
      <c r="Y52">
        <f t="shared" si="25"/>
        <v>0</v>
      </c>
      <c r="AA52">
        <v>43619882</v>
      </c>
      <c r="AB52">
        <f t="shared" si="26"/>
        <v>50205.31</v>
      </c>
      <c r="AC52">
        <f>ROUND((ES52),6)</f>
        <v>50205.31</v>
      </c>
      <c r="AD52">
        <f>ROUND((((ET52)-(EU52))+AE52),6)</f>
        <v>0</v>
      </c>
      <c r="AE52">
        <f t="shared" si="42"/>
        <v>0</v>
      </c>
      <c r="AF52">
        <f t="shared" si="42"/>
        <v>0</v>
      </c>
      <c r="AG52">
        <f t="shared" si="27"/>
        <v>0</v>
      </c>
      <c r="AH52">
        <f t="shared" si="43"/>
        <v>0</v>
      </c>
      <c r="AI52">
        <f t="shared" si="43"/>
        <v>0</v>
      </c>
      <c r="AJ52">
        <f t="shared" si="28"/>
        <v>0</v>
      </c>
      <c r="AK52">
        <v>50205.31</v>
      </c>
      <c r="AL52">
        <v>50205.31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97</v>
      </c>
      <c r="AU52">
        <v>51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3</v>
      </c>
      <c r="BI52">
        <v>2</v>
      </c>
      <c r="BJ52" t="s">
        <v>111</v>
      </c>
      <c r="BM52">
        <v>108001</v>
      </c>
      <c r="BN52">
        <v>0</v>
      </c>
      <c r="BO52" t="s">
        <v>3</v>
      </c>
      <c r="BP52">
        <v>0</v>
      </c>
      <c r="BQ52">
        <v>3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97</v>
      </c>
      <c r="CA52">
        <v>51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>(P52+Q52+S52+R52)</f>
        <v>-1277.73</v>
      </c>
      <c r="CQ52">
        <f>ROUND(AL52*BC52,2)</f>
        <v>50205.31</v>
      </c>
      <c r="CR52">
        <f>ROUND(AM52*BB52,2)</f>
        <v>0</v>
      </c>
      <c r="CS52">
        <f>ROUND(AN52*BS52,2)</f>
        <v>0</v>
      </c>
      <c r="CT52">
        <f>ROUND(AO52*BA52,2)</f>
        <v>0</v>
      </c>
      <c r="CU52">
        <f t="shared" si="44"/>
        <v>0</v>
      </c>
      <c r="CV52">
        <f t="shared" si="44"/>
        <v>0</v>
      </c>
      <c r="CW52">
        <f t="shared" si="44"/>
        <v>0</v>
      </c>
      <c r="CX52">
        <f t="shared" si="44"/>
        <v>0</v>
      </c>
      <c r="CY52">
        <f>(((S52+R52)*AT52)/100)</f>
        <v>0</v>
      </c>
      <c r="CZ52">
        <f>(((S52+R52)*AU52)/100)</f>
        <v>0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1009</v>
      </c>
      <c r="DV52" t="s">
        <v>106</v>
      </c>
      <c r="DW52" t="s">
        <v>106</v>
      </c>
      <c r="DX52">
        <v>1000</v>
      </c>
      <c r="DZ52" t="s">
        <v>3</v>
      </c>
      <c r="EA52" t="s">
        <v>3</v>
      </c>
      <c r="EB52" t="s">
        <v>3</v>
      </c>
      <c r="EC52" t="s">
        <v>3</v>
      </c>
      <c r="EE52">
        <v>41196836</v>
      </c>
      <c r="EF52">
        <v>3</v>
      </c>
      <c r="EG52" t="s">
        <v>55</v>
      </c>
      <c r="EH52">
        <v>0</v>
      </c>
      <c r="EI52" t="s">
        <v>3</v>
      </c>
      <c r="EJ52">
        <v>2</v>
      </c>
      <c r="EK52">
        <v>108001</v>
      </c>
      <c r="EL52" t="s">
        <v>56</v>
      </c>
      <c r="EM52" t="s">
        <v>57</v>
      </c>
      <c r="EO52" t="s">
        <v>3</v>
      </c>
      <c r="EQ52">
        <v>0</v>
      </c>
      <c r="ER52">
        <v>50205.31</v>
      </c>
      <c r="ES52">
        <v>50205.31</v>
      </c>
      <c r="ET52">
        <v>0</v>
      </c>
      <c r="EU52">
        <v>0</v>
      </c>
      <c r="EV52">
        <v>0</v>
      </c>
      <c r="EW52">
        <v>0</v>
      </c>
      <c r="EX52">
        <v>0</v>
      </c>
      <c r="FQ52">
        <v>0</v>
      </c>
      <c r="FR52">
        <v>0</v>
      </c>
      <c r="FS52">
        <v>0</v>
      </c>
      <c r="FX52">
        <v>97</v>
      </c>
      <c r="FY52">
        <v>51</v>
      </c>
      <c r="GA52" t="s">
        <v>3</v>
      </c>
      <c r="GD52">
        <v>1</v>
      </c>
      <c r="GE52">
        <v>70842.5</v>
      </c>
      <c r="GF52">
        <v>1249983453</v>
      </c>
      <c r="GG52">
        <v>2</v>
      </c>
      <c r="GH52">
        <v>1</v>
      </c>
      <c r="GI52">
        <v>-2</v>
      </c>
      <c r="GJ52">
        <v>0</v>
      </c>
      <c r="GK52">
        <v>0</v>
      </c>
      <c r="GL52">
        <f t="shared" si="34"/>
        <v>0</v>
      </c>
      <c r="GM52">
        <f t="shared" si="35"/>
        <v>-1277.73</v>
      </c>
      <c r="GN52">
        <f t="shared" si="36"/>
        <v>0</v>
      </c>
      <c r="GO52">
        <f t="shared" si="37"/>
        <v>-1277.73</v>
      </c>
      <c r="GP52">
        <f t="shared" si="38"/>
        <v>0</v>
      </c>
      <c r="GR52">
        <v>3</v>
      </c>
      <c r="GS52">
        <v>3</v>
      </c>
      <c r="GT52">
        <v>0</v>
      </c>
      <c r="GU52" t="s">
        <v>3</v>
      </c>
      <c r="GV52">
        <f t="shared" si="39"/>
        <v>0</v>
      </c>
      <c r="GW52">
        <v>1</v>
      </c>
      <c r="GX52">
        <f t="shared" si="40"/>
        <v>0</v>
      </c>
      <c r="HA52">
        <v>0</v>
      </c>
      <c r="HB52">
        <v>0</v>
      </c>
      <c r="HC52">
        <f>GV52*GW52</f>
        <v>0</v>
      </c>
      <c r="HE52" t="s">
        <v>3</v>
      </c>
      <c r="HF52" t="s">
        <v>3</v>
      </c>
      <c r="HM52" t="s">
        <v>3</v>
      </c>
      <c r="HN52" t="s">
        <v>58</v>
      </c>
      <c r="HO52" t="s">
        <v>59</v>
      </c>
      <c r="HP52" t="s">
        <v>56</v>
      </c>
      <c r="HQ52" t="s">
        <v>56</v>
      </c>
      <c r="HS52">
        <v>0</v>
      </c>
      <c r="IK52">
        <v>0</v>
      </c>
    </row>
    <row r="53" spans="1:245" x14ac:dyDescent="0.2">
      <c r="A53">
        <v>17</v>
      </c>
      <c r="B53">
        <v>1</v>
      </c>
      <c r="C53">
        <f>ROW(SmtRes!A66)</f>
        <v>66</v>
      </c>
      <c r="D53">
        <f>ROW(EtalonRes!A66)</f>
        <v>66</v>
      </c>
      <c r="E53" t="s">
        <v>3</v>
      </c>
      <c r="F53" t="s">
        <v>112</v>
      </c>
      <c r="G53" t="s">
        <v>113</v>
      </c>
      <c r="H53" t="s">
        <v>92</v>
      </c>
      <c r="I53">
        <v>9</v>
      </c>
      <c r="J53">
        <v>0</v>
      </c>
      <c r="K53">
        <v>9</v>
      </c>
      <c r="O53">
        <f>ROUND(CP53,2)</f>
        <v>4053.64</v>
      </c>
      <c r="P53">
        <f>SUMIF(SmtRes!AQ64:'SmtRes'!AQ66,"=1",SmtRes!DF64:'SmtRes'!DF66)</f>
        <v>138.25</v>
      </c>
      <c r="Q53">
        <f>SUMIF(SmtRes!AQ64:'SmtRes'!AQ66,"=1",SmtRes!DG64:'SmtRes'!DG66)</f>
        <v>0</v>
      </c>
      <c r="R53">
        <f>SUMIF(SmtRes!AQ64:'SmtRes'!AQ66,"=1",SmtRes!DH64:'SmtRes'!DH66)</f>
        <v>0</v>
      </c>
      <c r="S53">
        <f>SUMIF(SmtRes!AQ64:'SmtRes'!AQ66,"=1",SmtRes!DI64:'SmtRes'!DI66)</f>
        <v>3915.39</v>
      </c>
      <c r="T53">
        <f t="shared" si="22"/>
        <v>0</v>
      </c>
      <c r="U53">
        <f>SUMIF(SmtRes!AQ64:'SmtRes'!AQ66,"=1",SmtRes!CV64:'SmtRes'!CV66)</f>
        <v>8.5500000000000007</v>
      </c>
      <c r="V53">
        <f>SUMIF(SmtRes!AQ64:'SmtRes'!AQ66,"=1",SmtRes!CW64:'SmtRes'!CW66)</f>
        <v>0</v>
      </c>
      <c r="W53">
        <f t="shared" si="23"/>
        <v>0</v>
      </c>
      <c r="X53">
        <f t="shared" si="24"/>
        <v>3641.31</v>
      </c>
      <c r="Y53">
        <f t="shared" si="25"/>
        <v>2427.54</v>
      </c>
      <c r="AA53">
        <v>-1</v>
      </c>
      <c r="AB53">
        <f t="shared" si="26"/>
        <v>446.95060000000001</v>
      </c>
      <c r="AC53">
        <f>ROUND((SUM(SmtRes!BQ64:'SmtRes'!BQ66)),6)</f>
        <v>11.9076</v>
      </c>
      <c r="AD53">
        <f>ROUND((((0)-(0))+AE53),6)</f>
        <v>0</v>
      </c>
      <c r="AE53">
        <f>ROUND((0),6)</f>
        <v>0</v>
      </c>
      <c r="AF53">
        <f>ROUND((SUM(SmtRes!BT64:'SmtRes'!BT66)),6)</f>
        <v>435.04300000000001</v>
      </c>
      <c r="AG53">
        <f t="shared" si="27"/>
        <v>0</v>
      </c>
      <c r="AH53">
        <f>(SUM(SmtRes!BU64:'SmtRes'!BU66))</f>
        <v>0.95</v>
      </c>
      <c r="AI53">
        <f>(0)</f>
        <v>0</v>
      </c>
      <c r="AJ53">
        <f t="shared" si="28"/>
        <v>0</v>
      </c>
      <c r="AK53">
        <v>446.95059999999995</v>
      </c>
      <c r="AL53">
        <v>11.9076</v>
      </c>
      <c r="AM53">
        <v>0</v>
      </c>
      <c r="AN53">
        <v>0</v>
      </c>
      <c r="AO53">
        <v>435.04299999999995</v>
      </c>
      <c r="AP53">
        <v>0</v>
      </c>
      <c r="AQ53">
        <v>0.95</v>
      </c>
      <c r="AR53">
        <v>0</v>
      </c>
      <c r="AS53">
        <v>0</v>
      </c>
      <c r="AT53">
        <v>93</v>
      </c>
      <c r="AU53">
        <v>62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114</v>
      </c>
      <c r="BM53">
        <v>9001</v>
      </c>
      <c r="BN53">
        <v>0</v>
      </c>
      <c r="BO53" t="s">
        <v>3</v>
      </c>
      <c r="BP53">
        <v>0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93</v>
      </c>
      <c r="CA53">
        <v>62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>(P53+Q53+S53+R53)</f>
        <v>4053.64</v>
      </c>
      <c r="CQ53">
        <f>SUMIF(SmtRes!AQ64:'SmtRes'!AQ66,"=1",SmtRes!AA64:'SmtRes'!AA66)</f>
        <v>768.04</v>
      </c>
      <c r="CR53">
        <f>SUMIF(SmtRes!AQ64:'SmtRes'!AQ66,"=1",SmtRes!AB64:'SmtRes'!AB66)</f>
        <v>0</v>
      </c>
      <c r="CS53">
        <f>SUMIF(SmtRes!AQ64:'SmtRes'!AQ66,"=1",SmtRes!AC64:'SmtRes'!AC66)</f>
        <v>0</v>
      </c>
      <c r="CT53">
        <f>SUMIF(SmtRes!AQ64:'SmtRes'!AQ66,"=1",SmtRes!AD64:'SmtRes'!AD66)</f>
        <v>457.94</v>
      </c>
      <c r="CU53">
        <f>AG53</f>
        <v>0</v>
      </c>
      <c r="CV53">
        <f>SUMIF(SmtRes!AQ64:'SmtRes'!AQ66,"=1",SmtRes!BU64:'SmtRes'!BU66)</f>
        <v>0.95</v>
      </c>
      <c r="CW53">
        <f>SUMIF(SmtRes!AQ64:'SmtRes'!AQ66,"=1",SmtRes!BV64:'SmtRes'!BV66)</f>
        <v>0</v>
      </c>
      <c r="CX53">
        <f>AJ53</f>
        <v>0</v>
      </c>
      <c r="CY53">
        <f>(((S53+R53)*AT53)/100)</f>
        <v>3641.3126999999995</v>
      </c>
      <c r="CZ53">
        <f>(((S53+R53)*AU53)/100)</f>
        <v>2427.5418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92</v>
      </c>
      <c r="DW53" t="s">
        <v>92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41196952</v>
      </c>
      <c r="EF53">
        <v>2</v>
      </c>
      <c r="EG53" t="s">
        <v>22</v>
      </c>
      <c r="EH53">
        <v>9</v>
      </c>
      <c r="EI53" t="s">
        <v>115</v>
      </c>
      <c r="EJ53">
        <v>1</v>
      </c>
      <c r="EK53">
        <v>9001</v>
      </c>
      <c r="EL53" t="s">
        <v>115</v>
      </c>
      <c r="EM53" t="s">
        <v>116</v>
      </c>
      <c r="EO53" t="s">
        <v>3</v>
      </c>
      <c r="EQ53">
        <v>1024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0.95</v>
      </c>
      <c r="EX53">
        <v>0</v>
      </c>
      <c r="EY53">
        <v>0</v>
      </c>
      <c r="FQ53">
        <v>0</v>
      </c>
      <c r="FR53">
        <v>0</v>
      </c>
      <c r="FS53">
        <v>0</v>
      </c>
      <c r="FX53">
        <v>93</v>
      </c>
      <c r="FY53">
        <v>62</v>
      </c>
      <c r="GA53" t="s">
        <v>3</v>
      </c>
      <c r="GD53">
        <v>1</v>
      </c>
      <c r="GF53">
        <v>2010355230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34"/>
        <v>0</v>
      </c>
      <c r="GM53">
        <f t="shared" si="35"/>
        <v>10122.49</v>
      </c>
      <c r="GN53">
        <f t="shared" si="36"/>
        <v>10122.49</v>
      </c>
      <c r="GO53">
        <f t="shared" si="37"/>
        <v>0</v>
      </c>
      <c r="GP53">
        <f t="shared" si="38"/>
        <v>0</v>
      </c>
      <c r="GR53">
        <v>0</v>
      </c>
      <c r="GS53">
        <v>0</v>
      </c>
      <c r="GT53">
        <v>0</v>
      </c>
      <c r="GU53" t="s">
        <v>3</v>
      </c>
      <c r="GV53">
        <f t="shared" si="39"/>
        <v>0</v>
      </c>
      <c r="GW53">
        <v>1</v>
      </c>
      <c r="GX53">
        <f t="shared" si="40"/>
        <v>0</v>
      </c>
      <c r="HA53">
        <v>0</v>
      </c>
      <c r="HB53">
        <v>0</v>
      </c>
      <c r="HC53">
        <f>GV53*GW53</f>
        <v>0</v>
      </c>
      <c r="HE53" t="s">
        <v>3</v>
      </c>
      <c r="HF53" t="s">
        <v>3</v>
      </c>
      <c r="HM53" t="s">
        <v>3</v>
      </c>
      <c r="HN53" t="s">
        <v>117</v>
      </c>
      <c r="HO53" t="s">
        <v>118</v>
      </c>
      <c r="HP53" t="s">
        <v>115</v>
      </c>
      <c r="HQ53" t="s">
        <v>115</v>
      </c>
      <c r="HS53">
        <v>0</v>
      </c>
      <c r="IK53">
        <v>0</v>
      </c>
    </row>
    <row r="54" spans="1:245" x14ac:dyDescent="0.2">
      <c r="A54">
        <v>18</v>
      </c>
      <c r="B54">
        <v>1</v>
      </c>
      <c r="C54">
        <v>66</v>
      </c>
      <c r="E54" t="s">
        <v>3</v>
      </c>
      <c r="F54" t="s">
        <v>119</v>
      </c>
      <c r="G54" t="s">
        <v>120</v>
      </c>
      <c r="H54" t="s">
        <v>92</v>
      </c>
      <c r="I54">
        <f>I53*J54</f>
        <v>9</v>
      </c>
      <c r="J54">
        <v>1</v>
      </c>
      <c r="K54">
        <v>1</v>
      </c>
      <c r="O54">
        <f>ROUND(CP54,2)</f>
        <v>0</v>
      </c>
      <c r="P54">
        <f>ROUND(CQ54*I54,2)</f>
        <v>0</v>
      </c>
      <c r="Q54">
        <f>ROUND(CR54*I54,2)</f>
        <v>0</v>
      </c>
      <c r="R54">
        <f>ROUND(CS54*I54,2)</f>
        <v>0</v>
      </c>
      <c r="S54">
        <f>ROUND(CT54*I54,2)</f>
        <v>0</v>
      </c>
      <c r="T54">
        <f t="shared" si="22"/>
        <v>0</v>
      </c>
      <c r="U54">
        <f>ROUND(CV54*I54,7)</f>
        <v>0</v>
      </c>
      <c r="V54">
        <f>ROUND(CW54*I54,7)</f>
        <v>0</v>
      </c>
      <c r="W54">
        <f t="shared" si="23"/>
        <v>0</v>
      </c>
      <c r="X54">
        <f t="shared" si="24"/>
        <v>0</v>
      </c>
      <c r="Y54">
        <f t="shared" si="25"/>
        <v>0</v>
      </c>
      <c r="AA54">
        <v>-1</v>
      </c>
      <c r="AB54">
        <f t="shared" si="26"/>
        <v>0</v>
      </c>
      <c r="AC54">
        <f>ROUND((ES54),6)</f>
        <v>0</v>
      </c>
      <c r="AD54">
        <f>ROUND((((ET54)-(EU54))+AE54),6)</f>
        <v>0</v>
      </c>
      <c r="AE54">
        <f>ROUND((EU54),6)</f>
        <v>0</v>
      </c>
      <c r="AF54">
        <f>ROUND((EV54),6)</f>
        <v>0</v>
      </c>
      <c r="AG54">
        <f t="shared" si="27"/>
        <v>0</v>
      </c>
      <c r="AH54">
        <f>(EW54)</f>
        <v>0</v>
      </c>
      <c r="AI54">
        <f>(EX54)</f>
        <v>0</v>
      </c>
      <c r="AJ54">
        <f t="shared" si="28"/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93</v>
      </c>
      <c r="AU54">
        <v>62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</v>
      </c>
      <c r="BD54" t="s">
        <v>3</v>
      </c>
      <c r="BE54" t="s">
        <v>3</v>
      </c>
      <c r="BF54" t="s">
        <v>3</v>
      </c>
      <c r="BG54" t="s">
        <v>3</v>
      </c>
      <c r="BH54">
        <v>3</v>
      </c>
      <c r="BI54">
        <v>1</v>
      </c>
      <c r="BJ54" t="s">
        <v>3</v>
      </c>
      <c r="BM54">
        <v>9001</v>
      </c>
      <c r="BN54">
        <v>0</v>
      </c>
      <c r="BO54" t="s">
        <v>3</v>
      </c>
      <c r="BP54">
        <v>0</v>
      </c>
      <c r="BQ54">
        <v>2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93</v>
      </c>
      <c r="CA54">
        <v>62</v>
      </c>
      <c r="CB54" t="s">
        <v>3</v>
      </c>
      <c r="CE54">
        <v>0</v>
      </c>
      <c r="CF54">
        <v>0</v>
      </c>
      <c r="CG54">
        <v>0</v>
      </c>
      <c r="CM54">
        <v>0</v>
      </c>
      <c r="CN54" t="s">
        <v>3</v>
      </c>
      <c r="CO54">
        <v>0</v>
      </c>
      <c r="CP54">
        <f>(P54+Q54+S54+R54)</f>
        <v>0</v>
      </c>
      <c r="CQ54">
        <f>ROUND(AL54*BC54,2)</f>
        <v>0</v>
      </c>
      <c r="CR54">
        <f>ROUND(AM54*BB54,2)</f>
        <v>0</v>
      </c>
      <c r="CS54">
        <f>ROUND(AN54*BS54,2)</f>
        <v>0</v>
      </c>
      <c r="CT54">
        <f>ROUND(AO54*BA54,2)</f>
        <v>0</v>
      </c>
      <c r="CU54">
        <f>AG54</f>
        <v>0</v>
      </c>
      <c r="CV54">
        <f>AH54</f>
        <v>0</v>
      </c>
      <c r="CW54">
        <f>AI54</f>
        <v>0</v>
      </c>
      <c r="CX54">
        <f>AJ54</f>
        <v>0</v>
      </c>
      <c r="CY54">
        <f>(((S54+R54)*AT54)/100)</f>
        <v>0</v>
      </c>
      <c r="CZ54">
        <f>(((S54+R54)*AU54)/100)</f>
        <v>0</v>
      </c>
      <c r="DC54" t="s">
        <v>3</v>
      </c>
      <c r="DD54" t="s">
        <v>3</v>
      </c>
      <c r="DE54" t="s">
        <v>3</v>
      </c>
      <c r="DF54" t="s">
        <v>3</v>
      </c>
      <c r="DG54" t="s">
        <v>3</v>
      </c>
      <c r="DH54" t="s">
        <v>3</v>
      </c>
      <c r="DI54" t="s">
        <v>3</v>
      </c>
      <c r="DJ54" t="s">
        <v>3</v>
      </c>
      <c r="DK54" t="s">
        <v>3</v>
      </c>
      <c r="DL54" t="s">
        <v>3</v>
      </c>
      <c r="DM54" t="s">
        <v>3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92</v>
      </c>
      <c r="DW54" t="s">
        <v>92</v>
      </c>
      <c r="DX54">
        <v>1</v>
      </c>
      <c r="DZ54" t="s">
        <v>3</v>
      </c>
      <c r="EA54" t="s">
        <v>3</v>
      </c>
      <c r="EB54" t="s">
        <v>3</v>
      </c>
      <c r="EC54" t="s">
        <v>3</v>
      </c>
      <c r="EE54">
        <v>41196952</v>
      </c>
      <c r="EF54">
        <v>2</v>
      </c>
      <c r="EG54" t="s">
        <v>22</v>
      </c>
      <c r="EH54">
        <v>9</v>
      </c>
      <c r="EI54" t="s">
        <v>115</v>
      </c>
      <c r="EJ54">
        <v>1</v>
      </c>
      <c r="EK54">
        <v>9001</v>
      </c>
      <c r="EL54" t="s">
        <v>115</v>
      </c>
      <c r="EM54" t="s">
        <v>116</v>
      </c>
      <c r="EO54" t="s">
        <v>3</v>
      </c>
      <c r="EQ54">
        <v>1024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FQ54">
        <v>0</v>
      </c>
      <c r="FR54">
        <v>0</v>
      </c>
      <c r="FS54">
        <v>0</v>
      </c>
      <c r="FX54">
        <v>93</v>
      </c>
      <c r="FY54">
        <v>62</v>
      </c>
      <c r="GA54" t="s">
        <v>3</v>
      </c>
      <c r="GD54">
        <v>1</v>
      </c>
      <c r="GF54">
        <v>2026089296</v>
      </c>
      <c r="GG54">
        <v>2</v>
      </c>
      <c r="GH54">
        <v>1</v>
      </c>
      <c r="GI54">
        <v>-2</v>
      </c>
      <c r="GJ54">
        <v>0</v>
      </c>
      <c r="GK54">
        <v>0</v>
      </c>
      <c r="GL54">
        <f t="shared" si="34"/>
        <v>0</v>
      </c>
      <c r="GM54">
        <f t="shared" si="35"/>
        <v>0</v>
      </c>
      <c r="GN54">
        <f t="shared" si="36"/>
        <v>0</v>
      </c>
      <c r="GO54">
        <f t="shared" si="37"/>
        <v>0</v>
      </c>
      <c r="GP54">
        <f t="shared" si="38"/>
        <v>0</v>
      </c>
      <c r="GR54">
        <v>0</v>
      </c>
      <c r="GS54">
        <v>0</v>
      </c>
      <c r="GT54">
        <v>0</v>
      </c>
      <c r="GU54" t="s">
        <v>3</v>
      </c>
      <c r="GV54">
        <f t="shared" si="39"/>
        <v>0</v>
      </c>
      <c r="GW54">
        <v>1</v>
      </c>
      <c r="GX54">
        <f t="shared" si="40"/>
        <v>0</v>
      </c>
      <c r="HA54">
        <v>0</v>
      </c>
      <c r="HB54">
        <v>0</v>
      </c>
      <c r="HC54">
        <f>GV54*GW54</f>
        <v>0</v>
      </c>
      <c r="HE54" t="s">
        <v>3</v>
      </c>
      <c r="HF54" t="s">
        <v>3</v>
      </c>
      <c r="HM54" t="s">
        <v>3</v>
      </c>
      <c r="HN54" t="s">
        <v>117</v>
      </c>
      <c r="HO54" t="s">
        <v>118</v>
      </c>
      <c r="HP54" t="s">
        <v>115</v>
      </c>
      <c r="HQ54" t="s">
        <v>115</v>
      </c>
      <c r="HS54">
        <v>0</v>
      </c>
      <c r="IK54">
        <v>0</v>
      </c>
    </row>
    <row r="55" spans="1:245" x14ac:dyDescent="0.2">
      <c r="A55">
        <v>17</v>
      </c>
      <c r="B55">
        <v>1</v>
      </c>
      <c r="C55">
        <f>ROW(SmtRes!A68)</f>
        <v>68</v>
      </c>
      <c r="D55">
        <f>ROW(EtalonRes!A68)</f>
        <v>68</v>
      </c>
      <c r="E55" t="s">
        <v>3</v>
      </c>
      <c r="F55" t="s">
        <v>121</v>
      </c>
      <c r="G55" t="s">
        <v>122</v>
      </c>
      <c r="H55" t="s">
        <v>123</v>
      </c>
      <c r="I55">
        <f>ROUND(16/100,7)</f>
        <v>0.16</v>
      </c>
      <c r="J55">
        <v>0</v>
      </c>
      <c r="K55">
        <f>ROUND(16/100,7)</f>
        <v>0.16</v>
      </c>
      <c r="O55">
        <f>ROUND(CP55,2)</f>
        <v>1787.5</v>
      </c>
      <c r="P55">
        <f>SUMIF(SmtRes!AQ67:'SmtRes'!AQ68,"=1",SmtRes!DF67:'SmtRes'!DF68)</f>
        <v>0</v>
      </c>
      <c r="Q55">
        <f>SUMIF(SmtRes!AQ67:'SmtRes'!AQ68,"=1",SmtRes!DG67:'SmtRes'!DG68)</f>
        <v>0</v>
      </c>
      <c r="R55">
        <f>SUMIF(SmtRes!AQ67:'SmtRes'!AQ68,"=1",SmtRes!DH67:'SmtRes'!DH68)</f>
        <v>0</v>
      </c>
      <c r="S55">
        <f>SUMIF(SmtRes!AQ67:'SmtRes'!AQ68,"=1",SmtRes!DI67:'SmtRes'!DI68)</f>
        <v>1787.5</v>
      </c>
      <c r="T55">
        <f t="shared" si="22"/>
        <v>0</v>
      </c>
      <c r="U55">
        <f>SUMIF(SmtRes!AQ67:'SmtRes'!AQ68,"=1",SmtRes!CV67:'SmtRes'!CV68)</f>
        <v>3.6352000000000002</v>
      </c>
      <c r="V55">
        <f>SUMIF(SmtRes!AQ67:'SmtRes'!AQ68,"=1",SmtRes!CW67:'SmtRes'!CW68)</f>
        <v>0</v>
      </c>
      <c r="W55">
        <f t="shared" si="23"/>
        <v>0</v>
      </c>
      <c r="X55">
        <f t="shared" si="24"/>
        <v>1733.88</v>
      </c>
      <c r="Y55">
        <f t="shared" si="25"/>
        <v>911.63</v>
      </c>
      <c r="AA55">
        <v>-1</v>
      </c>
      <c r="AB55">
        <f t="shared" si="26"/>
        <v>11171.8784</v>
      </c>
      <c r="AC55">
        <f>ROUND((0),6)</f>
        <v>0</v>
      </c>
      <c r="AD55">
        <f>ROUND((((0)-(0))+AE55),6)</f>
        <v>0</v>
      </c>
      <c r="AE55">
        <f>ROUND((0),6)</f>
        <v>0</v>
      </c>
      <c r="AF55">
        <f>ROUND((SUM(SmtRes!BT67:'SmtRes'!BT68)),6)</f>
        <v>11171.8784</v>
      </c>
      <c r="AG55">
        <f t="shared" si="27"/>
        <v>0</v>
      </c>
      <c r="AH55">
        <f>(SUM(SmtRes!BU67:'SmtRes'!BU68))</f>
        <v>22.72</v>
      </c>
      <c r="AI55">
        <f>(0)</f>
        <v>0</v>
      </c>
      <c r="AJ55">
        <f t="shared" si="28"/>
        <v>0</v>
      </c>
      <c r="AK55">
        <v>11171.8784</v>
      </c>
      <c r="AL55">
        <v>0</v>
      </c>
      <c r="AM55">
        <v>0</v>
      </c>
      <c r="AN55">
        <v>0</v>
      </c>
      <c r="AO55">
        <v>11171.8784</v>
      </c>
      <c r="AP55">
        <v>0</v>
      </c>
      <c r="AQ55">
        <v>22.72</v>
      </c>
      <c r="AR55">
        <v>0</v>
      </c>
      <c r="AS55">
        <v>0</v>
      </c>
      <c r="AT55">
        <v>97</v>
      </c>
      <c r="AU55">
        <v>51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2</v>
      </c>
      <c r="BJ55" t="s">
        <v>124</v>
      </c>
      <c r="BM55">
        <v>108001</v>
      </c>
      <c r="BN55">
        <v>0</v>
      </c>
      <c r="BO55" t="s">
        <v>3</v>
      </c>
      <c r="BP55">
        <v>0</v>
      </c>
      <c r="BQ55">
        <v>3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97</v>
      </c>
      <c r="CA55">
        <v>51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>(P55+Q55+S55+R55)</f>
        <v>1787.5</v>
      </c>
      <c r="CQ55">
        <f>SUMIF(SmtRes!AQ67:'SmtRes'!AQ68,"=1",SmtRes!AA67:'SmtRes'!AA68)</f>
        <v>0</v>
      </c>
      <c r="CR55">
        <f>SUMIF(SmtRes!AQ67:'SmtRes'!AQ68,"=1",SmtRes!AB67:'SmtRes'!AB68)</f>
        <v>0</v>
      </c>
      <c r="CS55">
        <f>SUMIF(SmtRes!AQ67:'SmtRes'!AQ68,"=1",SmtRes!AC67:'SmtRes'!AC68)</f>
        <v>0</v>
      </c>
      <c r="CT55">
        <f>SUMIF(SmtRes!AQ67:'SmtRes'!AQ68,"=1",SmtRes!AD67:'SmtRes'!AD68)</f>
        <v>491.72</v>
      </c>
      <c r="CU55">
        <f>AG55</f>
        <v>0</v>
      </c>
      <c r="CV55">
        <f>SUMIF(SmtRes!AQ67:'SmtRes'!AQ68,"=1",SmtRes!BU67:'SmtRes'!BU68)</f>
        <v>22.72</v>
      </c>
      <c r="CW55">
        <f>SUMIF(SmtRes!AQ67:'SmtRes'!AQ68,"=1",SmtRes!BV67:'SmtRes'!BV68)</f>
        <v>0</v>
      </c>
      <c r="CX55">
        <f>AJ55</f>
        <v>0</v>
      </c>
      <c r="CY55">
        <f>(((S55+R55)*AT55)/100)</f>
        <v>1733.875</v>
      </c>
      <c r="CZ55">
        <f>(((S55+R55)*AU55)/100)</f>
        <v>911.625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123</v>
      </c>
      <c r="DW55" t="s">
        <v>123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41196836</v>
      </c>
      <c r="EF55">
        <v>3</v>
      </c>
      <c r="EG55" t="s">
        <v>55</v>
      </c>
      <c r="EH55">
        <v>0</v>
      </c>
      <c r="EI55" t="s">
        <v>3</v>
      </c>
      <c r="EJ55">
        <v>2</v>
      </c>
      <c r="EK55">
        <v>108001</v>
      </c>
      <c r="EL55" t="s">
        <v>56</v>
      </c>
      <c r="EM55" t="s">
        <v>57</v>
      </c>
      <c r="EO55" t="s">
        <v>3</v>
      </c>
      <c r="EQ55">
        <v>1024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22.72</v>
      </c>
      <c r="EX55">
        <v>0</v>
      </c>
      <c r="EY55">
        <v>0</v>
      </c>
      <c r="FQ55">
        <v>0</v>
      </c>
      <c r="FR55">
        <v>0</v>
      </c>
      <c r="FS55">
        <v>0</v>
      </c>
      <c r="FX55">
        <v>97</v>
      </c>
      <c r="FY55">
        <v>51</v>
      </c>
      <c r="GA55" t="s">
        <v>3</v>
      </c>
      <c r="GD55">
        <v>1</v>
      </c>
      <c r="GF55">
        <v>1405454150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t="shared" si="34"/>
        <v>0</v>
      </c>
      <c r="GM55">
        <f t="shared" si="35"/>
        <v>4433.01</v>
      </c>
      <c r="GN55">
        <f t="shared" si="36"/>
        <v>0</v>
      </c>
      <c r="GO55">
        <f t="shared" si="37"/>
        <v>4433.01</v>
      </c>
      <c r="GP55">
        <f t="shared" si="38"/>
        <v>0</v>
      </c>
      <c r="GR55">
        <v>0</v>
      </c>
      <c r="GS55">
        <v>3</v>
      </c>
      <c r="GT55">
        <v>0</v>
      </c>
      <c r="GU55" t="s">
        <v>3</v>
      </c>
      <c r="GV55">
        <f t="shared" si="39"/>
        <v>0</v>
      </c>
      <c r="GW55">
        <v>1</v>
      </c>
      <c r="GX55">
        <f t="shared" si="40"/>
        <v>0</v>
      </c>
      <c r="HA55">
        <v>0</v>
      </c>
      <c r="HB55">
        <v>0</v>
      </c>
      <c r="HC55">
        <f>GV55*GW55</f>
        <v>0</v>
      </c>
      <c r="HE55" t="s">
        <v>3</v>
      </c>
      <c r="HF55" t="s">
        <v>3</v>
      </c>
      <c r="HM55" t="s">
        <v>3</v>
      </c>
      <c r="HN55" t="s">
        <v>58</v>
      </c>
      <c r="HO55" t="s">
        <v>59</v>
      </c>
      <c r="HP55" t="s">
        <v>56</v>
      </c>
      <c r="HQ55" t="s">
        <v>56</v>
      </c>
      <c r="HS55">
        <v>0</v>
      </c>
      <c r="IK55">
        <v>0</v>
      </c>
    </row>
    <row r="56" spans="1:245" x14ac:dyDescent="0.2">
      <c r="A56">
        <v>18</v>
      </c>
      <c r="B56">
        <v>1</v>
      </c>
      <c r="C56">
        <v>68</v>
      </c>
      <c r="E56" t="s">
        <v>3</v>
      </c>
      <c r="F56" t="s">
        <v>61</v>
      </c>
      <c r="G56" t="s">
        <v>62</v>
      </c>
      <c r="H56" t="s">
        <v>63</v>
      </c>
      <c r="I56">
        <f>J56</f>
        <v>2</v>
      </c>
      <c r="J56">
        <v>2</v>
      </c>
      <c r="K56">
        <v>2</v>
      </c>
      <c r="O56">
        <f>ROUND(P56,2)</f>
        <v>35.75</v>
      </c>
      <c r="P56">
        <f>ROUND(ROUND(ROUND(SUMIF(SmtRes!AQ67:'SmtRes'!AQ68,"=1",SmtRes!CU67:'SmtRes'!CU68),2),2)*I56/100,2)</f>
        <v>35.75</v>
      </c>
      <c r="Q56">
        <f>ROUND(CR56*I56,2)</f>
        <v>0</v>
      </c>
      <c r="R56">
        <f>ROUND(CS56*I56,2)</f>
        <v>0</v>
      </c>
      <c r="S56">
        <f>ROUND(CT56*I56,2)</f>
        <v>0</v>
      </c>
      <c r="T56">
        <f t="shared" si="22"/>
        <v>0</v>
      </c>
      <c r="U56">
        <f>ROUND(CV56*I56,7)</f>
        <v>0</v>
      </c>
      <c r="V56">
        <f>ROUND(CW56*I56,7)</f>
        <v>0</v>
      </c>
      <c r="W56">
        <f t="shared" si="23"/>
        <v>0</v>
      </c>
      <c r="X56">
        <f t="shared" si="24"/>
        <v>0</v>
      </c>
      <c r="Y56">
        <f t="shared" si="25"/>
        <v>0</v>
      </c>
      <c r="AA56">
        <v>-1</v>
      </c>
      <c r="AB56">
        <f t="shared" si="26"/>
        <v>0</v>
      </c>
      <c r="AC56">
        <f>ROUND((ES56),6)</f>
        <v>0</v>
      </c>
      <c r="AD56">
        <f>ROUND((((ET56)-(EU56))+AE56),6)</f>
        <v>0</v>
      </c>
      <c r="AE56">
        <f>ROUND((EU56),6)</f>
        <v>0</v>
      </c>
      <c r="AF56">
        <f>ROUND((EV56),6)</f>
        <v>0</v>
      </c>
      <c r="AG56">
        <f t="shared" si="27"/>
        <v>0</v>
      </c>
      <c r="AH56">
        <f>(EW56)</f>
        <v>0</v>
      </c>
      <c r="AI56">
        <f>(EX56)</f>
        <v>0</v>
      </c>
      <c r="AJ56">
        <f t="shared" si="28"/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97</v>
      </c>
      <c r="AU56">
        <v>51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</v>
      </c>
      <c r="BD56" t="s">
        <v>3</v>
      </c>
      <c r="BE56" t="s">
        <v>3</v>
      </c>
      <c r="BF56" t="s">
        <v>3</v>
      </c>
      <c r="BG56" t="s">
        <v>3</v>
      </c>
      <c r="BH56">
        <v>3</v>
      </c>
      <c r="BI56">
        <v>2</v>
      </c>
      <c r="BJ56" t="s">
        <v>3</v>
      </c>
      <c r="BM56">
        <v>108001</v>
      </c>
      <c r="BN56">
        <v>0</v>
      </c>
      <c r="BO56" t="s">
        <v>3</v>
      </c>
      <c r="BP56">
        <v>0</v>
      </c>
      <c r="BQ56">
        <v>3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97</v>
      </c>
      <c r="CA56">
        <v>51</v>
      </c>
      <c r="CB56" t="s">
        <v>3</v>
      </c>
      <c r="CE56">
        <v>0</v>
      </c>
      <c r="CF56">
        <v>0</v>
      </c>
      <c r="CG56">
        <v>0</v>
      </c>
      <c r="CM56">
        <v>0</v>
      </c>
      <c r="CN56" t="s">
        <v>3</v>
      </c>
      <c r="CO56">
        <v>0</v>
      </c>
      <c r="CP56">
        <f>0</f>
        <v>0</v>
      </c>
      <c r="CQ56">
        <f>0</f>
        <v>0</v>
      </c>
      <c r="CR56">
        <f>0</f>
        <v>0</v>
      </c>
      <c r="CS56">
        <f>0</f>
        <v>0</v>
      </c>
      <c r="CT56">
        <f>0</f>
        <v>0</v>
      </c>
      <c r="CU56">
        <f>0</f>
        <v>0</v>
      </c>
      <c r="CV56">
        <f>0</f>
        <v>0</v>
      </c>
      <c r="CW56">
        <f>0</f>
        <v>0</v>
      </c>
      <c r="CX56">
        <f>0</f>
        <v>0</v>
      </c>
      <c r="CY56">
        <f>0</f>
        <v>0</v>
      </c>
      <c r="CZ56">
        <f>0</f>
        <v>0</v>
      </c>
      <c r="DC56" t="s">
        <v>3</v>
      </c>
      <c r="DD56" t="s">
        <v>3</v>
      </c>
      <c r="DE56" t="s">
        <v>3</v>
      </c>
      <c r="DF56" t="s">
        <v>3</v>
      </c>
      <c r="DG56" t="s">
        <v>3</v>
      </c>
      <c r="DH56" t="s">
        <v>3</v>
      </c>
      <c r="DI56" t="s">
        <v>3</v>
      </c>
      <c r="DJ56" t="s">
        <v>3</v>
      </c>
      <c r="DK56" t="s">
        <v>3</v>
      </c>
      <c r="DL56" t="s">
        <v>3</v>
      </c>
      <c r="DM56" t="s">
        <v>3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63</v>
      </c>
      <c r="DW56" t="s">
        <v>63</v>
      </c>
      <c r="DX56">
        <v>1</v>
      </c>
      <c r="DZ56" t="s">
        <v>3</v>
      </c>
      <c r="EA56" t="s">
        <v>3</v>
      </c>
      <c r="EB56" t="s">
        <v>3</v>
      </c>
      <c r="EC56" t="s">
        <v>3</v>
      </c>
      <c r="EE56">
        <v>41196836</v>
      </c>
      <c r="EF56">
        <v>3</v>
      </c>
      <c r="EG56" t="s">
        <v>55</v>
      </c>
      <c r="EH56">
        <v>0</v>
      </c>
      <c r="EI56" t="s">
        <v>3</v>
      </c>
      <c r="EJ56">
        <v>2</v>
      </c>
      <c r="EK56">
        <v>108001</v>
      </c>
      <c r="EL56" t="s">
        <v>56</v>
      </c>
      <c r="EM56" t="s">
        <v>57</v>
      </c>
      <c r="EO56" t="s">
        <v>3</v>
      </c>
      <c r="EQ56">
        <v>1024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FQ56">
        <v>0</v>
      </c>
      <c r="FR56">
        <v>0</v>
      </c>
      <c r="FS56">
        <v>0</v>
      </c>
      <c r="FX56">
        <v>97</v>
      </c>
      <c r="FY56">
        <v>51</v>
      </c>
      <c r="GA56" t="s">
        <v>3</v>
      </c>
      <c r="GD56">
        <v>1</v>
      </c>
      <c r="GF56">
        <v>274903907</v>
      </c>
      <c r="GG56">
        <v>2</v>
      </c>
      <c r="GH56">
        <v>1</v>
      </c>
      <c r="GI56">
        <v>-2</v>
      </c>
      <c r="GJ56">
        <v>0</v>
      </c>
      <c r="GK56">
        <v>0</v>
      </c>
      <c r="GL56">
        <f t="shared" si="34"/>
        <v>0</v>
      </c>
      <c r="GM56">
        <f t="shared" si="35"/>
        <v>35.75</v>
      </c>
      <c r="GN56">
        <f t="shared" si="36"/>
        <v>0</v>
      </c>
      <c r="GO56">
        <f t="shared" si="37"/>
        <v>35.75</v>
      </c>
      <c r="GP56">
        <f t="shared" si="38"/>
        <v>0</v>
      </c>
      <c r="GR56">
        <v>0</v>
      </c>
      <c r="GS56">
        <v>3</v>
      </c>
      <c r="GT56">
        <v>0</v>
      </c>
      <c r="GU56" t="s">
        <v>3</v>
      </c>
      <c r="GV56">
        <f t="shared" si="39"/>
        <v>0</v>
      </c>
      <c r="GW56">
        <v>1</v>
      </c>
      <c r="GX56">
        <f t="shared" si="40"/>
        <v>0</v>
      </c>
      <c r="HA56">
        <v>0</v>
      </c>
      <c r="HB56">
        <v>0</v>
      </c>
      <c r="HC56">
        <f>0</f>
        <v>0</v>
      </c>
      <c r="HE56" t="s">
        <v>3</v>
      </c>
      <c r="HF56" t="s">
        <v>3</v>
      </c>
      <c r="HM56" t="s">
        <v>3</v>
      </c>
      <c r="HN56" t="s">
        <v>58</v>
      </c>
      <c r="HO56" t="s">
        <v>59</v>
      </c>
      <c r="HP56" t="s">
        <v>56</v>
      </c>
      <c r="HQ56" t="s">
        <v>56</v>
      </c>
      <c r="HS56">
        <v>0</v>
      </c>
      <c r="IK56">
        <v>0</v>
      </c>
    </row>
    <row r="58" spans="1:245" x14ac:dyDescent="0.2">
      <c r="A58" s="2">
        <v>51</v>
      </c>
      <c r="B58" s="2">
        <f>B24</f>
        <v>1</v>
      </c>
      <c r="C58" s="2">
        <f>A24</f>
        <v>4</v>
      </c>
      <c r="D58" s="2">
        <f>ROW(A24)</f>
        <v>24</v>
      </c>
      <c r="E58" s="2"/>
      <c r="F58" s="2" t="str">
        <f>IF(F24&lt;&gt;"",F24,"")</f>
        <v>Новый раздел</v>
      </c>
      <c r="G58" s="2" t="str">
        <f>IF(G24&lt;&gt;"",G24,"")</f>
        <v>Строительство КЛ-10 кВ в траншее (L-160 м)</v>
      </c>
      <c r="H58" s="2">
        <v>0</v>
      </c>
      <c r="I58" s="2"/>
      <c r="J58" s="2"/>
      <c r="K58" s="2"/>
      <c r="L58" s="2"/>
      <c r="M58" s="2"/>
      <c r="N58" s="2"/>
      <c r="O58" s="2">
        <f t="shared" ref="O58:T58" si="45">ROUND(AB58,2)</f>
        <v>104819.44</v>
      </c>
      <c r="P58" s="2">
        <f t="shared" si="45"/>
        <v>18842.439999999999</v>
      </c>
      <c r="Q58" s="2">
        <f t="shared" si="45"/>
        <v>16054.18</v>
      </c>
      <c r="R58" s="2">
        <f t="shared" si="45"/>
        <v>9628.7900000000009</v>
      </c>
      <c r="S58" s="2">
        <f t="shared" si="45"/>
        <v>60294.03</v>
      </c>
      <c r="T58" s="2">
        <f t="shared" si="45"/>
        <v>0</v>
      </c>
      <c r="U58" s="2">
        <f>AH58</f>
        <v>130.0741088</v>
      </c>
      <c r="V58" s="2">
        <f>AI58</f>
        <v>17.1602368</v>
      </c>
      <c r="W58" s="2">
        <f>ROUND(AJ58,2)</f>
        <v>0</v>
      </c>
      <c r="X58" s="2">
        <f>ROUND(AK58,2)</f>
        <v>66576.36</v>
      </c>
      <c r="Y58" s="2">
        <f>ROUND(AL58,2)</f>
        <v>33959.75</v>
      </c>
      <c r="Z58" s="2"/>
      <c r="AA58" s="2"/>
      <c r="AB58" s="2">
        <f>ROUND(SUMIF(AA28:AA56,"=43619882",O28:O56),2)</f>
        <v>104819.44</v>
      </c>
      <c r="AC58" s="2">
        <f>ROUND(SUMIF(AA28:AA56,"=43619882",P28:P56),2)</f>
        <v>18842.439999999999</v>
      </c>
      <c r="AD58" s="2">
        <f>ROUND(SUMIF(AA28:AA56,"=43619882",Q28:Q56),2)</f>
        <v>16054.18</v>
      </c>
      <c r="AE58" s="2">
        <f>ROUND(SUMIF(AA28:AA56,"=43619882",R28:R56),2)</f>
        <v>9628.7900000000009</v>
      </c>
      <c r="AF58" s="2">
        <f>ROUND(SUMIF(AA28:AA56,"=43619882",S28:S56),2)</f>
        <v>60294.03</v>
      </c>
      <c r="AG58" s="2">
        <f>ROUND(SUMIF(AA28:AA56,"=43619882",T28:T56),2)</f>
        <v>0</v>
      </c>
      <c r="AH58" s="2">
        <f>SUMIF(AA28:AA56,"=43619882",U28:U56)</f>
        <v>130.0741088</v>
      </c>
      <c r="AI58" s="2">
        <f>SUMIF(AA28:AA56,"=43619882",V28:V56)</f>
        <v>17.1602368</v>
      </c>
      <c r="AJ58" s="2">
        <f>ROUND(SUMIF(AA28:AA56,"=43619882",W28:W56),2)</f>
        <v>0</v>
      </c>
      <c r="AK58" s="2">
        <f>ROUND(SUMIF(AA28:AA56,"=43619882",X28:X56),2)</f>
        <v>66576.36</v>
      </c>
      <c r="AL58" s="2">
        <f>ROUND(SUMIF(AA28:AA56,"=43619882",Y28:Y56),2)</f>
        <v>33959.75</v>
      </c>
      <c r="AM58" s="2"/>
      <c r="AN58" s="2"/>
      <c r="AO58" s="2">
        <f t="shared" ref="AO58:BD58" si="46">ROUND(BX58,2)</f>
        <v>0</v>
      </c>
      <c r="AP58" s="2">
        <f t="shared" si="46"/>
        <v>0</v>
      </c>
      <c r="AQ58" s="2">
        <f t="shared" si="46"/>
        <v>0</v>
      </c>
      <c r="AR58" s="2">
        <f t="shared" si="46"/>
        <v>205355.55</v>
      </c>
      <c r="AS58" s="2">
        <f t="shared" si="46"/>
        <v>55249.98</v>
      </c>
      <c r="AT58" s="2">
        <f t="shared" si="46"/>
        <v>150105.57</v>
      </c>
      <c r="AU58" s="2">
        <f t="shared" si="46"/>
        <v>0</v>
      </c>
      <c r="AV58" s="2">
        <f t="shared" si="46"/>
        <v>18842.439999999999</v>
      </c>
      <c r="AW58" s="2">
        <f t="shared" si="46"/>
        <v>18842.439999999999</v>
      </c>
      <c r="AX58" s="2">
        <f t="shared" si="46"/>
        <v>0</v>
      </c>
      <c r="AY58" s="2">
        <f t="shared" si="46"/>
        <v>18842.439999999999</v>
      </c>
      <c r="AZ58" s="2">
        <f t="shared" si="46"/>
        <v>0</v>
      </c>
      <c r="BA58" s="2">
        <f t="shared" si="46"/>
        <v>0</v>
      </c>
      <c r="BB58" s="2">
        <f t="shared" si="46"/>
        <v>0</v>
      </c>
      <c r="BC58" s="2">
        <f t="shared" si="46"/>
        <v>0</v>
      </c>
      <c r="BD58" s="2">
        <f t="shared" si="46"/>
        <v>0</v>
      </c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>
        <f>ROUND(SUMIF(AA28:AA56,"=43619882",FQ28:FQ56),2)</f>
        <v>0</v>
      </c>
      <c r="BY58" s="2">
        <f>ROUND(SUMIF(AA28:AA56,"=43619882",FR28:FR56),2)</f>
        <v>0</v>
      </c>
      <c r="BZ58" s="2">
        <f>ROUND(SUMIF(AA28:AA56,"=43619882",GL28:GL56),2)</f>
        <v>0</v>
      </c>
      <c r="CA58" s="2">
        <f>ROUND(SUMIF(AA28:AA56,"=43619882",GM28:GM56),2)</f>
        <v>205355.55</v>
      </c>
      <c r="CB58" s="2">
        <f>ROUND(SUMIF(AA28:AA56,"=43619882",GN28:GN56),2)</f>
        <v>55249.98</v>
      </c>
      <c r="CC58" s="2">
        <f>ROUND(SUMIF(AA28:AA56,"=43619882",GO28:GO56),2)</f>
        <v>150105.57</v>
      </c>
      <c r="CD58" s="2">
        <f>ROUND(SUMIF(AA28:AA56,"=43619882",GP28:GP56),2)</f>
        <v>0</v>
      </c>
      <c r="CE58" s="2">
        <f>AC58-BX58</f>
        <v>18842.439999999999</v>
      </c>
      <c r="CF58" s="2">
        <f>AC58-BY58</f>
        <v>18842.439999999999</v>
      </c>
      <c r="CG58" s="2">
        <f>BX58-BZ58</f>
        <v>0</v>
      </c>
      <c r="CH58" s="2">
        <f>AC58-BX58-BY58+BZ58</f>
        <v>18842.439999999999</v>
      </c>
      <c r="CI58" s="2">
        <f>BY58-BZ58</f>
        <v>0</v>
      </c>
      <c r="CJ58" s="2">
        <f>ROUND(SUMIF(AA28:AA56,"=43619882",GX28:GX56),2)</f>
        <v>0</v>
      </c>
      <c r="CK58" s="2">
        <f>ROUND(SUMIF(AA28:AA56,"=43619882",GY28:GY56),2)</f>
        <v>0</v>
      </c>
      <c r="CL58" s="2">
        <f>ROUND(SUMIF(AA28:AA56,"=43619882",GZ28:GZ56),2)</f>
        <v>0</v>
      </c>
      <c r="CM58" s="2">
        <f>ROUND(SUMIF(AA28:AA56,"=43619882",HD28:HD56),2)</f>
        <v>0</v>
      </c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>
        <v>0</v>
      </c>
    </row>
    <row r="60" spans="1:245" x14ac:dyDescent="0.2">
      <c r="A60" s="4">
        <v>50</v>
      </c>
      <c r="B60" s="4">
        <v>0</v>
      </c>
      <c r="C60" s="4">
        <v>0</v>
      </c>
      <c r="D60" s="4">
        <v>1</v>
      </c>
      <c r="E60" s="4">
        <v>201</v>
      </c>
      <c r="F60" s="4">
        <f>ROUND(Source!O58,O60)</f>
        <v>104819.44</v>
      </c>
      <c r="G60" s="4" t="s">
        <v>125</v>
      </c>
      <c r="H60" s="4" t="s">
        <v>126</v>
      </c>
      <c r="I60" s="4"/>
      <c r="J60" s="4"/>
      <c r="K60" s="4">
        <v>201</v>
      </c>
      <c r="L60" s="4">
        <v>1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104819.44</v>
      </c>
      <c r="X60" s="4">
        <v>1</v>
      </c>
      <c r="Y60" s="4">
        <v>104819.44</v>
      </c>
      <c r="Z60" s="4"/>
      <c r="AA60" s="4"/>
      <c r="AB60" s="4"/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202</v>
      </c>
      <c r="F61" s="4">
        <f>ROUND(Source!P58,O61)</f>
        <v>18842.439999999999</v>
      </c>
      <c r="G61" s="4" t="s">
        <v>127</v>
      </c>
      <c r="H61" s="4" t="s">
        <v>128</v>
      </c>
      <c r="I61" s="4"/>
      <c r="J61" s="4"/>
      <c r="K61" s="4">
        <v>202</v>
      </c>
      <c r="L61" s="4">
        <v>2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18842.439999999999</v>
      </c>
      <c r="X61" s="4">
        <v>1</v>
      </c>
      <c r="Y61" s="4">
        <v>18842.439999999999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222</v>
      </c>
      <c r="F62" s="4">
        <f>ROUND(Source!AO58,O62)</f>
        <v>0</v>
      </c>
      <c r="G62" s="4" t="s">
        <v>129</v>
      </c>
      <c r="H62" s="4" t="s">
        <v>130</v>
      </c>
      <c r="I62" s="4"/>
      <c r="J62" s="4"/>
      <c r="K62" s="4">
        <v>222</v>
      </c>
      <c r="L62" s="4">
        <v>3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225</v>
      </c>
      <c r="F63" s="4">
        <f>ROUND(Source!AV58,O63)</f>
        <v>18842.439999999999</v>
      </c>
      <c r="G63" s="4" t="s">
        <v>131</v>
      </c>
      <c r="H63" s="4" t="s">
        <v>132</v>
      </c>
      <c r="I63" s="4"/>
      <c r="J63" s="4"/>
      <c r="K63" s="4">
        <v>225</v>
      </c>
      <c r="L63" s="4">
        <v>4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18842.439999999999</v>
      </c>
      <c r="X63" s="4">
        <v>1</v>
      </c>
      <c r="Y63" s="4">
        <v>18842.439999999999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226</v>
      </c>
      <c r="F64" s="4">
        <f>ROUND(Source!AW58,O64)</f>
        <v>18842.439999999999</v>
      </c>
      <c r="G64" s="4" t="s">
        <v>133</v>
      </c>
      <c r="H64" s="4" t="s">
        <v>134</v>
      </c>
      <c r="I64" s="4"/>
      <c r="J64" s="4"/>
      <c r="K64" s="4">
        <v>226</v>
      </c>
      <c r="L64" s="4">
        <v>5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18842.439999999999</v>
      </c>
      <c r="X64" s="4">
        <v>1</v>
      </c>
      <c r="Y64" s="4">
        <v>18842.439999999999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227</v>
      </c>
      <c r="F65" s="4">
        <f>ROUND(Source!AX58,O65)</f>
        <v>0</v>
      </c>
      <c r="G65" s="4" t="s">
        <v>135</v>
      </c>
      <c r="H65" s="4" t="s">
        <v>136</v>
      </c>
      <c r="I65" s="4"/>
      <c r="J65" s="4"/>
      <c r="K65" s="4">
        <v>227</v>
      </c>
      <c r="L65" s="4">
        <v>6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228</v>
      </c>
      <c r="F66" s="4">
        <f>ROUND(Source!AY58,O66)</f>
        <v>18842.439999999999</v>
      </c>
      <c r="G66" s="4" t="s">
        <v>137</v>
      </c>
      <c r="H66" s="4" t="s">
        <v>138</v>
      </c>
      <c r="I66" s="4"/>
      <c r="J66" s="4"/>
      <c r="K66" s="4">
        <v>228</v>
      </c>
      <c r="L66" s="4">
        <v>7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18842.439999999999</v>
      </c>
      <c r="X66" s="4">
        <v>1</v>
      </c>
      <c r="Y66" s="4">
        <v>18842.439999999999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216</v>
      </c>
      <c r="F67" s="4">
        <f>ROUND(Source!AP58,O67)</f>
        <v>0</v>
      </c>
      <c r="G67" s="4" t="s">
        <v>139</v>
      </c>
      <c r="H67" s="4" t="s">
        <v>140</v>
      </c>
      <c r="I67" s="4"/>
      <c r="J67" s="4"/>
      <c r="K67" s="4">
        <v>216</v>
      </c>
      <c r="L67" s="4">
        <v>8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223</v>
      </c>
      <c r="F68" s="4">
        <f>ROUND(Source!AQ58,O68)</f>
        <v>0</v>
      </c>
      <c r="G68" s="4" t="s">
        <v>141</v>
      </c>
      <c r="H68" s="4" t="s">
        <v>142</v>
      </c>
      <c r="I68" s="4"/>
      <c r="J68" s="4"/>
      <c r="K68" s="4">
        <v>223</v>
      </c>
      <c r="L68" s="4">
        <v>9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229</v>
      </c>
      <c r="F69" s="4">
        <f>ROUND(Source!AZ58,O69)</f>
        <v>0</v>
      </c>
      <c r="G69" s="4" t="s">
        <v>143</v>
      </c>
      <c r="H69" s="4" t="s">
        <v>144</v>
      </c>
      <c r="I69" s="4"/>
      <c r="J69" s="4"/>
      <c r="K69" s="4">
        <v>229</v>
      </c>
      <c r="L69" s="4">
        <v>10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203</v>
      </c>
      <c r="F70" s="4">
        <f>ROUND(Source!Q58,O70)</f>
        <v>16054.18</v>
      </c>
      <c r="G70" s="4" t="s">
        <v>145</v>
      </c>
      <c r="H70" s="4" t="s">
        <v>146</v>
      </c>
      <c r="I70" s="4"/>
      <c r="J70" s="4"/>
      <c r="K70" s="4">
        <v>203</v>
      </c>
      <c r="L70" s="4">
        <v>11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16054.179999999998</v>
      </c>
      <c r="X70" s="4">
        <v>1</v>
      </c>
      <c r="Y70" s="4">
        <v>16054.179999999998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231</v>
      </c>
      <c r="F71" s="4">
        <f>ROUND(Source!BB58,O71)</f>
        <v>0</v>
      </c>
      <c r="G71" s="4" t="s">
        <v>147</v>
      </c>
      <c r="H71" s="4" t="s">
        <v>148</v>
      </c>
      <c r="I71" s="4"/>
      <c r="J71" s="4"/>
      <c r="K71" s="4">
        <v>231</v>
      </c>
      <c r="L71" s="4">
        <v>12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204</v>
      </c>
      <c r="F72" s="4">
        <f>ROUND(Source!R58,O72)</f>
        <v>9628.7900000000009</v>
      </c>
      <c r="G72" s="4" t="s">
        <v>149</v>
      </c>
      <c r="H72" s="4" t="s">
        <v>150</v>
      </c>
      <c r="I72" s="4"/>
      <c r="J72" s="4"/>
      <c r="K72" s="4">
        <v>204</v>
      </c>
      <c r="L72" s="4">
        <v>13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9628.7900000000009</v>
      </c>
      <c r="X72" s="4">
        <v>1</v>
      </c>
      <c r="Y72" s="4">
        <v>9628.7900000000009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205</v>
      </c>
      <c r="F73" s="4">
        <f>ROUND(Source!S58,O73)</f>
        <v>60294.03</v>
      </c>
      <c r="G73" s="4" t="s">
        <v>151</v>
      </c>
      <c r="H73" s="4" t="s">
        <v>152</v>
      </c>
      <c r="I73" s="4"/>
      <c r="J73" s="4"/>
      <c r="K73" s="4">
        <v>205</v>
      </c>
      <c r="L73" s="4">
        <v>14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60294.03</v>
      </c>
      <c r="X73" s="4">
        <v>1</v>
      </c>
      <c r="Y73" s="4">
        <v>60294.03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232</v>
      </c>
      <c r="F74" s="4">
        <f>ROUND(Source!BC58,O74)</f>
        <v>0</v>
      </c>
      <c r="G74" s="4" t="s">
        <v>153</v>
      </c>
      <c r="H74" s="4" t="s">
        <v>154</v>
      </c>
      <c r="I74" s="4"/>
      <c r="J74" s="4"/>
      <c r="K74" s="4">
        <v>232</v>
      </c>
      <c r="L74" s="4">
        <v>15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214</v>
      </c>
      <c r="F75" s="4">
        <f>ROUND(Source!AS58,O75)</f>
        <v>55249.98</v>
      </c>
      <c r="G75" s="4" t="s">
        <v>155</v>
      </c>
      <c r="H75" s="4" t="s">
        <v>156</v>
      </c>
      <c r="I75" s="4"/>
      <c r="J75" s="4"/>
      <c r="K75" s="4">
        <v>214</v>
      </c>
      <c r="L75" s="4">
        <v>16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55249.98</v>
      </c>
      <c r="X75" s="4">
        <v>1</v>
      </c>
      <c r="Y75" s="4">
        <v>55249.98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215</v>
      </c>
      <c r="F76" s="4">
        <f>ROUND(Source!AT58,O76)</f>
        <v>150105.57</v>
      </c>
      <c r="G76" s="4" t="s">
        <v>157</v>
      </c>
      <c r="H76" s="4" t="s">
        <v>158</v>
      </c>
      <c r="I76" s="4"/>
      <c r="J76" s="4"/>
      <c r="K76" s="4">
        <v>215</v>
      </c>
      <c r="L76" s="4">
        <v>17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150105.57</v>
      </c>
      <c r="X76" s="4">
        <v>1</v>
      </c>
      <c r="Y76" s="4">
        <v>150105.57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217</v>
      </c>
      <c r="F77" s="4">
        <f>ROUND(Source!AU58,O77)</f>
        <v>0</v>
      </c>
      <c r="G77" s="4" t="s">
        <v>159</v>
      </c>
      <c r="H77" s="4" t="s">
        <v>160</v>
      </c>
      <c r="I77" s="4"/>
      <c r="J77" s="4"/>
      <c r="K77" s="4">
        <v>217</v>
      </c>
      <c r="L77" s="4">
        <v>18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230</v>
      </c>
      <c r="F78" s="4">
        <f>ROUND(Source!BA58,O78)</f>
        <v>0</v>
      </c>
      <c r="G78" s="4" t="s">
        <v>161</v>
      </c>
      <c r="H78" s="4" t="s">
        <v>162</v>
      </c>
      <c r="I78" s="4"/>
      <c r="J78" s="4"/>
      <c r="K78" s="4">
        <v>230</v>
      </c>
      <c r="L78" s="4">
        <v>19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206</v>
      </c>
      <c r="F79" s="4">
        <f>ROUND(Source!T58,O79)</f>
        <v>0</v>
      </c>
      <c r="G79" s="4" t="s">
        <v>163</v>
      </c>
      <c r="H79" s="4" t="s">
        <v>164</v>
      </c>
      <c r="I79" s="4"/>
      <c r="J79" s="4"/>
      <c r="K79" s="4">
        <v>206</v>
      </c>
      <c r="L79" s="4">
        <v>20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207</v>
      </c>
      <c r="F80" s="4">
        <f>ROUND(Source!U58,O80)</f>
        <v>130.0741088</v>
      </c>
      <c r="G80" s="4" t="s">
        <v>165</v>
      </c>
      <c r="H80" s="4" t="s">
        <v>166</v>
      </c>
      <c r="I80" s="4"/>
      <c r="J80" s="4"/>
      <c r="K80" s="4">
        <v>207</v>
      </c>
      <c r="L80" s="4">
        <v>21</v>
      </c>
      <c r="M80" s="4">
        <v>3</v>
      </c>
      <c r="N80" s="4" t="s">
        <v>3</v>
      </c>
      <c r="O80" s="4">
        <v>7</v>
      </c>
      <c r="P80" s="4"/>
      <c r="Q80" s="4"/>
      <c r="R80" s="4"/>
      <c r="S80" s="4"/>
      <c r="T80" s="4"/>
      <c r="U80" s="4"/>
      <c r="V80" s="4"/>
      <c r="W80" s="4">
        <v>130.0741088</v>
      </c>
      <c r="X80" s="4">
        <v>1</v>
      </c>
      <c r="Y80" s="4">
        <v>130.0741088</v>
      </c>
      <c r="Z80" s="4"/>
      <c r="AA80" s="4"/>
      <c r="AB80" s="4"/>
    </row>
    <row r="81" spans="1:245" x14ac:dyDescent="0.2">
      <c r="A81" s="4">
        <v>50</v>
      </c>
      <c r="B81" s="4">
        <v>0</v>
      </c>
      <c r="C81" s="4">
        <v>0</v>
      </c>
      <c r="D81" s="4">
        <v>1</v>
      </c>
      <c r="E81" s="4">
        <v>208</v>
      </c>
      <c r="F81" s="4">
        <f>ROUND(Source!V58,O81)</f>
        <v>17.1602368</v>
      </c>
      <c r="G81" s="4" t="s">
        <v>167</v>
      </c>
      <c r="H81" s="4" t="s">
        <v>168</v>
      </c>
      <c r="I81" s="4"/>
      <c r="J81" s="4"/>
      <c r="K81" s="4">
        <v>208</v>
      </c>
      <c r="L81" s="4">
        <v>22</v>
      </c>
      <c r="M81" s="4">
        <v>3</v>
      </c>
      <c r="N81" s="4" t="s">
        <v>3</v>
      </c>
      <c r="O81" s="4">
        <v>7</v>
      </c>
      <c r="P81" s="4"/>
      <c r="Q81" s="4"/>
      <c r="R81" s="4"/>
      <c r="S81" s="4"/>
      <c r="T81" s="4"/>
      <c r="U81" s="4"/>
      <c r="V81" s="4"/>
      <c r="W81" s="4">
        <v>17.1602368</v>
      </c>
      <c r="X81" s="4">
        <v>1</v>
      </c>
      <c r="Y81" s="4">
        <v>17.1602368</v>
      </c>
      <c r="Z81" s="4"/>
      <c r="AA81" s="4"/>
      <c r="AB81" s="4"/>
    </row>
    <row r="82" spans="1:245" x14ac:dyDescent="0.2">
      <c r="A82" s="4">
        <v>50</v>
      </c>
      <c r="B82" s="4">
        <v>0</v>
      </c>
      <c r="C82" s="4">
        <v>0</v>
      </c>
      <c r="D82" s="4">
        <v>1</v>
      </c>
      <c r="E82" s="4">
        <v>209</v>
      </c>
      <c r="F82" s="4">
        <f>ROUND(Source!W58,O82)</f>
        <v>0</v>
      </c>
      <c r="G82" s="4" t="s">
        <v>169</v>
      </c>
      <c r="H82" s="4" t="s">
        <v>170</v>
      </c>
      <c r="I82" s="4"/>
      <c r="J82" s="4"/>
      <c r="K82" s="4">
        <v>209</v>
      </c>
      <c r="L82" s="4">
        <v>23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45" x14ac:dyDescent="0.2">
      <c r="A83" s="4">
        <v>50</v>
      </c>
      <c r="B83" s="4">
        <v>0</v>
      </c>
      <c r="C83" s="4">
        <v>0</v>
      </c>
      <c r="D83" s="4">
        <v>1</v>
      </c>
      <c r="E83" s="4">
        <v>233</v>
      </c>
      <c r="F83" s="4">
        <f>ROUND(Source!BD58,O83)</f>
        <v>0</v>
      </c>
      <c r="G83" s="4" t="s">
        <v>171</v>
      </c>
      <c r="H83" s="4" t="s">
        <v>172</v>
      </c>
      <c r="I83" s="4"/>
      <c r="J83" s="4"/>
      <c r="K83" s="4">
        <v>233</v>
      </c>
      <c r="L83" s="4">
        <v>24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45" x14ac:dyDescent="0.2">
      <c r="A84" s="4">
        <v>50</v>
      </c>
      <c r="B84" s="4">
        <v>0</v>
      </c>
      <c r="C84" s="4">
        <v>0</v>
      </c>
      <c r="D84" s="4">
        <v>1</v>
      </c>
      <c r="E84" s="4">
        <v>210</v>
      </c>
      <c r="F84" s="4">
        <f>ROUND(Source!X58,O84)</f>
        <v>66576.36</v>
      </c>
      <c r="G84" s="4" t="s">
        <v>173</v>
      </c>
      <c r="H84" s="4" t="s">
        <v>174</v>
      </c>
      <c r="I84" s="4"/>
      <c r="J84" s="4"/>
      <c r="K84" s="4">
        <v>210</v>
      </c>
      <c r="L84" s="4">
        <v>25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66576.36</v>
      </c>
      <c r="X84" s="4">
        <v>1</v>
      </c>
      <c r="Y84" s="4">
        <v>66576.36</v>
      </c>
      <c r="Z84" s="4"/>
      <c r="AA84" s="4"/>
      <c r="AB84" s="4"/>
    </row>
    <row r="85" spans="1:245" x14ac:dyDescent="0.2">
      <c r="A85" s="4">
        <v>50</v>
      </c>
      <c r="B85" s="4">
        <v>0</v>
      </c>
      <c r="C85" s="4">
        <v>0</v>
      </c>
      <c r="D85" s="4">
        <v>1</v>
      </c>
      <c r="E85" s="4">
        <v>211</v>
      </c>
      <c r="F85" s="4">
        <f>ROUND(Source!Y58,O85)</f>
        <v>33959.75</v>
      </c>
      <c r="G85" s="4" t="s">
        <v>175</v>
      </c>
      <c r="H85" s="4" t="s">
        <v>176</v>
      </c>
      <c r="I85" s="4"/>
      <c r="J85" s="4"/>
      <c r="K85" s="4">
        <v>211</v>
      </c>
      <c r="L85" s="4">
        <v>26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33959.75</v>
      </c>
      <c r="X85" s="4">
        <v>1</v>
      </c>
      <c r="Y85" s="4">
        <v>33959.75</v>
      </c>
      <c r="Z85" s="4"/>
      <c r="AA85" s="4"/>
      <c r="AB85" s="4"/>
    </row>
    <row r="86" spans="1:245" x14ac:dyDescent="0.2">
      <c r="A86" s="4">
        <v>50</v>
      </c>
      <c r="B86" s="4">
        <v>0</v>
      </c>
      <c r="C86" s="4">
        <v>0</v>
      </c>
      <c r="D86" s="4">
        <v>1</v>
      </c>
      <c r="E86" s="4">
        <v>224</v>
      </c>
      <c r="F86" s="4">
        <f>ROUND(Source!AR58,O86)</f>
        <v>205355.55</v>
      </c>
      <c r="G86" s="4" t="s">
        <v>177</v>
      </c>
      <c r="H86" s="4" t="s">
        <v>178</v>
      </c>
      <c r="I86" s="4"/>
      <c r="J86" s="4"/>
      <c r="K86" s="4">
        <v>224</v>
      </c>
      <c r="L86" s="4">
        <v>27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205355.55000000002</v>
      </c>
      <c r="X86" s="4">
        <v>1</v>
      </c>
      <c r="Y86" s="4">
        <v>205355.55000000002</v>
      </c>
      <c r="Z86" s="4"/>
      <c r="AA86" s="4"/>
      <c r="AB86" s="4"/>
    </row>
    <row r="88" spans="1:245" x14ac:dyDescent="0.2">
      <c r="A88" s="1">
        <v>4</v>
      </c>
      <c r="B88" s="1">
        <v>1</v>
      </c>
      <c r="C88" s="1"/>
      <c r="D88" s="1">
        <f>ROW(A100)</f>
        <v>100</v>
      </c>
      <c r="E88" s="1"/>
      <c r="F88" s="1" t="s">
        <v>15</v>
      </c>
      <c r="G88" s="1" t="s">
        <v>179</v>
      </c>
      <c r="H88" s="1" t="s">
        <v>3</v>
      </c>
      <c r="I88" s="1">
        <v>0</v>
      </c>
      <c r="J88" s="1"/>
      <c r="K88" s="1">
        <v>0</v>
      </c>
      <c r="L88" s="1"/>
      <c r="M88" s="1" t="s">
        <v>3</v>
      </c>
      <c r="N88" s="1"/>
      <c r="O88" s="1"/>
      <c r="P88" s="1"/>
      <c r="Q88" s="1"/>
      <c r="R88" s="1"/>
      <c r="S88" s="1">
        <v>0</v>
      </c>
      <c r="T88" s="1"/>
      <c r="U88" s="1" t="s">
        <v>3</v>
      </c>
      <c r="V88" s="1">
        <v>0</v>
      </c>
      <c r="W88" s="1"/>
      <c r="X88" s="1"/>
      <c r="Y88" s="1"/>
      <c r="Z88" s="1"/>
      <c r="AA88" s="1"/>
      <c r="AB88" s="1" t="s">
        <v>3</v>
      </c>
      <c r="AC88" s="1" t="s">
        <v>3</v>
      </c>
      <c r="AD88" s="1" t="s">
        <v>3</v>
      </c>
      <c r="AE88" s="1" t="s">
        <v>3</v>
      </c>
      <c r="AF88" s="1" t="s">
        <v>3</v>
      </c>
      <c r="AG88" s="1" t="s">
        <v>3</v>
      </c>
      <c r="AH88" s="1"/>
      <c r="AI88" s="1"/>
      <c r="AJ88" s="1"/>
      <c r="AK88" s="1"/>
      <c r="AL88" s="1"/>
      <c r="AM88" s="1"/>
      <c r="AN88" s="1"/>
      <c r="AO88" s="1"/>
      <c r="AP88" s="1" t="s">
        <v>3</v>
      </c>
      <c r="AQ88" s="1" t="s">
        <v>3</v>
      </c>
      <c r="AR88" s="1" t="s">
        <v>3</v>
      </c>
      <c r="AS88" s="1"/>
      <c r="AT88" s="1"/>
      <c r="AU88" s="1"/>
      <c r="AV88" s="1"/>
      <c r="AW88" s="1"/>
      <c r="AX88" s="1"/>
      <c r="AY88" s="1"/>
      <c r="AZ88" s="1" t="s">
        <v>3</v>
      </c>
      <c r="BA88" s="1"/>
      <c r="BB88" s="1" t="s">
        <v>3</v>
      </c>
      <c r="BC88" s="1" t="s">
        <v>3</v>
      </c>
      <c r="BD88" s="1" t="s">
        <v>3</v>
      </c>
      <c r="BE88" s="1" t="s">
        <v>3</v>
      </c>
      <c r="BF88" s="1" t="s">
        <v>3</v>
      </c>
      <c r="BG88" s="1" t="s">
        <v>3</v>
      </c>
      <c r="BH88" s="1" t="s">
        <v>3</v>
      </c>
      <c r="BI88" s="1" t="s">
        <v>3</v>
      </c>
      <c r="BJ88" s="1" t="s">
        <v>3</v>
      </c>
      <c r="BK88" s="1" t="s">
        <v>3</v>
      </c>
      <c r="BL88" s="1" t="s">
        <v>3</v>
      </c>
      <c r="BM88" s="1" t="s">
        <v>3</v>
      </c>
      <c r="BN88" s="1" t="s">
        <v>3</v>
      </c>
      <c r="BO88" s="1" t="s">
        <v>3</v>
      </c>
      <c r="BP88" s="1" t="s">
        <v>3</v>
      </c>
      <c r="BQ88" s="1"/>
      <c r="BR88" s="1"/>
      <c r="BS88" s="1"/>
      <c r="BT88" s="1"/>
      <c r="BU88" s="1"/>
      <c r="BV88" s="1"/>
      <c r="BW88" s="1"/>
      <c r="BX88" s="1">
        <v>0</v>
      </c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>
        <v>0</v>
      </c>
    </row>
    <row r="90" spans="1:245" x14ac:dyDescent="0.2">
      <c r="A90" s="2">
        <v>52</v>
      </c>
      <c r="B90" s="2">
        <f t="shared" ref="B90:G90" si="47">B100</f>
        <v>1</v>
      </c>
      <c r="C90" s="2">
        <f t="shared" si="47"/>
        <v>4</v>
      </c>
      <c r="D90" s="2">
        <f t="shared" si="47"/>
        <v>88</v>
      </c>
      <c r="E90" s="2">
        <f t="shared" si="47"/>
        <v>0</v>
      </c>
      <c r="F90" s="2" t="str">
        <f t="shared" si="47"/>
        <v>Новый раздел</v>
      </c>
      <c r="G90" s="2" t="str">
        <f t="shared" si="47"/>
        <v>Материалы</v>
      </c>
      <c r="H90" s="2"/>
      <c r="I90" s="2"/>
      <c r="J90" s="2"/>
      <c r="K90" s="2"/>
      <c r="L90" s="2"/>
      <c r="M90" s="2"/>
      <c r="N90" s="2"/>
      <c r="O90" s="2">
        <f t="shared" ref="O90:AT90" si="48">O100</f>
        <v>590316.06999999995</v>
      </c>
      <c r="P90" s="2">
        <f t="shared" si="48"/>
        <v>590316.06999999995</v>
      </c>
      <c r="Q90" s="2">
        <f t="shared" si="48"/>
        <v>0</v>
      </c>
      <c r="R90" s="2">
        <f t="shared" si="48"/>
        <v>0</v>
      </c>
      <c r="S90" s="2">
        <f t="shared" si="48"/>
        <v>0</v>
      </c>
      <c r="T90" s="2">
        <f t="shared" si="48"/>
        <v>0</v>
      </c>
      <c r="U90" s="2">
        <f t="shared" si="48"/>
        <v>0</v>
      </c>
      <c r="V90" s="2">
        <f t="shared" si="48"/>
        <v>0</v>
      </c>
      <c r="W90" s="2">
        <f t="shared" si="48"/>
        <v>0</v>
      </c>
      <c r="X90" s="2">
        <f t="shared" si="48"/>
        <v>0</v>
      </c>
      <c r="Y90" s="2">
        <f t="shared" si="48"/>
        <v>0</v>
      </c>
      <c r="Z90" s="2">
        <f t="shared" si="48"/>
        <v>0</v>
      </c>
      <c r="AA90" s="2">
        <f t="shared" si="48"/>
        <v>0</v>
      </c>
      <c r="AB90" s="2">
        <f t="shared" si="48"/>
        <v>590316.06999999995</v>
      </c>
      <c r="AC90" s="2">
        <f t="shared" si="48"/>
        <v>590316.06999999995</v>
      </c>
      <c r="AD90" s="2">
        <f t="shared" si="48"/>
        <v>0</v>
      </c>
      <c r="AE90" s="2">
        <f t="shared" si="48"/>
        <v>0</v>
      </c>
      <c r="AF90" s="2">
        <f t="shared" si="48"/>
        <v>0</v>
      </c>
      <c r="AG90" s="2">
        <f t="shared" si="48"/>
        <v>0</v>
      </c>
      <c r="AH90" s="2">
        <f t="shared" si="48"/>
        <v>0</v>
      </c>
      <c r="AI90" s="2">
        <f t="shared" si="48"/>
        <v>0</v>
      </c>
      <c r="AJ90" s="2">
        <f t="shared" si="48"/>
        <v>0</v>
      </c>
      <c r="AK90" s="2">
        <f t="shared" si="48"/>
        <v>0</v>
      </c>
      <c r="AL90" s="2">
        <f t="shared" si="48"/>
        <v>0</v>
      </c>
      <c r="AM90" s="2">
        <f t="shared" si="48"/>
        <v>0</v>
      </c>
      <c r="AN90" s="2">
        <f t="shared" si="48"/>
        <v>0</v>
      </c>
      <c r="AO90" s="2">
        <f t="shared" si="48"/>
        <v>0</v>
      </c>
      <c r="AP90" s="2">
        <f t="shared" si="48"/>
        <v>0</v>
      </c>
      <c r="AQ90" s="2">
        <f t="shared" si="48"/>
        <v>0</v>
      </c>
      <c r="AR90" s="2">
        <f t="shared" si="48"/>
        <v>590316.06999999995</v>
      </c>
      <c r="AS90" s="2">
        <f t="shared" si="48"/>
        <v>0</v>
      </c>
      <c r="AT90" s="2">
        <f t="shared" si="48"/>
        <v>590316.06999999995</v>
      </c>
      <c r="AU90" s="2">
        <f t="shared" ref="AU90:BZ90" si="49">AU100</f>
        <v>0</v>
      </c>
      <c r="AV90" s="2">
        <f t="shared" si="49"/>
        <v>590316.06999999995</v>
      </c>
      <c r="AW90" s="2">
        <f t="shared" si="49"/>
        <v>590316.06999999995</v>
      </c>
      <c r="AX90" s="2">
        <f t="shared" si="49"/>
        <v>0</v>
      </c>
      <c r="AY90" s="2">
        <f t="shared" si="49"/>
        <v>590316.06999999995</v>
      </c>
      <c r="AZ90" s="2">
        <f t="shared" si="49"/>
        <v>0</v>
      </c>
      <c r="BA90" s="2">
        <f t="shared" si="49"/>
        <v>0</v>
      </c>
      <c r="BB90" s="2">
        <f t="shared" si="49"/>
        <v>0</v>
      </c>
      <c r="BC90" s="2">
        <f t="shared" si="49"/>
        <v>0</v>
      </c>
      <c r="BD90" s="2">
        <f t="shared" si="49"/>
        <v>0</v>
      </c>
      <c r="BE90" s="2">
        <f t="shared" si="49"/>
        <v>0</v>
      </c>
      <c r="BF90" s="2">
        <f t="shared" si="49"/>
        <v>0</v>
      </c>
      <c r="BG90" s="2">
        <f t="shared" si="49"/>
        <v>0</v>
      </c>
      <c r="BH90" s="2">
        <f t="shared" si="49"/>
        <v>0</v>
      </c>
      <c r="BI90" s="2">
        <f t="shared" si="49"/>
        <v>0</v>
      </c>
      <c r="BJ90" s="2">
        <f t="shared" si="49"/>
        <v>0</v>
      </c>
      <c r="BK90" s="2">
        <f t="shared" si="49"/>
        <v>0</v>
      </c>
      <c r="BL90" s="2">
        <f t="shared" si="49"/>
        <v>0</v>
      </c>
      <c r="BM90" s="2">
        <f t="shared" si="49"/>
        <v>0</v>
      </c>
      <c r="BN90" s="2">
        <f t="shared" si="49"/>
        <v>0</v>
      </c>
      <c r="BO90" s="2">
        <f t="shared" si="49"/>
        <v>0</v>
      </c>
      <c r="BP90" s="2">
        <f t="shared" si="49"/>
        <v>0</v>
      </c>
      <c r="BQ90" s="2">
        <f t="shared" si="49"/>
        <v>0</v>
      </c>
      <c r="BR90" s="2">
        <f t="shared" si="49"/>
        <v>0</v>
      </c>
      <c r="BS90" s="2">
        <f t="shared" si="49"/>
        <v>0</v>
      </c>
      <c r="BT90" s="2">
        <f t="shared" si="49"/>
        <v>0</v>
      </c>
      <c r="BU90" s="2">
        <f t="shared" si="49"/>
        <v>0</v>
      </c>
      <c r="BV90" s="2">
        <f t="shared" si="49"/>
        <v>0</v>
      </c>
      <c r="BW90" s="2">
        <f t="shared" si="49"/>
        <v>0</v>
      </c>
      <c r="BX90" s="2">
        <f t="shared" si="49"/>
        <v>0</v>
      </c>
      <c r="BY90" s="2">
        <f t="shared" si="49"/>
        <v>0</v>
      </c>
      <c r="BZ90" s="2">
        <f t="shared" si="49"/>
        <v>0</v>
      </c>
      <c r="CA90" s="2">
        <f t="shared" ref="CA90:DF90" si="50">CA100</f>
        <v>590316.06999999995</v>
      </c>
      <c r="CB90" s="2">
        <f t="shared" si="50"/>
        <v>0</v>
      </c>
      <c r="CC90" s="2">
        <f t="shared" si="50"/>
        <v>590316.06999999995</v>
      </c>
      <c r="CD90" s="2">
        <f t="shared" si="50"/>
        <v>0</v>
      </c>
      <c r="CE90" s="2">
        <f t="shared" si="50"/>
        <v>590316.06999999995</v>
      </c>
      <c r="CF90" s="2">
        <f t="shared" si="50"/>
        <v>590316.06999999995</v>
      </c>
      <c r="CG90" s="2">
        <f t="shared" si="50"/>
        <v>0</v>
      </c>
      <c r="CH90" s="2">
        <f t="shared" si="50"/>
        <v>590316.06999999995</v>
      </c>
      <c r="CI90" s="2">
        <f t="shared" si="50"/>
        <v>0</v>
      </c>
      <c r="CJ90" s="2">
        <f t="shared" si="50"/>
        <v>0</v>
      </c>
      <c r="CK90" s="2">
        <f t="shared" si="50"/>
        <v>0</v>
      </c>
      <c r="CL90" s="2">
        <f t="shared" si="50"/>
        <v>0</v>
      </c>
      <c r="CM90" s="2">
        <f t="shared" si="50"/>
        <v>0</v>
      </c>
      <c r="CN90" s="2">
        <f t="shared" si="50"/>
        <v>0</v>
      </c>
      <c r="CO90" s="2">
        <f t="shared" si="50"/>
        <v>0</v>
      </c>
      <c r="CP90" s="2">
        <f t="shared" si="50"/>
        <v>0</v>
      </c>
      <c r="CQ90" s="2">
        <f t="shared" si="50"/>
        <v>0</v>
      </c>
      <c r="CR90" s="2">
        <f t="shared" si="50"/>
        <v>0</v>
      </c>
      <c r="CS90" s="2">
        <f t="shared" si="50"/>
        <v>0</v>
      </c>
      <c r="CT90" s="2">
        <f t="shared" si="50"/>
        <v>0</v>
      </c>
      <c r="CU90" s="2">
        <f t="shared" si="50"/>
        <v>0</v>
      </c>
      <c r="CV90" s="2">
        <f t="shared" si="50"/>
        <v>0</v>
      </c>
      <c r="CW90" s="2">
        <f t="shared" si="50"/>
        <v>0</v>
      </c>
      <c r="CX90" s="2">
        <f t="shared" si="50"/>
        <v>0</v>
      </c>
      <c r="CY90" s="2">
        <f t="shared" si="50"/>
        <v>0</v>
      </c>
      <c r="CZ90" s="2">
        <f t="shared" si="50"/>
        <v>0</v>
      </c>
      <c r="DA90" s="2">
        <f t="shared" si="50"/>
        <v>0</v>
      </c>
      <c r="DB90" s="2">
        <f t="shared" si="50"/>
        <v>0</v>
      </c>
      <c r="DC90" s="2">
        <f t="shared" si="50"/>
        <v>0</v>
      </c>
      <c r="DD90" s="2">
        <f t="shared" si="50"/>
        <v>0</v>
      </c>
      <c r="DE90" s="2">
        <f t="shared" si="50"/>
        <v>0</v>
      </c>
      <c r="DF90" s="2">
        <f t="shared" si="50"/>
        <v>0</v>
      </c>
      <c r="DG90" s="3">
        <f t="shared" ref="DG90:EL90" si="51">DG100</f>
        <v>0</v>
      </c>
      <c r="DH90" s="3">
        <f t="shared" si="51"/>
        <v>0</v>
      </c>
      <c r="DI90" s="3">
        <f t="shared" si="51"/>
        <v>0</v>
      </c>
      <c r="DJ90" s="3">
        <f t="shared" si="51"/>
        <v>0</v>
      </c>
      <c r="DK90" s="3">
        <f t="shared" si="51"/>
        <v>0</v>
      </c>
      <c r="DL90" s="3">
        <f t="shared" si="51"/>
        <v>0</v>
      </c>
      <c r="DM90" s="3">
        <f t="shared" si="51"/>
        <v>0</v>
      </c>
      <c r="DN90" s="3">
        <f t="shared" si="51"/>
        <v>0</v>
      </c>
      <c r="DO90" s="3">
        <f t="shared" si="51"/>
        <v>0</v>
      </c>
      <c r="DP90" s="3">
        <f t="shared" si="51"/>
        <v>0</v>
      </c>
      <c r="DQ90" s="3">
        <f t="shared" si="51"/>
        <v>0</v>
      </c>
      <c r="DR90" s="3">
        <f t="shared" si="51"/>
        <v>0</v>
      </c>
      <c r="DS90" s="3">
        <f t="shared" si="51"/>
        <v>0</v>
      </c>
      <c r="DT90" s="3">
        <f t="shared" si="51"/>
        <v>0</v>
      </c>
      <c r="DU90" s="3">
        <f t="shared" si="51"/>
        <v>0</v>
      </c>
      <c r="DV90" s="3">
        <f t="shared" si="51"/>
        <v>0</v>
      </c>
      <c r="DW90" s="3">
        <f t="shared" si="51"/>
        <v>0</v>
      </c>
      <c r="DX90" s="3">
        <f t="shared" si="51"/>
        <v>0</v>
      </c>
      <c r="DY90" s="3">
        <f t="shared" si="51"/>
        <v>0</v>
      </c>
      <c r="DZ90" s="3">
        <f t="shared" si="51"/>
        <v>0</v>
      </c>
      <c r="EA90" s="3">
        <f t="shared" si="51"/>
        <v>0</v>
      </c>
      <c r="EB90" s="3">
        <f t="shared" si="51"/>
        <v>0</v>
      </c>
      <c r="EC90" s="3">
        <f t="shared" si="51"/>
        <v>0</v>
      </c>
      <c r="ED90" s="3">
        <f t="shared" si="51"/>
        <v>0</v>
      </c>
      <c r="EE90" s="3">
        <f t="shared" si="51"/>
        <v>0</v>
      </c>
      <c r="EF90" s="3">
        <f t="shared" si="51"/>
        <v>0</v>
      </c>
      <c r="EG90" s="3">
        <f t="shared" si="51"/>
        <v>0</v>
      </c>
      <c r="EH90" s="3">
        <f t="shared" si="51"/>
        <v>0</v>
      </c>
      <c r="EI90" s="3">
        <f t="shared" si="51"/>
        <v>0</v>
      </c>
      <c r="EJ90" s="3">
        <f t="shared" si="51"/>
        <v>0</v>
      </c>
      <c r="EK90" s="3">
        <f t="shared" si="51"/>
        <v>0</v>
      </c>
      <c r="EL90" s="3">
        <f t="shared" si="51"/>
        <v>0</v>
      </c>
      <c r="EM90" s="3">
        <f t="shared" ref="EM90:FR90" si="52">EM100</f>
        <v>0</v>
      </c>
      <c r="EN90" s="3">
        <f t="shared" si="52"/>
        <v>0</v>
      </c>
      <c r="EO90" s="3">
        <f t="shared" si="52"/>
        <v>0</v>
      </c>
      <c r="EP90" s="3">
        <f t="shared" si="52"/>
        <v>0</v>
      </c>
      <c r="EQ90" s="3">
        <f t="shared" si="52"/>
        <v>0</v>
      </c>
      <c r="ER90" s="3">
        <f t="shared" si="52"/>
        <v>0</v>
      </c>
      <c r="ES90" s="3">
        <f t="shared" si="52"/>
        <v>0</v>
      </c>
      <c r="ET90" s="3">
        <f t="shared" si="52"/>
        <v>0</v>
      </c>
      <c r="EU90" s="3">
        <f t="shared" si="52"/>
        <v>0</v>
      </c>
      <c r="EV90" s="3">
        <f t="shared" si="52"/>
        <v>0</v>
      </c>
      <c r="EW90" s="3">
        <f t="shared" si="52"/>
        <v>0</v>
      </c>
      <c r="EX90" s="3">
        <f t="shared" si="52"/>
        <v>0</v>
      </c>
      <c r="EY90" s="3">
        <f t="shared" si="52"/>
        <v>0</v>
      </c>
      <c r="EZ90" s="3">
        <f t="shared" si="52"/>
        <v>0</v>
      </c>
      <c r="FA90" s="3">
        <f t="shared" si="52"/>
        <v>0</v>
      </c>
      <c r="FB90" s="3">
        <f t="shared" si="52"/>
        <v>0</v>
      </c>
      <c r="FC90" s="3">
        <f t="shared" si="52"/>
        <v>0</v>
      </c>
      <c r="FD90" s="3">
        <f t="shared" si="52"/>
        <v>0</v>
      </c>
      <c r="FE90" s="3">
        <f t="shared" si="52"/>
        <v>0</v>
      </c>
      <c r="FF90" s="3">
        <f t="shared" si="52"/>
        <v>0</v>
      </c>
      <c r="FG90" s="3">
        <f t="shared" si="52"/>
        <v>0</v>
      </c>
      <c r="FH90" s="3">
        <f t="shared" si="52"/>
        <v>0</v>
      </c>
      <c r="FI90" s="3">
        <f t="shared" si="52"/>
        <v>0</v>
      </c>
      <c r="FJ90" s="3">
        <f t="shared" si="52"/>
        <v>0</v>
      </c>
      <c r="FK90" s="3">
        <f t="shared" si="52"/>
        <v>0</v>
      </c>
      <c r="FL90" s="3">
        <f t="shared" si="52"/>
        <v>0</v>
      </c>
      <c r="FM90" s="3">
        <f t="shared" si="52"/>
        <v>0</v>
      </c>
      <c r="FN90" s="3">
        <f t="shared" si="52"/>
        <v>0</v>
      </c>
      <c r="FO90" s="3">
        <f t="shared" si="52"/>
        <v>0</v>
      </c>
      <c r="FP90" s="3">
        <f t="shared" si="52"/>
        <v>0</v>
      </c>
      <c r="FQ90" s="3">
        <f t="shared" si="52"/>
        <v>0</v>
      </c>
      <c r="FR90" s="3">
        <f t="shared" si="52"/>
        <v>0</v>
      </c>
      <c r="FS90" s="3">
        <f t="shared" ref="FS90:GX90" si="53">FS100</f>
        <v>0</v>
      </c>
      <c r="FT90" s="3">
        <f t="shared" si="53"/>
        <v>0</v>
      </c>
      <c r="FU90" s="3">
        <f t="shared" si="53"/>
        <v>0</v>
      </c>
      <c r="FV90" s="3">
        <f t="shared" si="53"/>
        <v>0</v>
      </c>
      <c r="FW90" s="3">
        <f t="shared" si="53"/>
        <v>0</v>
      </c>
      <c r="FX90" s="3">
        <f t="shared" si="53"/>
        <v>0</v>
      </c>
      <c r="FY90" s="3">
        <f t="shared" si="53"/>
        <v>0</v>
      </c>
      <c r="FZ90" s="3">
        <f t="shared" si="53"/>
        <v>0</v>
      </c>
      <c r="GA90" s="3">
        <f t="shared" si="53"/>
        <v>0</v>
      </c>
      <c r="GB90" s="3">
        <f t="shared" si="53"/>
        <v>0</v>
      </c>
      <c r="GC90" s="3">
        <f t="shared" si="53"/>
        <v>0</v>
      </c>
      <c r="GD90" s="3">
        <f t="shared" si="53"/>
        <v>0</v>
      </c>
      <c r="GE90" s="3">
        <f t="shared" si="53"/>
        <v>0</v>
      </c>
      <c r="GF90" s="3">
        <f t="shared" si="53"/>
        <v>0</v>
      </c>
      <c r="GG90" s="3">
        <f t="shared" si="53"/>
        <v>0</v>
      </c>
      <c r="GH90" s="3">
        <f t="shared" si="53"/>
        <v>0</v>
      </c>
      <c r="GI90" s="3">
        <f t="shared" si="53"/>
        <v>0</v>
      </c>
      <c r="GJ90" s="3">
        <f t="shared" si="53"/>
        <v>0</v>
      </c>
      <c r="GK90" s="3">
        <f t="shared" si="53"/>
        <v>0</v>
      </c>
      <c r="GL90" s="3">
        <f t="shared" si="53"/>
        <v>0</v>
      </c>
      <c r="GM90" s="3">
        <f t="shared" si="53"/>
        <v>0</v>
      </c>
      <c r="GN90" s="3">
        <f t="shared" si="53"/>
        <v>0</v>
      </c>
      <c r="GO90" s="3">
        <f t="shared" si="53"/>
        <v>0</v>
      </c>
      <c r="GP90" s="3">
        <f t="shared" si="53"/>
        <v>0</v>
      </c>
      <c r="GQ90" s="3">
        <f t="shared" si="53"/>
        <v>0</v>
      </c>
      <c r="GR90" s="3">
        <f t="shared" si="53"/>
        <v>0</v>
      </c>
      <c r="GS90" s="3">
        <f t="shared" si="53"/>
        <v>0</v>
      </c>
      <c r="GT90" s="3">
        <f t="shared" si="53"/>
        <v>0</v>
      </c>
      <c r="GU90" s="3">
        <f t="shared" si="53"/>
        <v>0</v>
      </c>
      <c r="GV90" s="3">
        <f t="shared" si="53"/>
        <v>0</v>
      </c>
      <c r="GW90" s="3">
        <f t="shared" si="53"/>
        <v>0</v>
      </c>
      <c r="GX90" s="3">
        <f t="shared" si="53"/>
        <v>0</v>
      </c>
    </row>
    <row r="92" spans="1:245" x14ac:dyDescent="0.2">
      <c r="A92">
        <v>17</v>
      </c>
      <c r="B92">
        <v>1</v>
      </c>
      <c r="E92" t="s">
        <v>3</v>
      </c>
      <c r="F92" t="s">
        <v>180</v>
      </c>
      <c r="G92" t="s">
        <v>181</v>
      </c>
      <c r="H92" t="s">
        <v>182</v>
      </c>
      <c r="I92">
        <f>ROUND(796/1000,7)</f>
        <v>0.79600000000000004</v>
      </c>
      <c r="J92">
        <v>0</v>
      </c>
      <c r="K92">
        <f>ROUND(796/1000,7)</f>
        <v>0.79600000000000004</v>
      </c>
      <c r="O92">
        <f t="shared" ref="O92:O98" si="54">ROUND(CP92,2)</f>
        <v>1122458.29</v>
      </c>
      <c r="P92">
        <f t="shared" ref="P92:P98" si="55">ROUND(CQ92*I92,2)</f>
        <v>1122458.29</v>
      </c>
      <c r="Q92">
        <f t="shared" ref="Q92:Q98" si="56">ROUND(CR92*I92,2)</f>
        <v>0</v>
      </c>
      <c r="R92">
        <f t="shared" ref="R92:R98" si="57">ROUND(CS92*I92,2)</f>
        <v>0</v>
      </c>
      <c r="S92">
        <f t="shared" ref="S92:S98" si="58">ROUND(CT92*I92,2)</f>
        <v>0</v>
      </c>
      <c r="T92">
        <f t="shared" ref="T92:T98" si="59">ROUND(CU92*I92,2)</f>
        <v>0</v>
      </c>
      <c r="U92">
        <f t="shared" ref="U92:U98" si="60">ROUND(CV92*I92,7)</f>
        <v>0</v>
      </c>
      <c r="V92">
        <f t="shared" ref="V92:V98" si="61">ROUND(CW92*I92,7)</f>
        <v>0</v>
      </c>
      <c r="W92">
        <f t="shared" ref="W92:W98" si="62">ROUND(CX92*I92,2)</f>
        <v>0</v>
      </c>
      <c r="X92">
        <f t="shared" ref="X92:Y98" si="63">ROUND(CY92,2)</f>
        <v>0</v>
      </c>
      <c r="Y92">
        <f t="shared" si="63"/>
        <v>0</v>
      </c>
      <c r="AA92">
        <v>-1</v>
      </c>
      <c r="AB92">
        <f t="shared" ref="AB92:AB98" si="64">ROUND((AC92+AD92+AF92),6)</f>
        <v>1044535.91</v>
      </c>
      <c r="AC92">
        <f t="shared" ref="AC92:AC98" si="65">ROUND((ES92),6)</f>
        <v>1044535.91</v>
      </c>
      <c r="AD92">
        <f>ROUND((((ET92)-(EU92))+AE92),6)</f>
        <v>0</v>
      </c>
      <c r="AE92">
        <f t="shared" ref="AE92:AF98" si="66">ROUND((EU92),6)</f>
        <v>0</v>
      </c>
      <c r="AF92">
        <f t="shared" si="66"/>
        <v>0</v>
      </c>
      <c r="AG92">
        <f t="shared" ref="AG92:AG98" si="67">ROUND((AP92),6)</f>
        <v>0</v>
      </c>
      <c r="AH92">
        <f t="shared" ref="AH92:AI98" si="68">(EW92)</f>
        <v>0</v>
      </c>
      <c r="AI92">
        <f t="shared" si="68"/>
        <v>0</v>
      </c>
      <c r="AJ92">
        <f t="shared" ref="AJ92:AJ98" si="69">(AS92)</f>
        <v>0</v>
      </c>
      <c r="AK92">
        <v>1044535.91</v>
      </c>
      <c r="AL92">
        <v>1044535.91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1.35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2</v>
      </c>
      <c r="BJ92" t="s">
        <v>183</v>
      </c>
      <c r="BM92">
        <v>500002</v>
      </c>
      <c r="BN92">
        <v>0</v>
      </c>
      <c r="BO92" t="s">
        <v>180</v>
      </c>
      <c r="BP92">
        <v>1</v>
      </c>
      <c r="BQ92">
        <v>12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0</v>
      </c>
      <c r="CA92">
        <v>0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ref="CP92:CP98" si="70">(P92+Q92+S92+R92)</f>
        <v>1122458.29</v>
      </c>
      <c r="CQ92">
        <f>ROUND(AL92*BC92,2)</f>
        <v>1410123.48</v>
      </c>
      <c r="CR92">
        <f>ROUND(AM92*BB92,2)</f>
        <v>0</v>
      </c>
      <c r="CS92">
        <f t="shared" ref="CS92:CS98" si="71">ROUND(AN92*BS92,2)</f>
        <v>0</v>
      </c>
      <c r="CT92">
        <f t="shared" ref="CT92:CT98" si="72">ROUND(AO92*BA92,2)</f>
        <v>0</v>
      </c>
      <c r="CU92">
        <f t="shared" ref="CU92:CX98" si="73">AG92</f>
        <v>0</v>
      </c>
      <c r="CV92">
        <f t="shared" si="73"/>
        <v>0</v>
      </c>
      <c r="CW92">
        <f t="shared" si="73"/>
        <v>0</v>
      </c>
      <c r="CX92">
        <f t="shared" si="73"/>
        <v>0</v>
      </c>
      <c r="CY92">
        <f>0</f>
        <v>0</v>
      </c>
      <c r="CZ92">
        <f>0</f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182</v>
      </c>
      <c r="DW92" t="s">
        <v>184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41196887</v>
      </c>
      <c r="EF92">
        <v>12</v>
      </c>
      <c r="EG92" t="s">
        <v>185</v>
      </c>
      <c r="EH92">
        <v>0</v>
      </c>
      <c r="EI92" t="s">
        <v>3</v>
      </c>
      <c r="EJ92">
        <v>2</v>
      </c>
      <c r="EK92">
        <v>500002</v>
      </c>
      <c r="EL92" t="s">
        <v>186</v>
      </c>
      <c r="EM92" t="s">
        <v>187</v>
      </c>
      <c r="EO92" t="s">
        <v>3</v>
      </c>
      <c r="EQ92">
        <v>1024</v>
      </c>
      <c r="ER92">
        <v>1044535.91</v>
      </c>
      <c r="ES92">
        <v>1044535.91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FQ92">
        <v>0</v>
      </c>
      <c r="FR92">
        <v>0</v>
      </c>
      <c r="FS92">
        <v>0</v>
      </c>
      <c r="FX92">
        <v>0</v>
      </c>
      <c r="FY92">
        <v>0</v>
      </c>
      <c r="GA92" t="s">
        <v>3</v>
      </c>
      <c r="GD92">
        <v>1</v>
      </c>
      <c r="GF92">
        <v>378947348</v>
      </c>
      <c r="GG92">
        <v>2</v>
      </c>
      <c r="GH92">
        <v>1</v>
      </c>
      <c r="GI92">
        <v>2</v>
      </c>
      <c r="GJ92">
        <v>0</v>
      </c>
      <c r="GK92">
        <v>0</v>
      </c>
      <c r="GL92">
        <f t="shared" ref="GL92:GL98" si="74">ROUND(IF(AND(BH92=3,BI92=3,FS92&lt;&gt;0),P92,0),2)</f>
        <v>0</v>
      </c>
      <c r="GM92">
        <f t="shared" ref="GM92:GM98" si="75">ROUND(O92+X92+Y92,2)+GX92</f>
        <v>1122458.29</v>
      </c>
      <c r="GN92">
        <f t="shared" ref="GN92:GN98" si="76">IF(OR(BI92=0,BI92=1),GM92-GX92,0)</f>
        <v>0</v>
      </c>
      <c r="GO92">
        <f t="shared" ref="GO92:GO98" si="77">IF(BI92=2,GM92-GX92,0)</f>
        <v>1122458.29</v>
      </c>
      <c r="GP92">
        <f t="shared" ref="GP92:GP98" si="78">IF(BI92=4,GM92-GX92,0)</f>
        <v>0</v>
      </c>
      <c r="GR92">
        <v>0</v>
      </c>
      <c r="GS92">
        <v>0</v>
      </c>
      <c r="GT92">
        <v>0</v>
      </c>
      <c r="GU92" t="s">
        <v>3</v>
      </c>
      <c r="GV92">
        <f t="shared" ref="GV92:GV98" si="79">ROUND((GT92),6)</f>
        <v>0</v>
      </c>
      <c r="GW92">
        <v>1</v>
      </c>
      <c r="GX92">
        <f t="shared" ref="GX92:GX98" si="80">ROUND(HC92*I92,2)</f>
        <v>0</v>
      </c>
      <c r="HA92">
        <v>0</v>
      </c>
      <c r="HB92">
        <v>0</v>
      </c>
      <c r="HC92">
        <f t="shared" ref="HC92:HC98" si="81">GV92*GW92</f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HS92">
        <v>0</v>
      </c>
      <c r="IK92">
        <v>0</v>
      </c>
    </row>
    <row r="93" spans="1:245" x14ac:dyDescent="0.2">
      <c r="A93">
        <v>17</v>
      </c>
      <c r="B93">
        <v>1</v>
      </c>
      <c r="E93" t="s">
        <v>188</v>
      </c>
      <c r="F93" t="s">
        <v>189</v>
      </c>
      <c r="G93" t="s">
        <v>190</v>
      </c>
      <c r="H93" t="s">
        <v>191</v>
      </c>
      <c r="I93">
        <v>334</v>
      </c>
      <c r="J93">
        <v>0</v>
      </c>
      <c r="K93">
        <v>334</v>
      </c>
      <c r="O93">
        <f t="shared" si="54"/>
        <v>519333.26</v>
      </c>
      <c r="P93">
        <f t="shared" si="55"/>
        <v>519333.26</v>
      </c>
      <c r="Q93">
        <f t="shared" si="56"/>
        <v>0</v>
      </c>
      <c r="R93">
        <f t="shared" si="57"/>
        <v>0</v>
      </c>
      <c r="S93">
        <f t="shared" si="58"/>
        <v>0</v>
      </c>
      <c r="T93">
        <f t="shared" si="59"/>
        <v>0</v>
      </c>
      <c r="U93">
        <f t="shared" si="60"/>
        <v>0</v>
      </c>
      <c r="V93">
        <f t="shared" si="61"/>
        <v>0</v>
      </c>
      <c r="W93">
        <f t="shared" si="62"/>
        <v>0</v>
      </c>
      <c r="X93">
        <f t="shared" si="63"/>
        <v>0</v>
      </c>
      <c r="Y93">
        <f t="shared" si="63"/>
        <v>0</v>
      </c>
      <c r="AA93">
        <v>43619882</v>
      </c>
      <c r="AB93">
        <f t="shared" si="64"/>
        <v>1554.89</v>
      </c>
      <c r="AC93">
        <f t="shared" si="65"/>
        <v>1554.89</v>
      </c>
      <c r="AD93">
        <f>ROUND((ET93),6)</f>
        <v>0</v>
      </c>
      <c r="AE93">
        <f t="shared" si="66"/>
        <v>0</v>
      </c>
      <c r="AF93">
        <f t="shared" si="66"/>
        <v>0</v>
      </c>
      <c r="AG93">
        <f t="shared" si="67"/>
        <v>0</v>
      </c>
      <c r="AH93">
        <f t="shared" si="68"/>
        <v>0</v>
      </c>
      <c r="AI93">
        <f t="shared" si="68"/>
        <v>0</v>
      </c>
      <c r="AJ93">
        <f t="shared" si="69"/>
        <v>0</v>
      </c>
      <c r="AK93">
        <v>1554.89</v>
      </c>
      <c r="AL93">
        <v>1554.89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2</v>
      </c>
      <c r="BJ93" t="s">
        <v>189</v>
      </c>
      <c r="BM93">
        <v>900</v>
      </c>
      <c r="BN93">
        <v>0</v>
      </c>
      <c r="BO93" t="s">
        <v>3</v>
      </c>
      <c r="BP93">
        <v>0</v>
      </c>
      <c r="BQ93">
        <v>12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0</v>
      </c>
      <c r="CA93">
        <v>0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70"/>
        <v>519333.26</v>
      </c>
      <c r="CQ93">
        <f t="shared" ref="CQ93:CR95" si="82">ROUND(AL93,2)</f>
        <v>1554.89</v>
      </c>
      <c r="CR93">
        <f t="shared" si="82"/>
        <v>0</v>
      </c>
      <c r="CS93">
        <f t="shared" si="71"/>
        <v>0</v>
      </c>
      <c r="CT93">
        <f t="shared" si="72"/>
        <v>0</v>
      </c>
      <c r="CU93">
        <f t="shared" si="73"/>
        <v>0</v>
      </c>
      <c r="CV93">
        <f t="shared" si="73"/>
        <v>0</v>
      </c>
      <c r="CW93">
        <f t="shared" si="73"/>
        <v>0</v>
      </c>
      <c r="CX93">
        <f t="shared" si="73"/>
        <v>0</v>
      </c>
      <c r="CY93">
        <f>0</f>
        <v>0</v>
      </c>
      <c r="CZ93">
        <f>0</f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1003</v>
      </c>
      <c r="DV93" t="s">
        <v>191</v>
      </c>
      <c r="DW93" t="s">
        <v>191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41197389</v>
      </c>
      <c r="EF93">
        <v>12</v>
      </c>
      <c r="EG93" t="s">
        <v>185</v>
      </c>
      <c r="EH93">
        <v>0</v>
      </c>
      <c r="EI93" t="s">
        <v>3</v>
      </c>
      <c r="EJ93">
        <v>1</v>
      </c>
      <c r="EK93">
        <v>900</v>
      </c>
      <c r="EL93" t="s">
        <v>192</v>
      </c>
      <c r="EM93" t="s">
        <v>193</v>
      </c>
      <c r="EO93" t="s">
        <v>3</v>
      </c>
      <c r="EQ93">
        <v>16</v>
      </c>
      <c r="ER93">
        <v>0</v>
      </c>
      <c r="ES93">
        <v>1554.89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5</v>
      </c>
      <c r="FC93">
        <v>0</v>
      </c>
      <c r="FD93">
        <v>18</v>
      </c>
      <c r="FF93">
        <v>1554.89</v>
      </c>
      <c r="FQ93">
        <v>0</v>
      </c>
      <c r="FR93">
        <v>0</v>
      </c>
      <c r="FS93">
        <v>0</v>
      </c>
      <c r="FX93">
        <v>0</v>
      </c>
      <c r="FY93">
        <v>0</v>
      </c>
      <c r="GA93" t="s">
        <v>3</v>
      </c>
      <c r="GD93">
        <v>1</v>
      </c>
      <c r="GF93">
        <v>-400698494</v>
      </c>
      <c r="GG93">
        <v>2</v>
      </c>
      <c r="GH93">
        <v>3</v>
      </c>
      <c r="GI93">
        <v>-2</v>
      </c>
      <c r="GJ93">
        <v>0</v>
      </c>
      <c r="GK93">
        <v>0</v>
      </c>
      <c r="GL93">
        <f t="shared" si="74"/>
        <v>0</v>
      </c>
      <c r="GM93">
        <f t="shared" si="75"/>
        <v>519333.26</v>
      </c>
      <c r="GN93">
        <f t="shared" si="76"/>
        <v>0</v>
      </c>
      <c r="GO93">
        <f t="shared" si="77"/>
        <v>519333.26</v>
      </c>
      <c r="GP93">
        <f t="shared" si="78"/>
        <v>0</v>
      </c>
      <c r="GR93">
        <v>1</v>
      </c>
      <c r="GS93">
        <v>1</v>
      </c>
      <c r="GT93">
        <v>0</v>
      </c>
      <c r="GU93" t="s">
        <v>3</v>
      </c>
      <c r="GV93">
        <f t="shared" si="79"/>
        <v>0</v>
      </c>
      <c r="GW93">
        <v>1</v>
      </c>
      <c r="GX93">
        <f t="shared" si="80"/>
        <v>0</v>
      </c>
      <c r="HA93">
        <v>0</v>
      </c>
      <c r="HB93">
        <v>0</v>
      </c>
      <c r="HC93">
        <f t="shared" si="81"/>
        <v>0</v>
      </c>
      <c r="HE93" t="s">
        <v>3</v>
      </c>
      <c r="HF93" t="s">
        <v>3</v>
      </c>
      <c r="HG93">
        <f>ROUND(ROUND(AL93,2)*I93,2)</f>
        <v>519333.26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HS93">
        <v>0</v>
      </c>
      <c r="IK93">
        <v>0</v>
      </c>
    </row>
    <row r="94" spans="1:245" x14ac:dyDescent="0.2">
      <c r="A94">
        <v>17</v>
      </c>
      <c r="B94">
        <v>1</v>
      </c>
      <c r="E94" t="s">
        <v>194</v>
      </c>
      <c r="F94" t="s">
        <v>195</v>
      </c>
      <c r="G94" t="s">
        <v>196</v>
      </c>
      <c r="H94" t="s">
        <v>197</v>
      </c>
      <c r="I94">
        <v>2</v>
      </c>
      <c r="J94">
        <v>0</v>
      </c>
      <c r="K94">
        <v>2</v>
      </c>
      <c r="O94">
        <f t="shared" si="54"/>
        <v>30075.16</v>
      </c>
      <c r="P94">
        <f t="shared" si="55"/>
        <v>30075.16</v>
      </c>
      <c r="Q94">
        <f t="shared" si="56"/>
        <v>0</v>
      </c>
      <c r="R94">
        <f t="shared" si="57"/>
        <v>0</v>
      </c>
      <c r="S94">
        <f t="shared" si="58"/>
        <v>0</v>
      </c>
      <c r="T94">
        <f t="shared" si="59"/>
        <v>0</v>
      </c>
      <c r="U94">
        <f t="shared" si="60"/>
        <v>0</v>
      </c>
      <c r="V94">
        <f t="shared" si="61"/>
        <v>0</v>
      </c>
      <c r="W94">
        <f t="shared" si="62"/>
        <v>0</v>
      </c>
      <c r="X94">
        <f t="shared" si="63"/>
        <v>0</v>
      </c>
      <c r="Y94">
        <f t="shared" si="63"/>
        <v>0</v>
      </c>
      <c r="AA94">
        <v>43619882</v>
      </c>
      <c r="AB94">
        <f t="shared" si="64"/>
        <v>15037.58</v>
      </c>
      <c r="AC94">
        <f t="shared" si="65"/>
        <v>15037.58</v>
      </c>
      <c r="AD94">
        <f>ROUND((ET94),6)</f>
        <v>0</v>
      </c>
      <c r="AE94">
        <f t="shared" si="66"/>
        <v>0</v>
      </c>
      <c r="AF94">
        <f t="shared" si="66"/>
        <v>0</v>
      </c>
      <c r="AG94">
        <f t="shared" si="67"/>
        <v>0</v>
      </c>
      <c r="AH94">
        <f t="shared" si="68"/>
        <v>0</v>
      </c>
      <c r="AI94">
        <f t="shared" si="68"/>
        <v>0</v>
      </c>
      <c r="AJ94">
        <f t="shared" si="69"/>
        <v>0</v>
      </c>
      <c r="AK94">
        <v>15037.58</v>
      </c>
      <c r="AL94">
        <v>15037.58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2</v>
      </c>
      <c r="BJ94" t="s">
        <v>195</v>
      </c>
      <c r="BM94">
        <v>900</v>
      </c>
      <c r="BN94">
        <v>0</v>
      </c>
      <c r="BO94" t="s">
        <v>3</v>
      </c>
      <c r="BP94">
        <v>0</v>
      </c>
      <c r="BQ94">
        <v>12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0</v>
      </c>
      <c r="CA94">
        <v>0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70"/>
        <v>30075.16</v>
      </c>
      <c r="CQ94">
        <f t="shared" si="82"/>
        <v>15037.58</v>
      </c>
      <c r="CR94">
        <f t="shared" si="82"/>
        <v>0</v>
      </c>
      <c r="CS94">
        <f t="shared" si="71"/>
        <v>0</v>
      </c>
      <c r="CT94">
        <f t="shared" si="72"/>
        <v>0</v>
      </c>
      <c r="CU94">
        <f t="shared" si="73"/>
        <v>0</v>
      </c>
      <c r="CV94">
        <f t="shared" si="73"/>
        <v>0</v>
      </c>
      <c r="CW94">
        <f t="shared" si="73"/>
        <v>0</v>
      </c>
      <c r="CX94">
        <f t="shared" si="73"/>
        <v>0</v>
      </c>
      <c r="CY94">
        <f>0</f>
        <v>0</v>
      </c>
      <c r="CZ94">
        <f>0</f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1010</v>
      </c>
      <c r="DV94" t="s">
        <v>197</v>
      </c>
      <c r="DW94" t="s">
        <v>197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41197389</v>
      </c>
      <c r="EF94">
        <v>12</v>
      </c>
      <c r="EG94" t="s">
        <v>185</v>
      </c>
      <c r="EH94">
        <v>0</v>
      </c>
      <c r="EI94" t="s">
        <v>3</v>
      </c>
      <c r="EJ94">
        <v>1</v>
      </c>
      <c r="EK94">
        <v>900</v>
      </c>
      <c r="EL94" t="s">
        <v>192</v>
      </c>
      <c r="EM94" t="s">
        <v>193</v>
      </c>
      <c r="EO94" t="s">
        <v>3</v>
      </c>
      <c r="EQ94">
        <v>16</v>
      </c>
      <c r="ER94">
        <v>0</v>
      </c>
      <c r="ES94">
        <v>15037.58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5</v>
      </c>
      <c r="FC94">
        <v>0</v>
      </c>
      <c r="FD94">
        <v>18</v>
      </c>
      <c r="FF94">
        <v>15037.58</v>
      </c>
      <c r="FQ94">
        <v>0</v>
      </c>
      <c r="FR94">
        <v>0</v>
      </c>
      <c r="FS94">
        <v>0</v>
      </c>
      <c r="FX94">
        <v>0</v>
      </c>
      <c r="FY94">
        <v>0</v>
      </c>
      <c r="GA94" t="s">
        <v>3</v>
      </c>
      <c r="GD94">
        <v>1</v>
      </c>
      <c r="GF94">
        <v>1508231573</v>
      </c>
      <c r="GG94">
        <v>2</v>
      </c>
      <c r="GH94">
        <v>3</v>
      </c>
      <c r="GI94">
        <v>-2</v>
      </c>
      <c r="GJ94">
        <v>0</v>
      </c>
      <c r="GK94">
        <v>0</v>
      </c>
      <c r="GL94">
        <f t="shared" si="74"/>
        <v>0</v>
      </c>
      <c r="GM94">
        <f t="shared" si="75"/>
        <v>30075.16</v>
      </c>
      <c r="GN94">
        <f t="shared" si="76"/>
        <v>0</v>
      </c>
      <c r="GO94">
        <f t="shared" si="77"/>
        <v>30075.16</v>
      </c>
      <c r="GP94">
        <f t="shared" si="78"/>
        <v>0</v>
      </c>
      <c r="GR94">
        <v>1</v>
      </c>
      <c r="GS94">
        <v>1</v>
      </c>
      <c r="GT94">
        <v>0</v>
      </c>
      <c r="GU94" t="s">
        <v>3</v>
      </c>
      <c r="GV94">
        <f t="shared" si="79"/>
        <v>0</v>
      </c>
      <c r="GW94">
        <v>1</v>
      </c>
      <c r="GX94">
        <f t="shared" si="80"/>
        <v>0</v>
      </c>
      <c r="HA94">
        <v>0</v>
      </c>
      <c r="HB94">
        <v>0</v>
      </c>
      <c r="HC94">
        <f t="shared" si="81"/>
        <v>0</v>
      </c>
      <c r="HE94" t="s">
        <v>3</v>
      </c>
      <c r="HF94" t="s">
        <v>3</v>
      </c>
      <c r="HG94">
        <f>ROUND(ROUND(AL94,2)*I94,2)</f>
        <v>30075.16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HS94">
        <v>0</v>
      </c>
      <c r="IK94">
        <v>0</v>
      </c>
    </row>
    <row r="95" spans="1:245" x14ac:dyDescent="0.2">
      <c r="A95">
        <v>17</v>
      </c>
      <c r="B95">
        <v>1</v>
      </c>
      <c r="E95" t="s">
        <v>198</v>
      </c>
      <c r="F95" t="s">
        <v>199</v>
      </c>
      <c r="G95" t="s">
        <v>200</v>
      </c>
      <c r="H95" t="s">
        <v>197</v>
      </c>
      <c r="I95">
        <v>333</v>
      </c>
      <c r="J95">
        <v>0</v>
      </c>
      <c r="K95">
        <v>333</v>
      </c>
      <c r="O95">
        <f t="shared" si="54"/>
        <v>31834.799999999999</v>
      </c>
      <c r="P95">
        <f t="shared" si="55"/>
        <v>31834.799999999999</v>
      </c>
      <c r="Q95">
        <f t="shared" si="56"/>
        <v>0</v>
      </c>
      <c r="R95">
        <f t="shared" si="57"/>
        <v>0</v>
      </c>
      <c r="S95">
        <f t="shared" si="58"/>
        <v>0</v>
      </c>
      <c r="T95">
        <f t="shared" si="59"/>
        <v>0</v>
      </c>
      <c r="U95">
        <f t="shared" si="60"/>
        <v>0</v>
      </c>
      <c r="V95">
        <f t="shared" si="61"/>
        <v>0</v>
      </c>
      <c r="W95">
        <f t="shared" si="62"/>
        <v>0</v>
      </c>
      <c r="X95">
        <f t="shared" si="63"/>
        <v>0</v>
      </c>
      <c r="Y95">
        <f t="shared" si="63"/>
        <v>0</v>
      </c>
      <c r="AA95">
        <v>43619882</v>
      </c>
      <c r="AB95">
        <f t="shared" si="64"/>
        <v>95.6</v>
      </c>
      <c r="AC95">
        <f t="shared" si="65"/>
        <v>95.6</v>
      </c>
      <c r="AD95">
        <f>ROUND((ET95),6)</f>
        <v>0</v>
      </c>
      <c r="AE95">
        <f t="shared" si="66"/>
        <v>0</v>
      </c>
      <c r="AF95">
        <f t="shared" si="66"/>
        <v>0</v>
      </c>
      <c r="AG95">
        <f t="shared" si="67"/>
        <v>0</v>
      </c>
      <c r="AH95">
        <f t="shared" si="68"/>
        <v>0</v>
      </c>
      <c r="AI95">
        <f t="shared" si="68"/>
        <v>0</v>
      </c>
      <c r="AJ95">
        <f t="shared" si="69"/>
        <v>0</v>
      </c>
      <c r="AK95">
        <v>95.6</v>
      </c>
      <c r="AL95">
        <v>95.6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3</v>
      </c>
      <c r="BI95">
        <v>2</v>
      </c>
      <c r="BJ95" t="s">
        <v>199</v>
      </c>
      <c r="BM95">
        <v>900</v>
      </c>
      <c r="BN95">
        <v>0</v>
      </c>
      <c r="BO95" t="s">
        <v>3</v>
      </c>
      <c r="BP95">
        <v>0</v>
      </c>
      <c r="BQ95">
        <v>12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0</v>
      </c>
      <c r="CA95">
        <v>0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70"/>
        <v>31834.799999999999</v>
      </c>
      <c r="CQ95">
        <f t="shared" si="82"/>
        <v>95.6</v>
      </c>
      <c r="CR95">
        <f t="shared" si="82"/>
        <v>0</v>
      </c>
      <c r="CS95">
        <f t="shared" si="71"/>
        <v>0</v>
      </c>
      <c r="CT95">
        <f t="shared" si="72"/>
        <v>0</v>
      </c>
      <c r="CU95">
        <f t="shared" si="73"/>
        <v>0</v>
      </c>
      <c r="CV95">
        <f t="shared" si="73"/>
        <v>0</v>
      </c>
      <c r="CW95">
        <f t="shared" si="73"/>
        <v>0</v>
      </c>
      <c r="CX95">
        <f t="shared" si="73"/>
        <v>0</v>
      </c>
      <c r="CY95">
        <f>0</f>
        <v>0</v>
      </c>
      <c r="CZ95">
        <f>0</f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1010</v>
      </c>
      <c r="DV95" t="s">
        <v>197</v>
      </c>
      <c r="DW95" t="s">
        <v>197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41197389</v>
      </c>
      <c r="EF95">
        <v>12</v>
      </c>
      <c r="EG95" t="s">
        <v>185</v>
      </c>
      <c r="EH95">
        <v>0</v>
      </c>
      <c r="EI95" t="s">
        <v>3</v>
      </c>
      <c r="EJ95">
        <v>1</v>
      </c>
      <c r="EK95">
        <v>900</v>
      </c>
      <c r="EL95" t="s">
        <v>192</v>
      </c>
      <c r="EM95" t="s">
        <v>193</v>
      </c>
      <c r="EO95" t="s">
        <v>3</v>
      </c>
      <c r="EQ95">
        <v>16</v>
      </c>
      <c r="ER95">
        <v>0</v>
      </c>
      <c r="ES95">
        <v>95.6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5</v>
      </c>
      <c r="FC95">
        <v>0</v>
      </c>
      <c r="FD95">
        <v>18</v>
      </c>
      <c r="FF95">
        <v>95.6</v>
      </c>
      <c r="FQ95">
        <v>0</v>
      </c>
      <c r="FR95">
        <v>0</v>
      </c>
      <c r="FS95">
        <v>0</v>
      </c>
      <c r="FX95">
        <v>0</v>
      </c>
      <c r="FY95">
        <v>0</v>
      </c>
      <c r="GA95" t="s">
        <v>3</v>
      </c>
      <c r="GD95">
        <v>1</v>
      </c>
      <c r="GF95">
        <v>665577601</v>
      </c>
      <c r="GG95">
        <v>2</v>
      </c>
      <c r="GH95">
        <v>3</v>
      </c>
      <c r="GI95">
        <v>-2</v>
      </c>
      <c r="GJ95">
        <v>0</v>
      </c>
      <c r="GK95">
        <v>0</v>
      </c>
      <c r="GL95">
        <f t="shared" si="74"/>
        <v>0</v>
      </c>
      <c r="GM95">
        <f t="shared" si="75"/>
        <v>31834.799999999999</v>
      </c>
      <c r="GN95">
        <f t="shared" si="76"/>
        <v>0</v>
      </c>
      <c r="GO95">
        <f t="shared" si="77"/>
        <v>31834.799999999999</v>
      </c>
      <c r="GP95">
        <f t="shared" si="78"/>
        <v>0</v>
      </c>
      <c r="GR95">
        <v>1</v>
      </c>
      <c r="GS95">
        <v>1</v>
      </c>
      <c r="GT95">
        <v>0</v>
      </c>
      <c r="GU95" t="s">
        <v>3</v>
      </c>
      <c r="GV95">
        <f t="shared" si="79"/>
        <v>0</v>
      </c>
      <c r="GW95">
        <v>1</v>
      </c>
      <c r="GX95">
        <f t="shared" si="80"/>
        <v>0</v>
      </c>
      <c r="HA95">
        <v>0</v>
      </c>
      <c r="HB95">
        <v>0</v>
      </c>
      <c r="HC95">
        <f t="shared" si="81"/>
        <v>0</v>
      </c>
      <c r="HE95" t="s">
        <v>3</v>
      </c>
      <c r="HF95" t="s">
        <v>3</v>
      </c>
      <c r="HG95">
        <f>ROUND(ROUND(AL95,2)*I95,2)</f>
        <v>31834.799999999999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HS95">
        <v>0</v>
      </c>
      <c r="IK95">
        <v>0</v>
      </c>
    </row>
    <row r="96" spans="1:245" x14ac:dyDescent="0.2">
      <c r="A96">
        <v>17</v>
      </c>
      <c r="B96">
        <v>1</v>
      </c>
      <c r="E96" t="s">
        <v>3</v>
      </c>
      <c r="F96" t="s">
        <v>201</v>
      </c>
      <c r="G96" t="s">
        <v>202</v>
      </c>
      <c r="H96" t="s">
        <v>92</v>
      </c>
      <c r="I96">
        <v>796</v>
      </c>
      <c r="J96">
        <v>0</v>
      </c>
      <c r="K96">
        <v>796</v>
      </c>
      <c r="O96">
        <f t="shared" si="54"/>
        <v>55194.64</v>
      </c>
      <c r="P96">
        <f t="shared" si="55"/>
        <v>55194.64</v>
      </c>
      <c r="Q96">
        <f t="shared" si="56"/>
        <v>0</v>
      </c>
      <c r="R96">
        <f t="shared" si="57"/>
        <v>0</v>
      </c>
      <c r="S96">
        <f t="shared" si="58"/>
        <v>0</v>
      </c>
      <c r="T96">
        <f t="shared" si="59"/>
        <v>0</v>
      </c>
      <c r="U96">
        <f t="shared" si="60"/>
        <v>0</v>
      </c>
      <c r="V96">
        <f t="shared" si="61"/>
        <v>0</v>
      </c>
      <c r="W96">
        <f t="shared" si="62"/>
        <v>0</v>
      </c>
      <c r="X96">
        <f t="shared" si="63"/>
        <v>0</v>
      </c>
      <c r="Y96">
        <f t="shared" si="63"/>
        <v>0</v>
      </c>
      <c r="AA96">
        <v>-1</v>
      </c>
      <c r="AB96">
        <f t="shared" si="64"/>
        <v>55.03</v>
      </c>
      <c r="AC96">
        <f t="shared" si="65"/>
        <v>55.03</v>
      </c>
      <c r="AD96">
        <f>ROUND((((ET96)-(EU96))+AE96),6)</f>
        <v>0</v>
      </c>
      <c r="AE96">
        <f t="shared" si="66"/>
        <v>0</v>
      </c>
      <c r="AF96">
        <f t="shared" si="66"/>
        <v>0</v>
      </c>
      <c r="AG96">
        <f t="shared" si="67"/>
        <v>0</v>
      </c>
      <c r="AH96">
        <f t="shared" si="68"/>
        <v>0</v>
      </c>
      <c r="AI96">
        <f t="shared" si="68"/>
        <v>0</v>
      </c>
      <c r="AJ96">
        <f t="shared" si="69"/>
        <v>0</v>
      </c>
      <c r="AK96">
        <v>55.03</v>
      </c>
      <c r="AL96">
        <v>55.03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1.26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2</v>
      </c>
      <c r="BJ96" t="s">
        <v>203</v>
      </c>
      <c r="BM96">
        <v>500002</v>
      </c>
      <c r="BN96">
        <v>0</v>
      </c>
      <c r="BO96" t="s">
        <v>201</v>
      </c>
      <c r="BP96">
        <v>1</v>
      </c>
      <c r="BQ96">
        <v>12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0</v>
      </c>
      <c r="CA96">
        <v>0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70"/>
        <v>55194.64</v>
      </c>
      <c r="CQ96">
        <f>ROUND(AL96*BC96,2)</f>
        <v>69.34</v>
      </c>
      <c r="CR96">
        <f>ROUND(AM96*BB96,2)</f>
        <v>0</v>
      </c>
      <c r="CS96">
        <f t="shared" si="71"/>
        <v>0</v>
      </c>
      <c r="CT96">
        <f t="shared" si="72"/>
        <v>0</v>
      </c>
      <c r="CU96">
        <f t="shared" si="73"/>
        <v>0</v>
      </c>
      <c r="CV96">
        <f t="shared" si="73"/>
        <v>0</v>
      </c>
      <c r="CW96">
        <f t="shared" si="73"/>
        <v>0</v>
      </c>
      <c r="CX96">
        <f t="shared" si="73"/>
        <v>0</v>
      </c>
      <c r="CY96">
        <f>0</f>
        <v>0</v>
      </c>
      <c r="CZ96">
        <f>0</f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92</v>
      </c>
      <c r="DW96" t="s">
        <v>92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41196887</v>
      </c>
      <c r="EF96">
        <v>12</v>
      </c>
      <c r="EG96" t="s">
        <v>185</v>
      </c>
      <c r="EH96">
        <v>0</v>
      </c>
      <c r="EI96" t="s">
        <v>3</v>
      </c>
      <c r="EJ96">
        <v>2</v>
      </c>
      <c r="EK96">
        <v>500002</v>
      </c>
      <c r="EL96" t="s">
        <v>186</v>
      </c>
      <c r="EM96" t="s">
        <v>187</v>
      </c>
      <c r="EO96" t="s">
        <v>3</v>
      </c>
      <c r="EQ96">
        <v>1024</v>
      </c>
      <c r="ER96">
        <v>55.03</v>
      </c>
      <c r="ES96">
        <v>55.03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FQ96">
        <v>0</v>
      </c>
      <c r="FR96">
        <v>0</v>
      </c>
      <c r="FS96">
        <v>0</v>
      </c>
      <c r="FX96">
        <v>0</v>
      </c>
      <c r="FY96">
        <v>0</v>
      </c>
      <c r="GA96" t="s">
        <v>3</v>
      </c>
      <c r="GD96">
        <v>1</v>
      </c>
      <c r="GF96">
        <v>1030603955</v>
      </c>
      <c r="GG96">
        <v>2</v>
      </c>
      <c r="GH96">
        <v>1</v>
      </c>
      <c r="GI96">
        <v>2</v>
      </c>
      <c r="GJ96">
        <v>0</v>
      </c>
      <c r="GK96">
        <v>0</v>
      </c>
      <c r="GL96">
        <f t="shared" si="74"/>
        <v>0</v>
      </c>
      <c r="GM96">
        <f t="shared" si="75"/>
        <v>55194.64</v>
      </c>
      <c r="GN96">
        <f t="shared" si="76"/>
        <v>0</v>
      </c>
      <c r="GO96">
        <f t="shared" si="77"/>
        <v>55194.64</v>
      </c>
      <c r="GP96">
        <f t="shared" si="78"/>
        <v>0</v>
      </c>
      <c r="GR96">
        <v>0</v>
      </c>
      <c r="GS96">
        <v>3</v>
      </c>
      <c r="GT96">
        <v>0</v>
      </c>
      <c r="GU96" t="s">
        <v>3</v>
      </c>
      <c r="GV96">
        <f t="shared" si="79"/>
        <v>0</v>
      </c>
      <c r="GW96">
        <v>1</v>
      </c>
      <c r="GX96">
        <f t="shared" si="80"/>
        <v>0</v>
      </c>
      <c r="HA96">
        <v>0</v>
      </c>
      <c r="HB96">
        <v>0</v>
      </c>
      <c r="HC96">
        <f t="shared" si="81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HS96">
        <v>0</v>
      </c>
      <c r="IK96">
        <v>0</v>
      </c>
    </row>
    <row r="97" spans="1:245" x14ac:dyDescent="0.2">
      <c r="A97">
        <v>17</v>
      </c>
      <c r="B97">
        <v>1</v>
      </c>
      <c r="E97" t="s">
        <v>204</v>
      </c>
      <c r="F97" t="s">
        <v>205</v>
      </c>
      <c r="G97" t="s">
        <v>206</v>
      </c>
      <c r="H97" t="s">
        <v>197</v>
      </c>
      <c r="I97">
        <v>5</v>
      </c>
      <c r="J97">
        <v>0</v>
      </c>
      <c r="K97">
        <v>5</v>
      </c>
      <c r="O97">
        <f t="shared" si="54"/>
        <v>5133.1000000000004</v>
      </c>
      <c r="P97">
        <f t="shared" si="55"/>
        <v>5133.1000000000004</v>
      </c>
      <c r="Q97">
        <f t="shared" si="56"/>
        <v>0</v>
      </c>
      <c r="R97">
        <f t="shared" si="57"/>
        <v>0</v>
      </c>
      <c r="S97">
        <f t="shared" si="58"/>
        <v>0</v>
      </c>
      <c r="T97">
        <f t="shared" si="59"/>
        <v>0</v>
      </c>
      <c r="U97">
        <f t="shared" si="60"/>
        <v>0</v>
      </c>
      <c r="V97">
        <f t="shared" si="61"/>
        <v>0</v>
      </c>
      <c r="W97">
        <f t="shared" si="62"/>
        <v>0</v>
      </c>
      <c r="X97">
        <f t="shared" si="63"/>
        <v>0</v>
      </c>
      <c r="Y97">
        <f t="shared" si="63"/>
        <v>0</v>
      </c>
      <c r="AA97">
        <v>43619882</v>
      </c>
      <c r="AB97">
        <f t="shared" si="64"/>
        <v>1026.6199999999999</v>
      </c>
      <c r="AC97">
        <f t="shared" si="65"/>
        <v>1026.6199999999999</v>
      </c>
      <c r="AD97">
        <f>ROUND((ET97),6)</f>
        <v>0</v>
      </c>
      <c r="AE97">
        <f t="shared" si="66"/>
        <v>0</v>
      </c>
      <c r="AF97">
        <f t="shared" si="66"/>
        <v>0</v>
      </c>
      <c r="AG97">
        <f t="shared" si="67"/>
        <v>0</v>
      </c>
      <c r="AH97">
        <f t="shared" si="68"/>
        <v>0</v>
      </c>
      <c r="AI97">
        <f t="shared" si="68"/>
        <v>0</v>
      </c>
      <c r="AJ97">
        <f t="shared" si="69"/>
        <v>0</v>
      </c>
      <c r="AK97">
        <v>1026.6199999999999</v>
      </c>
      <c r="AL97">
        <v>1026.6199999999999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3</v>
      </c>
      <c r="BI97">
        <v>2</v>
      </c>
      <c r="BJ97" t="s">
        <v>205</v>
      </c>
      <c r="BM97">
        <v>900</v>
      </c>
      <c r="BN97">
        <v>0</v>
      </c>
      <c r="BO97" t="s">
        <v>3</v>
      </c>
      <c r="BP97">
        <v>0</v>
      </c>
      <c r="BQ97">
        <v>12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0</v>
      </c>
      <c r="CA97">
        <v>0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70"/>
        <v>5133.1000000000004</v>
      </c>
      <c r="CQ97">
        <f>ROUND(AL97,2)</f>
        <v>1026.6199999999999</v>
      </c>
      <c r="CR97">
        <f>ROUND(AM97,2)</f>
        <v>0</v>
      </c>
      <c r="CS97">
        <f t="shared" si="71"/>
        <v>0</v>
      </c>
      <c r="CT97">
        <f t="shared" si="72"/>
        <v>0</v>
      </c>
      <c r="CU97">
        <f t="shared" si="73"/>
        <v>0</v>
      </c>
      <c r="CV97">
        <f t="shared" si="73"/>
        <v>0</v>
      </c>
      <c r="CW97">
        <f t="shared" si="73"/>
        <v>0</v>
      </c>
      <c r="CX97">
        <f t="shared" si="73"/>
        <v>0</v>
      </c>
      <c r="CY97">
        <f>0</f>
        <v>0</v>
      </c>
      <c r="CZ97">
        <f>0</f>
        <v>0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1010</v>
      </c>
      <c r="DV97" t="s">
        <v>197</v>
      </c>
      <c r="DW97" t="s">
        <v>197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41197389</v>
      </c>
      <c r="EF97">
        <v>12</v>
      </c>
      <c r="EG97" t="s">
        <v>185</v>
      </c>
      <c r="EH97">
        <v>0</v>
      </c>
      <c r="EI97" t="s">
        <v>3</v>
      </c>
      <c r="EJ97">
        <v>1</v>
      </c>
      <c r="EK97">
        <v>900</v>
      </c>
      <c r="EL97" t="s">
        <v>192</v>
      </c>
      <c r="EM97" t="s">
        <v>193</v>
      </c>
      <c r="EO97" t="s">
        <v>3</v>
      </c>
      <c r="EQ97">
        <v>16</v>
      </c>
      <c r="ER97">
        <v>0</v>
      </c>
      <c r="ES97">
        <v>1026.6199999999999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5</v>
      </c>
      <c r="FC97">
        <v>0</v>
      </c>
      <c r="FD97">
        <v>18</v>
      </c>
      <c r="FF97">
        <v>1026.6199999999999</v>
      </c>
      <c r="FQ97">
        <v>0</v>
      </c>
      <c r="FR97">
        <v>0</v>
      </c>
      <c r="FS97">
        <v>0</v>
      </c>
      <c r="FX97">
        <v>0</v>
      </c>
      <c r="FY97">
        <v>0</v>
      </c>
      <c r="GA97" t="s">
        <v>3</v>
      </c>
      <c r="GD97">
        <v>1</v>
      </c>
      <c r="GF97">
        <v>-1717242559</v>
      </c>
      <c r="GG97">
        <v>2</v>
      </c>
      <c r="GH97">
        <v>3</v>
      </c>
      <c r="GI97">
        <v>-2</v>
      </c>
      <c r="GJ97">
        <v>0</v>
      </c>
      <c r="GK97">
        <v>0</v>
      </c>
      <c r="GL97">
        <f t="shared" si="74"/>
        <v>0</v>
      </c>
      <c r="GM97">
        <f t="shared" si="75"/>
        <v>5133.1000000000004</v>
      </c>
      <c r="GN97">
        <f t="shared" si="76"/>
        <v>0</v>
      </c>
      <c r="GO97">
        <f t="shared" si="77"/>
        <v>5133.1000000000004</v>
      </c>
      <c r="GP97">
        <f t="shared" si="78"/>
        <v>0</v>
      </c>
      <c r="GR97">
        <v>1</v>
      </c>
      <c r="GS97">
        <v>1</v>
      </c>
      <c r="GT97">
        <v>0</v>
      </c>
      <c r="GU97" t="s">
        <v>3</v>
      </c>
      <c r="GV97">
        <f t="shared" si="79"/>
        <v>0</v>
      </c>
      <c r="GW97">
        <v>1</v>
      </c>
      <c r="GX97">
        <f t="shared" si="80"/>
        <v>0</v>
      </c>
      <c r="HA97">
        <v>0</v>
      </c>
      <c r="HB97">
        <v>0</v>
      </c>
      <c r="HC97">
        <f t="shared" si="81"/>
        <v>0</v>
      </c>
      <c r="HE97" t="s">
        <v>3</v>
      </c>
      <c r="HF97" t="s">
        <v>3</v>
      </c>
      <c r="HG97">
        <f>ROUND(ROUND(AL97,2)*I97,2)</f>
        <v>5133.1000000000004</v>
      </c>
      <c r="HM97" t="s">
        <v>3</v>
      </c>
      <c r="HN97" t="s">
        <v>3</v>
      </c>
      <c r="HO97" t="s">
        <v>3</v>
      </c>
      <c r="HP97" t="s">
        <v>3</v>
      </c>
      <c r="HQ97" t="s">
        <v>3</v>
      </c>
      <c r="HS97">
        <v>0</v>
      </c>
      <c r="IK97">
        <v>0</v>
      </c>
    </row>
    <row r="98" spans="1:245" x14ac:dyDescent="0.2">
      <c r="A98">
        <v>17</v>
      </c>
      <c r="B98">
        <v>1</v>
      </c>
      <c r="E98" t="s">
        <v>207</v>
      </c>
      <c r="F98" t="s">
        <v>208</v>
      </c>
      <c r="G98" t="s">
        <v>209</v>
      </c>
      <c r="H98" t="s">
        <v>197</v>
      </c>
      <c r="I98">
        <v>5</v>
      </c>
      <c r="J98">
        <v>0</v>
      </c>
      <c r="K98">
        <v>5</v>
      </c>
      <c r="O98">
        <f t="shared" si="54"/>
        <v>3939.75</v>
      </c>
      <c r="P98">
        <f t="shared" si="55"/>
        <v>3939.75</v>
      </c>
      <c r="Q98">
        <f t="shared" si="56"/>
        <v>0</v>
      </c>
      <c r="R98">
        <f t="shared" si="57"/>
        <v>0</v>
      </c>
      <c r="S98">
        <f t="shared" si="58"/>
        <v>0</v>
      </c>
      <c r="T98">
        <f t="shared" si="59"/>
        <v>0</v>
      </c>
      <c r="U98">
        <f t="shared" si="60"/>
        <v>0</v>
      </c>
      <c r="V98">
        <f t="shared" si="61"/>
        <v>0</v>
      </c>
      <c r="W98">
        <f t="shared" si="62"/>
        <v>0</v>
      </c>
      <c r="X98">
        <f t="shared" si="63"/>
        <v>0</v>
      </c>
      <c r="Y98">
        <f t="shared" si="63"/>
        <v>0</v>
      </c>
      <c r="AA98">
        <v>43619882</v>
      </c>
      <c r="AB98">
        <f t="shared" si="64"/>
        <v>787.95</v>
      </c>
      <c r="AC98">
        <f t="shared" si="65"/>
        <v>787.95</v>
      </c>
      <c r="AD98">
        <f>ROUND((ET98),6)</f>
        <v>0</v>
      </c>
      <c r="AE98">
        <f t="shared" si="66"/>
        <v>0</v>
      </c>
      <c r="AF98">
        <f t="shared" si="66"/>
        <v>0</v>
      </c>
      <c r="AG98">
        <f t="shared" si="67"/>
        <v>0</v>
      </c>
      <c r="AH98">
        <f t="shared" si="68"/>
        <v>0</v>
      </c>
      <c r="AI98">
        <f t="shared" si="68"/>
        <v>0</v>
      </c>
      <c r="AJ98">
        <f t="shared" si="69"/>
        <v>0</v>
      </c>
      <c r="AK98">
        <v>787.95</v>
      </c>
      <c r="AL98">
        <v>787.95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2</v>
      </c>
      <c r="BJ98" t="s">
        <v>208</v>
      </c>
      <c r="BM98">
        <v>900</v>
      </c>
      <c r="BN98">
        <v>0</v>
      </c>
      <c r="BO98" t="s">
        <v>3</v>
      </c>
      <c r="BP98">
        <v>0</v>
      </c>
      <c r="BQ98">
        <v>12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0</v>
      </c>
      <c r="CA98">
        <v>0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70"/>
        <v>3939.75</v>
      </c>
      <c r="CQ98">
        <f>ROUND(AL98,2)</f>
        <v>787.95</v>
      </c>
      <c r="CR98">
        <f>ROUND(AM98,2)</f>
        <v>0</v>
      </c>
      <c r="CS98">
        <f t="shared" si="71"/>
        <v>0</v>
      </c>
      <c r="CT98">
        <f t="shared" si="72"/>
        <v>0</v>
      </c>
      <c r="CU98">
        <f t="shared" si="73"/>
        <v>0</v>
      </c>
      <c r="CV98">
        <f t="shared" si="73"/>
        <v>0</v>
      </c>
      <c r="CW98">
        <f t="shared" si="73"/>
        <v>0</v>
      </c>
      <c r="CX98">
        <f t="shared" si="73"/>
        <v>0</v>
      </c>
      <c r="CY98">
        <f>0</f>
        <v>0</v>
      </c>
      <c r="CZ98">
        <f>0</f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1010</v>
      </c>
      <c r="DV98" t="s">
        <v>197</v>
      </c>
      <c r="DW98" t="s">
        <v>197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41197389</v>
      </c>
      <c r="EF98">
        <v>12</v>
      </c>
      <c r="EG98" t="s">
        <v>185</v>
      </c>
      <c r="EH98">
        <v>0</v>
      </c>
      <c r="EI98" t="s">
        <v>3</v>
      </c>
      <c r="EJ98">
        <v>1</v>
      </c>
      <c r="EK98">
        <v>900</v>
      </c>
      <c r="EL98" t="s">
        <v>192</v>
      </c>
      <c r="EM98" t="s">
        <v>193</v>
      </c>
      <c r="EO98" t="s">
        <v>3</v>
      </c>
      <c r="EQ98">
        <v>16</v>
      </c>
      <c r="ER98">
        <v>0</v>
      </c>
      <c r="ES98">
        <v>787.95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5</v>
      </c>
      <c r="FC98">
        <v>0</v>
      </c>
      <c r="FD98">
        <v>18</v>
      </c>
      <c r="FF98">
        <v>787.95</v>
      </c>
      <c r="FQ98">
        <v>0</v>
      </c>
      <c r="FR98">
        <v>0</v>
      </c>
      <c r="FS98">
        <v>0</v>
      </c>
      <c r="FX98">
        <v>0</v>
      </c>
      <c r="FY98">
        <v>0</v>
      </c>
      <c r="GA98" t="s">
        <v>3</v>
      </c>
      <c r="GD98">
        <v>1</v>
      </c>
      <c r="GF98">
        <v>193735999</v>
      </c>
      <c r="GG98">
        <v>2</v>
      </c>
      <c r="GH98">
        <v>3</v>
      </c>
      <c r="GI98">
        <v>-2</v>
      </c>
      <c r="GJ98">
        <v>0</v>
      </c>
      <c r="GK98">
        <v>0</v>
      </c>
      <c r="GL98">
        <f t="shared" si="74"/>
        <v>0</v>
      </c>
      <c r="GM98">
        <f t="shared" si="75"/>
        <v>3939.75</v>
      </c>
      <c r="GN98">
        <f t="shared" si="76"/>
        <v>0</v>
      </c>
      <c r="GO98">
        <f t="shared" si="77"/>
        <v>3939.75</v>
      </c>
      <c r="GP98">
        <f t="shared" si="78"/>
        <v>0</v>
      </c>
      <c r="GR98">
        <v>1</v>
      </c>
      <c r="GS98">
        <v>1</v>
      </c>
      <c r="GT98">
        <v>0</v>
      </c>
      <c r="GU98" t="s">
        <v>3</v>
      </c>
      <c r="GV98">
        <f t="shared" si="79"/>
        <v>0</v>
      </c>
      <c r="GW98">
        <v>1</v>
      </c>
      <c r="GX98">
        <f t="shared" si="80"/>
        <v>0</v>
      </c>
      <c r="HA98">
        <v>0</v>
      </c>
      <c r="HB98">
        <v>0</v>
      </c>
      <c r="HC98">
        <f t="shared" si="81"/>
        <v>0</v>
      </c>
      <c r="HE98" t="s">
        <v>3</v>
      </c>
      <c r="HF98" t="s">
        <v>3</v>
      </c>
      <c r="HG98">
        <f>ROUND(ROUND(AL98,2)*I98,2)</f>
        <v>3939.75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HS98">
        <v>0</v>
      </c>
      <c r="IK98">
        <v>0</v>
      </c>
    </row>
    <row r="100" spans="1:245" x14ac:dyDescent="0.2">
      <c r="A100" s="2">
        <v>51</v>
      </c>
      <c r="B100" s="2">
        <f>B88</f>
        <v>1</v>
      </c>
      <c r="C100" s="2">
        <f>A88</f>
        <v>4</v>
      </c>
      <c r="D100" s="2">
        <f>ROW(A88)</f>
        <v>88</v>
      </c>
      <c r="E100" s="2"/>
      <c r="F100" s="2" t="str">
        <f>IF(F88&lt;&gt;"",F88,"")</f>
        <v>Новый раздел</v>
      </c>
      <c r="G100" s="2" t="str">
        <f>IF(G88&lt;&gt;"",G88,"")</f>
        <v>Материалы</v>
      </c>
      <c r="H100" s="2">
        <v>0</v>
      </c>
      <c r="I100" s="2"/>
      <c r="J100" s="2"/>
      <c r="K100" s="2"/>
      <c r="L100" s="2"/>
      <c r="M100" s="2"/>
      <c r="N100" s="2"/>
      <c r="O100" s="2">
        <f t="shared" ref="O100:T100" si="83">ROUND(AB100,2)</f>
        <v>590316.06999999995</v>
      </c>
      <c r="P100" s="2">
        <f t="shared" si="83"/>
        <v>590316.06999999995</v>
      </c>
      <c r="Q100" s="2">
        <f t="shared" si="83"/>
        <v>0</v>
      </c>
      <c r="R100" s="2">
        <f t="shared" si="83"/>
        <v>0</v>
      </c>
      <c r="S100" s="2">
        <f t="shared" si="83"/>
        <v>0</v>
      </c>
      <c r="T100" s="2">
        <f t="shared" si="83"/>
        <v>0</v>
      </c>
      <c r="U100" s="2">
        <f>AH100</f>
        <v>0</v>
      </c>
      <c r="V100" s="2">
        <f>AI100</f>
        <v>0</v>
      </c>
      <c r="W100" s="2">
        <f>ROUND(AJ100,2)</f>
        <v>0</v>
      </c>
      <c r="X100" s="2">
        <f>ROUND(AK100,2)</f>
        <v>0</v>
      </c>
      <c r="Y100" s="2">
        <f>ROUND(AL100,2)</f>
        <v>0</v>
      </c>
      <c r="Z100" s="2"/>
      <c r="AA100" s="2"/>
      <c r="AB100" s="2">
        <f>ROUND(SUMIF(AA92:AA98,"=43619882",O92:O98),2)</f>
        <v>590316.06999999995</v>
      </c>
      <c r="AC100" s="2">
        <f>ROUND(SUMIF(AA92:AA98,"=43619882",P92:P98),2)</f>
        <v>590316.06999999995</v>
      </c>
      <c r="AD100" s="2">
        <f>ROUND(SUMIF(AA92:AA98,"=43619882",Q92:Q98),2)</f>
        <v>0</v>
      </c>
      <c r="AE100" s="2">
        <f>ROUND(SUMIF(AA92:AA98,"=43619882",R92:R98),2)</f>
        <v>0</v>
      </c>
      <c r="AF100" s="2">
        <f>ROUND(SUMIF(AA92:AA98,"=43619882",S92:S98),2)</f>
        <v>0</v>
      </c>
      <c r="AG100" s="2">
        <f>ROUND(SUMIF(AA92:AA98,"=43619882",T92:T98),2)</f>
        <v>0</v>
      </c>
      <c r="AH100" s="2">
        <f>SUMIF(AA92:AA98,"=43619882",U92:U98)</f>
        <v>0</v>
      </c>
      <c r="AI100" s="2">
        <f>SUMIF(AA92:AA98,"=43619882",V92:V98)</f>
        <v>0</v>
      </c>
      <c r="AJ100" s="2">
        <f>ROUND(SUMIF(AA92:AA98,"=43619882",W92:W98),2)</f>
        <v>0</v>
      </c>
      <c r="AK100" s="2">
        <f>ROUND(SUMIF(AA92:AA98,"=43619882",X92:X98),2)</f>
        <v>0</v>
      </c>
      <c r="AL100" s="2">
        <f>ROUND(SUMIF(AA92:AA98,"=43619882",Y92:Y98),2)</f>
        <v>0</v>
      </c>
      <c r="AM100" s="2"/>
      <c r="AN100" s="2"/>
      <c r="AO100" s="2">
        <f t="shared" ref="AO100:BD100" si="84">ROUND(BX100,2)</f>
        <v>0</v>
      </c>
      <c r="AP100" s="2">
        <f t="shared" si="84"/>
        <v>0</v>
      </c>
      <c r="AQ100" s="2">
        <f t="shared" si="84"/>
        <v>0</v>
      </c>
      <c r="AR100" s="2">
        <f t="shared" si="84"/>
        <v>590316.06999999995</v>
      </c>
      <c r="AS100" s="2">
        <f t="shared" si="84"/>
        <v>0</v>
      </c>
      <c r="AT100" s="2">
        <f t="shared" si="84"/>
        <v>590316.06999999995</v>
      </c>
      <c r="AU100" s="2">
        <f t="shared" si="84"/>
        <v>0</v>
      </c>
      <c r="AV100" s="2">
        <f t="shared" si="84"/>
        <v>590316.06999999995</v>
      </c>
      <c r="AW100" s="2">
        <f t="shared" si="84"/>
        <v>590316.06999999995</v>
      </c>
      <c r="AX100" s="2">
        <f t="shared" si="84"/>
        <v>0</v>
      </c>
      <c r="AY100" s="2">
        <f t="shared" si="84"/>
        <v>590316.06999999995</v>
      </c>
      <c r="AZ100" s="2">
        <f t="shared" si="84"/>
        <v>0</v>
      </c>
      <c r="BA100" s="2">
        <f t="shared" si="84"/>
        <v>0</v>
      </c>
      <c r="BB100" s="2">
        <f t="shared" si="84"/>
        <v>0</v>
      </c>
      <c r="BC100" s="2">
        <f t="shared" si="84"/>
        <v>0</v>
      </c>
      <c r="BD100" s="2">
        <f t="shared" si="84"/>
        <v>0</v>
      </c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>
        <f>ROUND(SUMIF(AA92:AA98,"=43619882",FQ92:FQ98),2)</f>
        <v>0</v>
      </c>
      <c r="BY100" s="2">
        <f>ROUND(SUMIF(AA92:AA98,"=43619882",FR92:FR98),2)</f>
        <v>0</v>
      </c>
      <c r="BZ100" s="2">
        <f>ROUND(SUMIF(AA92:AA98,"=43619882",GL92:GL98),2)</f>
        <v>0</v>
      </c>
      <c r="CA100" s="2">
        <f>ROUND(SUMIF(AA92:AA98,"=43619882",GM92:GM98),2)</f>
        <v>590316.06999999995</v>
      </c>
      <c r="CB100" s="2">
        <f>ROUND(SUMIF(AA92:AA98,"=43619882",GN92:GN98),2)</f>
        <v>0</v>
      </c>
      <c r="CC100" s="2">
        <f>ROUND(SUMIF(AA92:AA98,"=43619882",GO92:GO98),2)</f>
        <v>590316.06999999995</v>
      </c>
      <c r="CD100" s="2">
        <f>ROUND(SUMIF(AA92:AA98,"=43619882",GP92:GP98),2)</f>
        <v>0</v>
      </c>
      <c r="CE100" s="2">
        <f>AC100-BX100</f>
        <v>590316.06999999995</v>
      </c>
      <c r="CF100" s="2">
        <f>AC100-BY100</f>
        <v>590316.06999999995</v>
      </c>
      <c r="CG100" s="2">
        <f>BX100-BZ100</f>
        <v>0</v>
      </c>
      <c r="CH100" s="2">
        <f>AC100-BX100-BY100+BZ100</f>
        <v>590316.06999999995</v>
      </c>
      <c r="CI100" s="2">
        <f>BY100-BZ100</f>
        <v>0</v>
      </c>
      <c r="CJ100" s="2">
        <f>ROUND(SUMIF(AA92:AA98,"=43619882",GX92:GX98),2)</f>
        <v>0</v>
      </c>
      <c r="CK100" s="2">
        <f>ROUND(SUMIF(AA92:AA98,"=43619882",GY92:GY98),2)</f>
        <v>0</v>
      </c>
      <c r="CL100" s="2">
        <f>ROUND(SUMIF(AA92:AA98,"=43619882",GZ92:GZ98),2)</f>
        <v>0</v>
      </c>
      <c r="CM100" s="2">
        <f>ROUND(SUMIF(AA92:AA98,"=43619882",HD92:HD98),2)</f>
        <v>0</v>
      </c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>
        <v>0</v>
      </c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201</v>
      </c>
      <c r="F102" s="4">
        <f>ROUND(Source!O100,O102)</f>
        <v>590316.06999999995</v>
      </c>
      <c r="G102" s="4" t="s">
        <v>125</v>
      </c>
      <c r="H102" s="4" t="s">
        <v>126</v>
      </c>
      <c r="I102" s="4"/>
      <c r="J102" s="4"/>
      <c r="K102" s="4">
        <v>201</v>
      </c>
      <c r="L102" s="4">
        <v>1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590316.06999999995</v>
      </c>
      <c r="X102" s="4">
        <v>1</v>
      </c>
      <c r="Y102" s="4">
        <v>590316.06999999995</v>
      </c>
      <c r="Z102" s="4"/>
      <c r="AA102" s="4"/>
      <c r="AB102" s="4"/>
    </row>
    <row r="103" spans="1:245" x14ac:dyDescent="0.2">
      <c r="A103" s="4">
        <v>50</v>
      </c>
      <c r="B103" s="4">
        <v>0</v>
      </c>
      <c r="C103" s="4">
        <v>0</v>
      </c>
      <c r="D103" s="4">
        <v>1</v>
      </c>
      <c r="E103" s="4">
        <v>202</v>
      </c>
      <c r="F103" s="4">
        <f>ROUND(Source!P100,O103)</f>
        <v>590316.06999999995</v>
      </c>
      <c r="G103" s="4" t="s">
        <v>127</v>
      </c>
      <c r="H103" s="4" t="s">
        <v>128</v>
      </c>
      <c r="I103" s="4"/>
      <c r="J103" s="4"/>
      <c r="K103" s="4">
        <v>202</v>
      </c>
      <c r="L103" s="4">
        <v>2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590316.06999999995</v>
      </c>
      <c r="X103" s="4">
        <v>1</v>
      </c>
      <c r="Y103" s="4">
        <v>590316.06999999995</v>
      </c>
      <c r="Z103" s="4"/>
      <c r="AA103" s="4"/>
      <c r="AB103" s="4"/>
    </row>
    <row r="104" spans="1:245" x14ac:dyDescent="0.2">
      <c r="A104" s="4">
        <v>50</v>
      </c>
      <c r="B104" s="4">
        <v>0</v>
      </c>
      <c r="C104" s="4">
        <v>0</v>
      </c>
      <c r="D104" s="4">
        <v>1</v>
      </c>
      <c r="E104" s="4">
        <v>222</v>
      </c>
      <c r="F104" s="4">
        <f>ROUND(Source!AO100,O104)</f>
        <v>0</v>
      </c>
      <c r="G104" s="4" t="s">
        <v>129</v>
      </c>
      <c r="H104" s="4" t="s">
        <v>130</v>
      </c>
      <c r="I104" s="4"/>
      <c r="J104" s="4"/>
      <c r="K104" s="4">
        <v>222</v>
      </c>
      <c r="L104" s="4">
        <v>3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45" x14ac:dyDescent="0.2">
      <c r="A105" s="4">
        <v>50</v>
      </c>
      <c r="B105" s="4">
        <v>0</v>
      </c>
      <c r="C105" s="4">
        <v>0</v>
      </c>
      <c r="D105" s="4">
        <v>1</v>
      </c>
      <c r="E105" s="4">
        <v>225</v>
      </c>
      <c r="F105" s="4">
        <f>ROUND(Source!AV100,O105)</f>
        <v>590316.06999999995</v>
      </c>
      <c r="G105" s="4" t="s">
        <v>131</v>
      </c>
      <c r="H105" s="4" t="s">
        <v>132</v>
      </c>
      <c r="I105" s="4"/>
      <c r="J105" s="4"/>
      <c r="K105" s="4">
        <v>225</v>
      </c>
      <c r="L105" s="4">
        <v>4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590316.06999999995</v>
      </c>
      <c r="X105" s="4">
        <v>1</v>
      </c>
      <c r="Y105" s="4">
        <v>590316.06999999995</v>
      </c>
      <c r="Z105" s="4"/>
      <c r="AA105" s="4"/>
      <c r="AB105" s="4"/>
    </row>
    <row r="106" spans="1:245" x14ac:dyDescent="0.2">
      <c r="A106" s="4">
        <v>50</v>
      </c>
      <c r="B106" s="4">
        <v>0</v>
      </c>
      <c r="C106" s="4">
        <v>0</v>
      </c>
      <c r="D106" s="4">
        <v>1</v>
      </c>
      <c r="E106" s="4">
        <v>226</v>
      </c>
      <c r="F106" s="4">
        <f>ROUND(Source!AW100,O106)</f>
        <v>590316.06999999995</v>
      </c>
      <c r="G106" s="4" t="s">
        <v>133</v>
      </c>
      <c r="H106" s="4" t="s">
        <v>134</v>
      </c>
      <c r="I106" s="4"/>
      <c r="J106" s="4"/>
      <c r="K106" s="4">
        <v>226</v>
      </c>
      <c r="L106" s="4">
        <v>5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590316.06999999995</v>
      </c>
      <c r="X106" s="4">
        <v>1</v>
      </c>
      <c r="Y106" s="4">
        <v>590316.06999999995</v>
      </c>
      <c r="Z106" s="4"/>
      <c r="AA106" s="4"/>
      <c r="AB106" s="4"/>
    </row>
    <row r="107" spans="1:245" x14ac:dyDescent="0.2">
      <c r="A107" s="4">
        <v>50</v>
      </c>
      <c r="B107" s="4">
        <v>0</v>
      </c>
      <c r="C107" s="4">
        <v>0</v>
      </c>
      <c r="D107" s="4">
        <v>1</v>
      </c>
      <c r="E107" s="4">
        <v>227</v>
      </c>
      <c r="F107" s="4">
        <f>ROUND(Source!AX100,O107)</f>
        <v>0</v>
      </c>
      <c r="G107" s="4" t="s">
        <v>135</v>
      </c>
      <c r="H107" s="4" t="s">
        <v>136</v>
      </c>
      <c r="I107" s="4"/>
      <c r="J107" s="4"/>
      <c r="K107" s="4">
        <v>227</v>
      </c>
      <c r="L107" s="4">
        <v>6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228</v>
      </c>
      <c r="F108" s="4">
        <f>ROUND(Source!AY100,O108)</f>
        <v>590316.06999999995</v>
      </c>
      <c r="G108" s="4" t="s">
        <v>137</v>
      </c>
      <c r="H108" s="4" t="s">
        <v>138</v>
      </c>
      <c r="I108" s="4"/>
      <c r="J108" s="4"/>
      <c r="K108" s="4">
        <v>228</v>
      </c>
      <c r="L108" s="4">
        <v>7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590316.06999999995</v>
      </c>
      <c r="X108" s="4">
        <v>1</v>
      </c>
      <c r="Y108" s="4">
        <v>590316.06999999995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216</v>
      </c>
      <c r="F109" s="4">
        <f>ROUND(Source!AP100,O109)</f>
        <v>0</v>
      </c>
      <c r="G109" s="4" t="s">
        <v>139</v>
      </c>
      <c r="H109" s="4" t="s">
        <v>140</v>
      </c>
      <c r="I109" s="4"/>
      <c r="J109" s="4"/>
      <c r="K109" s="4">
        <v>216</v>
      </c>
      <c r="L109" s="4">
        <v>8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223</v>
      </c>
      <c r="F110" s="4">
        <f>ROUND(Source!AQ100,O110)</f>
        <v>0</v>
      </c>
      <c r="G110" s="4" t="s">
        <v>141</v>
      </c>
      <c r="H110" s="4" t="s">
        <v>142</v>
      </c>
      <c r="I110" s="4"/>
      <c r="J110" s="4"/>
      <c r="K110" s="4">
        <v>223</v>
      </c>
      <c r="L110" s="4">
        <v>9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229</v>
      </c>
      <c r="F111" s="4">
        <f>ROUND(Source!AZ100,O111)</f>
        <v>0</v>
      </c>
      <c r="G111" s="4" t="s">
        <v>143</v>
      </c>
      <c r="H111" s="4" t="s">
        <v>144</v>
      </c>
      <c r="I111" s="4"/>
      <c r="J111" s="4"/>
      <c r="K111" s="4">
        <v>229</v>
      </c>
      <c r="L111" s="4">
        <v>10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203</v>
      </c>
      <c r="F112" s="4">
        <f>ROUND(Source!Q100,O112)</f>
        <v>0</v>
      </c>
      <c r="G112" s="4" t="s">
        <v>145</v>
      </c>
      <c r="H112" s="4" t="s">
        <v>146</v>
      </c>
      <c r="I112" s="4"/>
      <c r="J112" s="4"/>
      <c r="K112" s="4">
        <v>203</v>
      </c>
      <c r="L112" s="4">
        <v>11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231</v>
      </c>
      <c r="F113" s="4">
        <f>ROUND(Source!BB100,O113)</f>
        <v>0</v>
      </c>
      <c r="G113" s="4" t="s">
        <v>147</v>
      </c>
      <c r="H113" s="4" t="s">
        <v>148</v>
      </c>
      <c r="I113" s="4"/>
      <c r="J113" s="4"/>
      <c r="K113" s="4">
        <v>231</v>
      </c>
      <c r="L113" s="4">
        <v>12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204</v>
      </c>
      <c r="F114" s="4">
        <f>ROUND(Source!R100,O114)</f>
        <v>0</v>
      </c>
      <c r="G114" s="4" t="s">
        <v>149</v>
      </c>
      <c r="H114" s="4" t="s">
        <v>150</v>
      </c>
      <c r="I114" s="4"/>
      <c r="J114" s="4"/>
      <c r="K114" s="4">
        <v>204</v>
      </c>
      <c r="L114" s="4">
        <v>13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205</v>
      </c>
      <c r="F115" s="4">
        <f>ROUND(Source!S100,O115)</f>
        <v>0</v>
      </c>
      <c r="G115" s="4" t="s">
        <v>151</v>
      </c>
      <c r="H115" s="4" t="s">
        <v>152</v>
      </c>
      <c r="I115" s="4"/>
      <c r="J115" s="4"/>
      <c r="K115" s="4">
        <v>205</v>
      </c>
      <c r="L115" s="4">
        <v>14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232</v>
      </c>
      <c r="F116" s="4">
        <f>ROUND(Source!BC100,O116)</f>
        <v>0</v>
      </c>
      <c r="G116" s="4" t="s">
        <v>153</v>
      </c>
      <c r="H116" s="4" t="s">
        <v>154</v>
      </c>
      <c r="I116" s="4"/>
      <c r="J116" s="4"/>
      <c r="K116" s="4">
        <v>232</v>
      </c>
      <c r="L116" s="4">
        <v>15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214</v>
      </c>
      <c r="F117" s="4">
        <f>ROUND(Source!AS100,O117)</f>
        <v>0</v>
      </c>
      <c r="G117" s="4" t="s">
        <v>155</v>
      </c>
      <c r="H117" s="4" t="s">
        <v>156</v>
      </c>
      <c r="I117" s="4"/>
      <c r="J117" s="4"/>
      <c r="K117" s="4">
        <v>214</v>
      </c>
      <c r="L117" s="4">
        <v>16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215</v>
      </c>
      <c r="F118" s="4">
        <f>ROUND(Source!AT100,O118)</f>
        <v>590316.06999999995</v>
      </c>
      <c r="G118" s="4" t="s">
        <v>157</v>
      </c>
      <c r="H118" s="4" t="s">
        <v>158</v>
      </c>
      <c r="I118" s="4"/>
      <c r="J118" s="4"/>
      <c r="K118" s="4">
        <v>215</v>
      </c>
      <c r="L118" s="4">
        <v>17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590316.06999999995</v>
      </c>
      <c r="X118" s="4">
        <v>1</v>
      </c>
      <c r="Y118" s="4">
        <v>590316.06999999995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217</v>
      </c>
      <c r="F119" s="4">
        <f>ROUND(Source!AU100,O119)</f>
        <v>0</v>
      </c>
      <c r="G119" s="4" t="s">
        <v>159</v>
      </c>
      <c r="H119" s="4" t="s">
        <v>160</v>
      </c>
      <c r="I119" s="4"/>
      <c r="J119" s="4"/>
      <c r="K119" s="4">
        <v>217</v>
      </c>
      <c r="L119" s="4">
        <v>18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230</v>
      </c>
      <c r="F120" s="4">
        <f>ROUND(Source!BA100,O120)</f>
        <v>0</v>
      </c>
      <c r="G120" s="4" t="s">
        <v>161</v>
      </c>
      <c r="H120" s="4" t="s">
        <v>162</v>
      </c>
      <c r="I120" s="4"/>
      <c r="J120" s="4"/>
      <c r="K120" s="4">
        <v>230</v>
      </c>
      <c r="L120" s="4">
        <v>19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206</v>
      </c>
      <c r="F121" s="4">
        <f>ROUND(Source!T100,O121)</f>
        <v>0</v>
      </c>
      <c r="G121" s="4" t="s">
        <v>163</v>
      </c>
      <c r="H121" s="4" t="s">
        <v>164</v>
      </c>
      <c r="I121" s="4"/>
      <c r="J121" s="4"/>
      <c r="K121" s="4">
        <v>206</v>
      </c>
      <c r="L121" s="4">
        <v>20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207</v>
      </c>
      <c r="F122" s="4">
        <f>ROUND(Source!U100,O122)</f>
        <v>0</v>
      </c>
      <c r="G122" s="4" t="s">
        <v>165</v>
      </c>
      <c r="H122" s="4" t="s">
        <v>166</v>
      </c>
      <c r="I122" s="4"/>
      <c r="J122" s="4"/>
      <c r="K122" s="4">
        <v>207</v>
      </c>
      <c r="L122" s="4">
        <v>21</v>
      </c>
      <c r="M122" s="4">
        <v>3</v>
      </c>
      <c r="N122" s="4" t="s">
        <v>3</v>
      </c>
      <c r="O122" s="4">
        <v>7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208</v>
      </c>
      <c r="F123" s="4">
        <f>ROUND(Source!V100,O123)</f>
        <v>0</v>
      </c>
      <c r="G123" s="4" t="s">
        <v>167</v>
      </c>
      <c r="H123" s="4" t="s">
        <v>168</v>
      </c>
      <c r="I123" s="4"/>
      <c r="J123" s="4"/>
      <c r="K123" s="4">
        <v>208</v>
      </c>
      <c r="L123" s="4">
        <v>22</v>
      </c>
      <c r="M123" s="4">
        <v>3</v>
      </c>
      <c r="N123" s="4" t="s">
        <v>3</v>
      </c>
      <c r="O123" s="4">
        <v>7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209</v>
      </c>
      <c r="F124" s="4">
        <f>ROUND(Source!W100,O124)</f>
        <v>0</v>
      </c>
      <c r="G124" s="4" t="s">
        <v>169</v>
      </c>
      <c r="H124" s="4" t="s">
        <v>170</v>
      </c>
      <c r="I124" s="4"/>
      <c r="J124" s="4"/>
      <c r="K124" s="4">
        <v>209</v>
      </c>
      <c r="L124" s="4">
        <v>23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233</v>
      </c>
      <c r="F125" s="4">
        <f>ROUND(Source!BD100,O125)</f>
        <v>0</v>
      </c>
      <c r="G125" s="4" t="s">
        <v>171</v>
      </c>
      <c r="H125" s="4" t="s">
        <v>172</v>
      </c>
      <c r="I125" s="4"/>
      <c r="J125" s="4"/>
      <c r="K125" s="4">
        <v>233</v>
      </c>
      <c r="L125" s="4">
        <v>24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210</v>
      </c>
      <c r="F126" s="4">
        <f>ROUND(Source!X100,O126)</f>
        <v>0</v>
      </c>
      <c r="G126" s="4" t="s">
        <v>173</v>
      </c>
      <c r="H126" s="4" t="s">
        <v>174</v>
      </c>
      <c r="I126" s="4"/>
      <c r="J126" s="4"/>
      <c r="K126" s="4">
        <v>210</v>
      </c>
      <c r="L126" s="4">
        <v>25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211</v>
      </c>
      <c r="F127" s="4">
        <f>ROUND(Source!Y100,O127)</f>
        <v>0</v>
      </c>
      <c r="G127" s="4" t="s">
        <v>175</v>
      </c>
      <c r="H127" s="4" t="s">
        <v>176</v>
      </c>
      <c r="I127" s="4"/>
      <c r="J127" s="4"/>
      <c r="K127" s="4">
        <v>211</v>
      </c>
      <c r="L127" s="4">
        <v>26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224</v>
      </c>
      <c r="F128" s="4">
        <f>ROUND(Source!AR100,O128)</f>
        <v>590316.06999999995</v>
      </c>
      <c r="G128" s="4" t="s">
        <v>177</v>
      </c>
      <c r="H128" s="4" t="s">
        <v>178</v>
      </c>
      <c r="I128" s="4"/>
      <c r="J128" s="4"/>
      <c r="K128" s="4">
        <v>224</v>
      </c>
      <c r="L128" s="4">
        <v>27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590316.06999999995</v>
      </c>
      <c r="X128" s="4">
        <v>1</v>
      </c>
      <c r="Y128" s="4">
        <v>590316.06999999995</v>
      </c>
      <c r="Z128" s="4"/>
      <c r="AA128" s="4"/>
      <c r="AB128" s="4"/>
    </row>
    <row r="130" spans="1:245" x14ac:dyDescent="0.2">
      <c r="A130" s="1">
        <v>4</v>
      </c>
      <c r="B130" s="1">
        <v>1</v>
      </c>
      <c r="C130" s="1"/>
      <c r="D130" s="1">
        <f>ROW(A144)</f>
        <v>144</v>
      </c>
      <c r="E130" s="1"/>
      <c r="F130" s="1" t="s">
        <v>15</v>
      </c>
      <c r="G130" s="1" t="s">
        <v>210</v>
      </c>
      <c r="H130" s="1" t="s">
        <v>3</v>
      </c>
      <c r="I130" s="1">
        <v>0</v>
      </c>
      <c r="J130" s="1"/>
      <c r="K130" s="1">
        <v>0</v>
      </c>
      <c r="L130" s="1"/>
      <c r="M130" s="1" t="s">
        <v>3</v>
      </c>
      <c r="N130" s="1"/>
      <c r="O130" s="1"/>
      <c r="P130" s="1"/>
      <c r="Q130" s="1"/>
      <c r="R130" s="1"/>
      <c r="S130" s="1">
        <v>0</v>
      </c>
      <c r="T130" s="1"/>
      <c r="U130" s="1" t="s">
        <v>3</v>
      </c>
      <c r="V130" s="1">
        <v>0</v>
      </c>
      <c r="W130" s="1"/>
      <c r="X130" s="1"/>
      <c r="Y130" s="1"/>
      <c r="Z130" s="1"/>
      <c r="AA130" s="1"/>
      <c r="AB130" s="1" t="s">
        <v>3</v>
      </c>
      <c r="AC130" s="1" t="s">
        <v>3</v>
      </c>
      <c r="AD130" s="1" t="s">
        <v>3</v>
      </c>
      <c r="AE130" s="1" t="s">
        <v>3</v>
      </c>
      <c r="AF130" s="1" t="s">
        <v>3</v>
      </c>
      <c r="AG130" s="1" t="s">
        <v>3</v>
      </c>
      <c r="AH130" s="1"/>
      <c r="AI130" s="1"/>
      <c r="AJ130" s="1"/>
      <c r="AK130" s="1"/>
      <c r="AL130" s="1"/>
      <c r="AM130" s="1"/>
      <c r="AN130" s="1"/>
      <c r="AO130" s="1"/>
      <c r="AP130" s="1" t="s">
        <v>3</v>
      </c>
      <c r="AQ130" s="1" t="s">
        <v>3</v>
      </c>
      <c r="AR130" s="1" t="s">
        <v>3</v>
      </c>
      <c r="AS130" s="1"/>
      <c r="AT130" s="1"/>
      <c r="AU130" s="1"/>
      <c r="AV130" s="1"/>
      <c r="AW130" s="1"/>
      <c r="AX130" s="1"/>
      <c r="AY130" s="1"/>
      <c r="AZ130" s="1" t="s">
        <v>3</v>
      </c>
      <c r="BA130" s="1"/>
      <c r="BB130" s="1" t="s">
        <v>3</v>
      </c>
      <c r="BC130" s="1" t="s">
        <v>3</v>
      </c>
      <c r="BD130" s="1" t="s">
        <v>3</v>
      </c>
      <c r="BE130" s="1" t="s">
        <v>3</v>
      </c>
      <c r="BF130" s="1" t="s">
        <v>3</v>
      </c>
      <c r="BG130" s="1" t="s">
        <v>3</v>
      </c>
      <c r="BH130" s="1" t="s">
        <v>3</v>
      </c>
      <c r="BI130" s="1" t="s">
        <v>3</v>
      </c>
      <c r="BJ130" s="1" t="s">
        <v>3</v>
      </c>
      <c r="BK130" s="1" t="s">
        <v>3</v>
      </c>
      <c r="BL130" s="1" t="s">
        <v>3</v>
      </c>
      <c r="BM130" s="1" t="s">
        <v>3</v>
      </c>
      <c r="BN130" s="1" t="s">
        <v>3</v>
      </c>
      <c r="BO130" s="1" t="s">
        <v>3</v>
      </c>
      <c r="BP130" s="1" t="s">
        <v>3</v>
      </c>
      <c r="BQ130" s="1"/>
      <c r="BR130" s="1"/>
      <c r="BS130" s="1"/>
      <c r="BT130" s="1"/>
      <c r="BU130" s="1"/>
      <c r="BV130" s="1"/>
      <c r="BW130" s="1"/>
      <c r="BX130" s="1">
        <v>0</v>
      </c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>
        <v>0</v>
      </c>
    </row>
    <row r="132" spans="1:245" x14ac:dyDescent="0.2">
      <c r="A132" s="2">
        <v>52</v>
      </c>
      <c r="B132" s="2">
        <f t="shared" ref="B132:G132" si="85">B144</f>
        <v>1</v>
      </c>
      <c r="C132" s="2">
        <f t="shared" si="85"/>
        <v>4</v>
      </c>
      <c r="D132" s="2">
        <f t="shared" si="85"/>
        <v>130</v>
      </c>
      <c r="E132" s="2">
        <f t="shared" si="85"/>
        <v>0</v>
      </c>
      <c r="F132" s="2" t="str">
        <f t="shared" si="85"/>
        <v>Новый раздел</v>
      </c>
      <c r="G132" s="2" t="str">
        <f t="shared" si="85"/>
        <v>благоустройство</v>
      </c>
      <c r="H132" s="2"/>
      <c r="I132" s="2"/>
      <c r="J132" s="2"/>
      <c r="K132" s="2"/>
      <c r="L132" s="2"/>
      <c r="M132" s="2"/>
      <c r="N132" s="2"/>
      <c r="O132" s="2">
        <f t="shared" ref="O132:AT132" si="86">O144</f>
        <v>64508.39</v>
      </c>
      <c r="P132" s="2">
        <f t="shared" si="86"/>
        <v>16175.71</v>
      </c>
      <c r="Q132" s="2">
        <f t="shared" si="86"/>
        <v>3259.21</v>
      </c>
      <c r="R132" s="2">
        <f t="shared" si="86"/>
        <v>1288.1300000000001</v>
      </c>
      <c r="S132" s="2">
        <f t="shared" si="86"/>
        <v>43785.34</v>
      </c>
      <c r="T132" s="2">
        <f t="shared" si="86"/>
        <v>0</v>
      </c>
      <c r="U132" s="2">
        <f t="shared" si="86"/>
        <v>103.425</v>
      </c>
      <c r="V132" s="2">
        <f t="shared" si="86"/>
        <v>2.5609999999999999</v>
      </c>
      <c r="W132" s="2">
        <f t="shared" si="86"/>
        <v>0</v>
      </c>
      <c r="X132" s="2">
        <f t="shared" si="86"/>
        <v>44910.39</v>
      </c>
      <c r="Y132" s="2">
        <f t="shared" si="86"/>
        <v>29097.62</v>
      </c>
      <c r="Z132" s="2">
        <f t="shared" si="86"/>
        <v>0</v>
      </c>
      <c r="AA132" s="2">
        <f t="shared" si="86"/>
        <v>0</v>
      </c>
      <c r="AB132" s="2">
        <f t="shared" si="86"/>
        <v>64508.39</v>
      </c>
      <c r="AC132" s="2">
        <f t="shared" si="86"/>
        <v>16175.71</v>
      </c>
      <c r="AD132" s="2">
        <f t="shared" si="86"/>
        <v>3259.21</v>
      </c>
      <c r="AE132" s="2">
        <f t="shared" si="86"/>
        <v>1288.1300000000001</v>
      </c>
      <c r="AF132" s="2">
        <f t="shared" si="86"/>
        <v>43785.34</v>
      </c>
      <c r="AG132" s="2">
        <f t="shared" si="86"/>
        <v>0</v>
      </c>
      <c r="AH132" s="2">
        <f t="shared" si="86"/>
        <v>103.425</v>
      </c>
      <c r="AI132" s="2">
        <f t="shared" si="86"/>
        <v>2.5609999999999999</v>
      </c>
      <c r="AJ132" s="2">
        <f t="shared" si="86"/>
        <v>0</v>
      </c>
      <c r="AK132" s="2">
        <f t="shared" si="86"/>
        <v>44910.39</v>
      </c>
      <c r="AL132" s="2">
        <f t="shared" si="86"/>
        <v>29097.62</v>
      </c>
      <c r="AM132" s="2">
        <f t="shared" si="86"/>
        <v>0</v>
      </c>
      <c r="AN132" s="2">
        <f t="shared" si="86"/>
        <v>0</v>
      </c>
      <c r="AO132" s="2">
        <f t="shared" si="86"/>
        <v>0</v>
      </c>
      <c r="AP132" s="2">
        <f t="shared" si="86"/>
        <v>0</v>
      </c>
      <c r="AQ132" s="2">
        <f t="shared" si="86"/>
        <v>0</v>
      </c>
      <c r="AR132" s="2">
        <f t="shared" si="86"/>
        <v>138516.4</v>
      </c>
      <c r="AS132" s="2">
        <f t="shared" si="86"/>
        <v>138516.4</v>
      </c>
      <c r="AT132" s="2">
        <f t="shared" si="86"/>
        <v>0</v>
      </c>
      <c r="AU132" s="2">
        <f t="shared" ref="AU132:BZ132" si="87">AU144</f>
        <v>0</v>
      </c>
      <c r="AV132" s="2">
        <f t="shared" si="87"/>
        <v>16175.71</v>
      </c>
      <c r="AW132" s="2">
        <f t="shared" si="87"/>
        <v>16175.71</v>
      </c>
      <c r="AX132" s="2">
        <f t="shared" si="87"/>
        <v>0</v>
      </c>
      <c r="AY132" s="2">
        <f t="shared" si="87"/>
        <v>16175.71</v>
      </c>
      <c r="AZ132" s="2">
        <f t="shared" si="87"/>
        <v>0</v>
      </c>
      <c r="BA132" s="2">
        <f t="shared" si="87"/>
        <v>0</v>
      </c>
      <c r="BB132" s="2">
        <f t="shared" si="87"/>
        <v>0</v>
      </c>
      <c r="BC132" s="2">
        <f t="shared" si="87"/>
        <v>0</v>
      </c>
      <c r="BD132" s="2">
        <f t="shared" si="87"/>
        <v>0</v>
      </c>
      <c r="BE132" s="2">
        <f t="shared" si="87"/>
        <v>0</v>
      </c>
      <c r="BF132" s="2">
        <f t="shared" si="87"/>
        <v>0</v>
      </c>
      <c r="BG132" s="2">
        <f t="shared" si="87"/>
        <v>0</v>
      </c>
      <c r="BH132" s="2">
        <f t="shared" si="87"/>
        <v>0</v>
      </c>
      <c r="BI132" s="2">
        <f t="shared" si="87"/>
        <v>0</v>
      </c>
      <c r="BJ132" s="2">
        <f t="shared" si="87"/>
        <v>0</v>
      </c>
      <c r="BK132" s="2">
        <f t="shared" si="87"/>
        <v>0</v>
      </c>
      <c r="BL132" s="2">
        <f t="shared" si="87"/>
        <v>0</v>
      </c>
      <c r="BM132" s="2">
        <f t="shared" si="87"/>
        <v>0</v>
      </c>
      <c r="BN132" s="2">
        <f t="shared" si="87"/>
        <v>0</v>
      </c>
      <c r="BO132" s="2">
        <f t="shared" si="87"/>
        <v>0</v>
      </c>
      <c r="BP132" s="2">
        <f t="shared" si="87"/>
        <v>0</v>
      </c>
      <c r="BQ132" s="2">
        <f t="shared" si="87"/>
        <v>0</v>
      </c>
      <c r="BR132" s="2">
        <f t="shared" si="87"/>
        <v>0</v>
      </c>
      <c r="BS132" s="2">
        <f t="shared" si="87"/>
        <v>0</v>
      </c>
      <c r="BT132" s="2">
        <f t="shared" si="87"/>
        <v>0</v>
      </c>
      <c r="BU132" s="2">
        <f t="shared" si="87"/>
        <v>0</v>
      </c>
      <c r="BV132" s="2">
        <f t="shared" si="87"/>
        <v>0</v>
      </c>
      <c r="BW132" s="2">
        <f t="shared" si="87"/>
        <v>0</v>
      </c>
      <c r="BX132" s="2">
        <f t="shared" si="87"/>
        <v>0</v>
      </c>
      <c r="BY132" s="2">
        <f t="shared" si="87"/>
        <v>0</v>
      </c>
      <c r="BZ132" s="2">
        <f t="shared" si="87"/>
        <v>0</v>
      </c>
      <c r="CA132" s="2">
        <f t="shared" ref="CA132:DF132" si="88">CA144</f>
        <v>138516.4</v>
      </c>
      <c r="CB132" s="2">
        <f t="shared" si="88"/>
        <v>138516.4</v>
      </c>
      <c r="CC132" s="2">
        <f t="shared" si="88"/>
        <v>0</v>
      </c>
      <c r="CD132" s="2">
        <f t="shared" si="88"/>
        <v>0</v>
      </c>
      <c r="CE132" s="2">
        <f t="shared" si="88"/>
        <v>16175.71</v>
      </c>
      <c r="CF132" s="2">
        <f t="shared" si="88"/>
        <v>16175.71</v>
      </c>
      <c r="CG132" s="2">
        <f t="shared" si="88"/>
        <v>0</v>
      </c>
      <c r="CH132" s="2">
        <f t="shared" si="88"/>
        <v>16175.71</v>
      </c>
      <c r="CI132" s="2">
        <f t="shared" si="88"/>
        <v>0</v>
      </c>
      <c r="CJ132" s="2">
        <f t="shared" si="88"/>
        <v>0</v>
      </c>
      <c r="CK132" s="2">
        <f t="shared" si="88"/>
        <v>0</v>
      </c>
      <c r="CL132" s="2">
        <f t="shared" si="88"/>
        <v>0</v>
      </c>
      <c r="CM132" s="2">
        <f t="shared" si="88"/>
        <v>0</v>
      </c>
      <c r="CN132" s="2">
        <f t="shared" si="88"/>
        <v>0</v>
      </c>
      <c r="CO132" s="2">
        <f t="shared" si="88"/>
        <v>0</v>
      </c>
      <c r="CP132" s="2">
        <f t="shared" si="88"/>
        <v>0</v>
      </c>
      <c r="CQ132" s="2">
        <f t="shared" si="88"/>
        <v>0</v>
      </c>
      <c r="CR132" s="2">
        <f t="shared" si="88"/>
        <v>0</v>
      </c>
      <c r="CS132" s="2">
        <f t="shared" si="88"/>
        <v>0</v>
      </c>
      <c r="CT132" s="2">
        <f t="shared" si="88"/>
        <v>0</v>
      </c>
      <c r="CU132" s="2">
        <f t="shared" si="88"/>
        <v>0</v>
      </c>
      <c r="CV132" s="2">
        <f t="shared" si="88"/>
        <v>0</v>
      </c>
      <c r="CW132" s="2">
        <f t="shared" si="88"/>
        <v>0</v>
      </c>
      <c r="CX132" s="2">
        <f t="shared" si="88"/>
        <v>0</v>
      </c>
      <c r="CY132" s="2">
        <f t="shared" si="88"/>
        <v>0</v>
      </c>
      <c r="CZ132" s="2">
        <f t="shared" si="88"/>
        <v>0</v>
      </c>
      <c r="DA132" s="2">
        <f t="shared" si="88"/>
        <v>0</v>
      </c>
      <c r="DB132" s="2">
        <f t="shared" si="88"/>
        <v>0</v>
      </c>
      <c r="DC132" s="2">
        <f t="shared" si="88"/>
        <v>0</v>
      </c>
      <c r="DD132" s="2">
        <f t="shared" si="88"/>
        <v>0</v>
      </c>
      <c r="DE132" s="2">
        <f t="shared" si="88"/>
        <v>0</v>
      </c>
      <c r="DF132" s="2">
        <f t="shared" si="88"/>
        <v>0</v>
      </c>
      <c r="DG132" s="3">
        <f t="shared" ref="DG132:EL132" si="89">DG144</f>
        <v>0</v>
      </c>
      <c r="DH132" s="3">
        <f t="shared" si="89"/>
        <v>0</v>
      </c>
      <c r="DI132" s="3">
        <f t="shared" si="89"/>
        <v>0</v>
      </c>
      <c r="DJ132" s="3">
        <f t="shared" si="89"/>
        <v>0</v>
      </c>
      <c r="DK132" s="3">
        <f t="shared" si="89"/>
        <v>0</v>
      </c>
      <c r="DL132" s="3">
        <f t="shared" si="89"/>
        <v>0</v>
      </c>
      <c r="DM132" s="3">
        <f t="shared" si="89"/>
        <v>0</v>
      </c>
      <c r="DN132" s="3">
        <f t="shared" si="89"/>
        <v>0</v>
      </c>
      <c r="DO132" s="3">
        <f t="shared" si="89"/>
        <v>0</v>
      </c>
      <c r="DP132" s="3">
        <f t="shared" si="89"/>
        <v>0</v>
      </c>
      <c r="DQ132" s="3">
        <f t="shared" si="89"/>
        <v>0</v>
      </c>
      <c r="DR132" s="3">
        <f t="shared" si="89"/>
        <v>0</v>
      </c>
      <c r="DS132" s="3">
        <f t="shared" si="89"/>
        <v>0</v>
      </c>
      <c r="DT132" s="3">
        <f t="shared" si="89"/>
        <v>0</v>
      </c>
      <c r="DU132" s="3">
        <f t="shared" si="89"/>
        <v>0</v>
      </c>
      <c r="DV132" s="3">
        <f t="shared" si="89"/>
        <v>0</v>
      </c>
      <c r="DW132" s="3">
        <f t="shared" si="89"/>
        <v>0</v>
      </c>
      <c r="DX132" s="3">
        <f t="shared" si="89"/>
        <v>0</v>
      </c>
      <c r="DY132" s="3">
        <f t="shared" si="89"/>
        <v>0</v>
      </c>
      <c r="DZ132" s="3">
        <f t="shared" si="89"/>
        <v>0</v>
      </c>
      <c r="EA132" s="3">
        <f t="shared" si="89"/>
        <v>0</v>
      </c>
      <c r="EB132" s="3">
        <f t="shared" si="89"/>
        <v>0</v>
      </c>
      <c r="EC132" s="3">
        <f t="shared" si="89"/>
        <v>0</v>
      </c>
      <c r="ED132" s="3">
        <f t="shared" si="89"/>
        <v>0</v>
      </c>
      <c r="EE132" s="3">
        <f t="shared" si="89"/>
        <v>0</v>
      </c>
      <c r="EF132" s="3">
        <f t="shared" si="89"/>
        <v>0</v>
      </c>
      <c r="EG132" s="3">
        <f t="shared" si="89"/>
        <v>0</v>
      </c>
      <c r="EH132" s="3">
        <f t="shared" si="89"/>
        <v>0</v>
      </c>
      <c r="EI132" s="3">
        <f t="shared" si="89"/>
        <v>0</v>
      </c>
      <c r="EJ132" s="3">
        <f t="shared" si="89"/>
        <v>0</v>
      </c>
      <c r="EK132" s="3">
        <f t="shared" si="89"/>
        <v>0</v>
      </c>
      <c r="EL132" s="3">
        <f t="shared" si="89"/>
        <v>0</v>
      </c>
      <c r="EM132" s="3">
        <f t="shared" ref="EM132:FR132" si="90">EM144</f>
        <v>0</v>
      </c>
      <c r="EN132" s="3">
        <f t="shared" si="90"/>
        <v>0</v>
      </c>
      <c r="EO132" s="3">
        <f t="shared" si="90"/>
        <v>0</v>
      </c>
      <c r="EP132" s="3">
        <f t="shared" si="90"/>
        <v>0</v>
      </c>
      <c r="EQ132" s="3">
        <f t="shared" si="90"/>
        <v>0</v>
      </c>
      <c r="ER132" s="3">
        <f t="shared" si="90"/>
        <v>0</v>
      </c>
      <c r="ES132" s="3">
        <f t="shared" si="90"/>
        <v>0</v>
      </c>
      <c r="ET132" s="3">
        <f t="shared" si="90"/>
        <v>0</v>
      </c>
      <c r="EU132" s="3">
        <f t="shared" si="90"/>
        <v>0</v>
      </c>
      <c r="EV132" s="3">
        <f t="shared" si="90"/>
        <v>0</v>
      </c>
      <c r="EW132" s="3">
        <f t="shared" si="90"/>
        <v>0</v>
      </c>
      <c r="EX132" s="3">
        <f t="shared" si="90"/>
        <v>0</v>
      </c>
      <c r="EY132" s="3">
        <f t="shared" si="90"/>
        <v>0</v>
      </c>
      <c r="EZ132" s="3">
        <f t="shared" si="90"/>
        <v>0</v>
      </c>
      <c r="FA132" s="3">
        <f t="shared" si="90"/>
        <v>0</v>
      </c>
      <c r="FB132" s="3">
        <f t="shared" si="90"/>
        <v>0</v>
      </c>
      <c r="FC132" s="3">
        <f t="shared" si="90"/>
        <v>0</v>
      </c>
      <c r="FD132" s="3">
        <f t="shared" si="90"/>
        <v>0</v>
      </c>
      <c r="FE132" s="3">
        <f t="shared" si="90"/>
        <v>0</v>
      </c>
      <c r="FF132" s="3">
        <f t="shared" si="90"/>
        <v>0</v>
      </c>
      <c r="FG132" s="3">
        <f t="shared" si="90"/>
        <v>0</v>
      </c>
      <c r="FH132" s="3">
        <f t="shared" si="90"/>
        <v>0</v>
      </c>
      <c r="FI132" s="3">
        <f t="shared" si="90"/>
        <v>0</v>
      </c>
      <c r="FJ132" s="3">
        <f t="shared" si="90"/>
        <v>0</v>
      </c>
      <c r="FK132" s="3">
        <f t="shared" si="90"/>
        <v>0</v>
      </c>
      <c r="FL132" s="3">
        <f t="shared" si="90"/>
        <v>0</v>
      </c>
      <c r="FM132" s="3">
        <f t="shared" si="90"/>
        <v>0</v>
      </c>
      <c r="FN132" s="3">
        <f t="shared" si="90"/>
        <v>0</v>
      </c>
      <c r="FO132" s="3">
        <f t="shared" si="90"/>
        <v>0</v>
      </c>
      <c r="FP132" s="3">
        <f t="shared" si="90"/>
        <v>0</v>
      </c>
      <c r="FQ132" s="3">
        <f t="shared" si="90"/>
        <v>0</v>
      </c>
      <c r="FR132" s="3">
        <f t="shared" si="90"/>
        <v>0</v>
      </c>
      <c r="FS132" s="3">
        <f t="shared" ref="FS132:GX132" si="91">FS144</f>
        <v>0</v>
      </c>
      <c r="FT132" s="3">
        <f t="shared" si="91"/>
        <v>0</v>
      </c>
      <c r="FU132" s="3">
        <f t="shared" si="91"/>
        <v>0</v>
      </c>
      <c r="FV132" s="3">
        <f t="shared" si="91"/>
        <v>0</v>
      </c>
      <c r="FW132" s="3">
        <f t="shared" si="91"/>
        <v>0</v>
      </c>
      <c r="FX132" s="3">
        <f t="shared" si="91"/>
        <v>0</v>
      </c>
      <c r="FY132" s="3">
        <f t="shared" si="91"/>
        <v>0</v>
      </c>
      <c r="FZ132" s="3">
        <f t="shared" si="91"/>
        <v>0</v>
      </c>
      <c r="GA132" s="3">
        <f t="shared" si="91"/>
        <v>0</v>
      </c>
      <c r="GB132" s="3">
        <f t="shared" si="91"/>
        <v>0</v>
      </c>
      <c r="GC132" s="3">
        <f t="shared" si="91"/>
        <v>0</v>
      </c>
      <c r="GD132" s="3">
        <f t="shared" si="91"/>
        <v>0</v>
      </c>
      <c r="GE132" s="3">
        <f t="shared" si="91"/>
        <v>0</v>
      </c>
      <c r="GF132" s="3">
        <f t="shared" si="91"/>
        <v>0</v>
      </c>
      <c r="GG132" s="3">
        <f t="shared" si="91"/>
        <v>0</v>
      </c>
      <c r="GH132" s="3">
        <f t="shared" si="91"/>
        <v>0</v>
      </c>
      <c r="GI132" s="3">
        <f t="shared" si="91"/>
        <v>0</v>
      </c>
      <c r="GJ132" s="3">
        <f t="shared" si="91"/>
        <v>0</v>
      </c>
      <c r="GK132" s="3">
        <f t="shared" si="91"/>
        <v>0</v>
      </c>
      <c r="GL132" s="3">
        <f t="shared" si="91"/>
        <v>0</v>
      </c>
      <c r="GM132" s="3">
        <f t="shared" si="91"/>
        <v>0</v>
      </c>
      <c r="GN132" s="3">
        <f t="shared" si="91"/>
        <v>0</v>
      </c>
      <c r="GO132" s="3">
        <f t="shared" si="91"/>
        <v>0</v>
      </c>
      <c r="GP132" s="3">
        <f t="shared" si="91"/>
        <v>0</v>
      </c>
      <c r="GQ132" s="3">
        <f t="shared" si="91"/>
        <v>0</v>
      </c>
      <c r="GR132" s="3">
        <f t="shared" si="91"/>
        <v>0</v>
      </c>
      <c r="GS132" s="3">
        <f t="shared" si="91"/>
        <v>0</v>
      </c>
      <c r="GT132" s="3">
        <f t="shared" si="91"/>
        <v>0</v>
      </c>
      <c r="GU132" s="3">
        <f t="shared" si="91"/>
        <v>0</v>
      </c>
      <c r="GV132" s="3">
        <f t="shared" si="91"/>
        <v>0</v>
      </c>
      <c r="GW132" s="3">
        <f t="shared" si="91"/>
        <v>0</v>
      </c>
      <c r="GX132" s="3">
        <f t="shared" si="91"/>
        <v>0</v>
      </c>
    </row>
    <row r="134" spans="1:245" x14ac:dyDescent="0.2">
      <c r="A134">
        <v>17</v>
      </c>
      <c r="B134">
        <v>1</v>
      </c>
      <c r="C134">
        <f>ROW(SmtRes!A69)</f>
        <v>69</v>
      </c>
      <c r="D134">
        <f>ROW(EtalonRes!A69)</f>
        <v>69</v>
      </c>
      <c r="E134" t="s">
        <v>211</v>
      </c>
      <c r="F134" t="s">
        <v>212</v>
      </c>
      <c r="G134" t="s">
        <v>213</v>
      </c>
      <c r="H134" t="s">
        <v>214</v>
      </c>
      <c r="I134">
        <f>ROUND((191+6)/1000,7)</f>
        <v>0.19700000000000001</v>
      </c>
      <c r="J134">
        <v>0</v>
      </c>
      <c r="K134">
        <f>ROUND((191+6)/1000,7)</f>
        <v>0.19700000000000001</v>
      </c>
      <c r="O134">
        <f t="shared" ref="O134:O142" si="92">ROUND(CP134,2)</f>
        <v>10823.5</v>
      </c>
      <c r="P134">
        <f>SUMIF(SmtRes!AQ69:'SmtRes'!AQ69,"=1",SmtRes!DF69:'SmtRes'!DF69)</f>
        <v>0</v>
      </c>
      <c r="Q134">
        <f>SUMIF(SmtRes!AQ69:'SmtRes'!AQ69,"=1",SmtRes!DG69:'SmtRes'!DG69)</f>
        <v>0</v>
      </c>
      <c r="R134">
        <f>SUMIF(SmtRes!AQ69:'SmtRes'!AQ69,"=1",SmtRes!DH69:'SmtRes'!DH69)</f>
        <v>0</v>
      </c>
      <c r="S134">
        <f>SUMIF(SmtRes!AQ69:'SmtRes'!AQ69,"=1",SmtRes!DI69:'SmtRes'!DI69)</f>
        <v>10823.5</v>
      </c>
      <c r="T134">
        <f t="shared" ref="T134:T142" si="93">ROUND(CU134*I134,2)</f>
        <v>0</v>
      </c>
      <c r="U134">
        <f>SUMIF(SmtRes!AQ69:'SmtRes'!AQ69,"=1",SmtRes!CV69:'SmtRes'!CV69)</f>
        <v>24.231000000000002</v>
      </c>
      <c r="V134">
        <f>SUMIF(SmtRes!AQ69:'SmtRes'!AQ69,"=1",SmtRes!CW69:'SmtRes'!CW69)</f>
        <v>0</v>
      </c>
      <c r="W134">
        <f t="shared" ref="W134:W142" si="94">ROUND(CX134*I134,2)</f>
        <v>0</v>
      </c>
      <c r="X134">
        <f t="shared" ref="X134:X142" si="95">ROUND(CY134,2)</f>
        <v>9632.92</v>
      </c>
      <c r="Y134">
        <f t="shared" ref="Y134:Y142" si="96">ROUND(CZ134,2)</f>
        <v>4437.6400000000003</v>
      </c>
      <c r="AA134">
        <v>43619882</v>
      </c>
      <c r="AB134">
        <f t="shared" ref="AB134:AB142" si="97">ROUND((AC134+AD134+AF134),6)</f>
        <v>54941.64</v>
      </c>
      <c r="AC134">
        <f>ROUND((0),6)</f>
        <v>0</v>
      </c>
      <c r="AD134">
        <f>ROUND((((0)-(0))+AE134),6)</f>
        <v>0</v>
      </c>
      <c r="AE134">
        <f>ROUND((0),6)</f>
        <v>0</v>
      </c>
      <c r="AF134">
        <f>ROUND((SUM(SmtRes!BT69:'SmtRes'!BT69)),6)</f>
        <v>54941.64</v>
      </c>
      <c r="AG134">
        <f t="shared" ref="AG134:AG142" si="98">ROUND((AP134),6)</f>
        <v>0</v>
      </c>
      <c r="AH134">
        <f>(SUM(SmtRes!BU69:'SmtRes'!BU69))</f>
        <v>123</v>
      </c>
      <c r="AI134">
        <f>(0)</f>
        <v>0</v>
      </c>
      <c r="AJ134">
        <f t="shared" ref="AJ134:AJ142" si="99">(AS134)</f>
        <v>0</v>
      </c>
      <c r="AK134">
        <v>54941.64</v>
      </c>
      <c r="AL134">
        <v>0</v>
      </c>
      <c r="AM134">
        <v>0</v>
      </c>
      <c r="AN134">
        <v>0</v>
      </c>
      <c r="AO134">
        <v>54941.64</v>
      </c>
      <c r="AP134">
        <v>0</v>
      </c>
      <c r="AQ134">
        <v>123</v>
      </c>
      <c r="AR134">
        <v>0</v>
      </c>
      <c r="AS134">
        <v>0</v>
      </c>
      <c r="AT134">
        <v>89</v>
      </c>
      <c r="AU134">
        <v>41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1</v>
      </c>
      <c r="BJ134" t="s">
        <v>215</v>
      </c>
      <c r="BM134">
        <v>1006</v>
      </c>
      <c r="BN134">
        <v>0</v>
      </c>
      <c r="BO134" t="s">
        <v>3</v>
      </c>
      <c r="BP134">
        <v>0</v>
      </c>
      <c r="BQ134">
        <v>2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89</v>
      </c>
      <c r="CA134">
        <v>41</v>
      </c>
      <c r="CB134" t="s">
        <v>3</v>
      </c>
      <c r="CE134">
        <v>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ref="CP134:CP142" si="100">(P134+Q134+S134+R134)</f>
        <v>10823.5</v>
      </c>
      <c r="CQ134">
        <f>SUMIF(SmtRes!AQ69:'SmtRes'!AQ69,"=1",SmtRes!AA69:'SmtRes'!AA69)</f>
        <v>0</v>
      </c>
      <c r="CR134">
        <f>SUMIF(SmtRes!AQ69:'SmtRes'!AQ69,"=1",SmtRes!AB69:'SmtRes'!AB69)</f>
        <v>0</v>
      </c>
      <c r="CS134">
        <f>SUMIF(SmtRes!AQ69:'SmtRes'!AQ69,"=1",SmtRes!AC69:'SmtRes'!AC69)</f>
        <v>0</v>
      </c>
      <c r="CT134">
        <f>SUMIF(SmtRes!AQ69:'SmtRes'!AQ69,"=1",SmtRes!AD69:'SmtRes'!AD69)</f>
        <v>446.68</v>
      </c>
      <c r="CU134">
        <f t="shared" ref="CU134:CU142" si="101">AG134</f>
        <v>0</v>
      </c>
      <c r="CV134">
        <f>SUMIF(SmtRes!AQ69:'SmtRes'!AQ69,"=1",SmtRes!BU69:'SmtRes'!BU69)</f>
        <v>123</v>
      </c>
      <c r="CW134">
        <f>SUMIF(SmtRes!AQ69:'SmtRes'!AQ69,"=1",SmtRes!BV69:'SmtRes'!BV69)</f>
        <v>0</v>
      </c>
      <c r="CX134">
        <f t="shared" ref="CX134:CX142" si="102">AJ134</f>
        <v>0</v>
      </c>
      <c r="CY134">
        <f t="shared" ref="CY134:CY142" si="103">(((S134+R134)*AT134)/100)</f>
        <v>9632.9150000000009</v>
      </c>
      <c r="CZ134">
        <f t="shared" ref="CZ134:CZ142" si="104">(((S134+R134)*AU134)/100)</f>
        <v>4437.6350000000002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1005</v>
      </c>
      <c r="DV134" t="s">
        <v>214</v>
      </c>
      <c r="DW134" t="s">
        <v>214</v>
      </c>
      <c r="DX134">
        <v>1000</v>
      </c>
      <c r="DZ134" t="s">
        <v>3</v>
      </c>
      <c r="EA134" t="s">
        <v>3</v>
      </c>
      <c r="EB134" t="s">
        <v>3</v>
      </c>
      <c r="EC134" t="s">
        <v>3</v>
      </c>
      <c r="EE134">
        <v>41196931</v>
      </c>
      <c r="EF134">
        <v>2</v>
      </c>
      <c r="EG134" t="s">
        <v>22</v>
      </c>
      <c r="EH134">
        <v>1</v>
      </c>
      <c r="EI134" t="s">
        <v>23</v>
      </c>
      <c r="EJ134">
        <v>1</v>
      </c>
      <c r="EK134">
        <v>1006</v>
      </c>
      <c r="EL134" t="s">
        <v>216</v>
      </c>
      <c r="EM134" t="s">
        <v>25</v>
      </c>
      <c r="EO134" t="s">
        <v>3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123</v>
      </c>
      <c r="EX134">
        <v>0</v>
      </c>
      <c r="EY134">
        <v>0</v>
      </c>
      <c r="FQ134">
        <v>0</v>
      </c>
      <c r="FR134">
        <v>0</v>
      </c>
      <c r="FS134">
        <v>0</v>
      </c>
      <c r="FX134">
        <v>89</v>
      </c>
      <c r="FY134">
        <v>41</v>
      </c>
      <c r="GA134" t="s">
        <v>3</v>
      </c>
      <c r="GD134">
        <v>1</v>
      </c>
      <c r="GF134">
        <v>-150764154</v>
      </c>
      <c r="GG134">
        <v>2</v>
      </c>
      <c r="GH134">
        <v>1</v>
      </c>
      <c r="GI134">
        <v>-2</v>
      </c>
      <c r="GJ134">
        <v>0</v>
      </c>
      <c r="GK134">
        <v>0</v>
      </c>
      <c r="GL134">
        <f t="shared" ref="GL134:GL142" si="105">ROUND(IF(AND(BH134=3,BI134=3,FS134&lt;&gt;0),P134,0),2)</f>
        <v>0</v>
      </c>
      <c r="GM134">
        <f t="shared" ref="GM134:GM142" si="106">ROUND(O134+X134+Y134,2)+GX134</f>
        <v>24894.06</v>
      </c>
      <c r="GN134">
        <f t="shared" ref="GN134:GN142" si="107">IF(OR(BI134=0,BI134=1),GM134-GX134,0)</f>
        <v>24894.06</v>
      </c>
      <c r="GO134">
        <f t="shared" ref="GO134:GO142" si="108">IF(BI134=2,GM134-GX134,0)</f>
        <v>0</v>
      </c>
      <c r="GP134">
        <f t="shared" ref="GP134:GP142" si="109">IF(BI134=4,GM134-GX134,0)</f>
        <v>0</v>
      </c>
      <c r="GR134">
        <v>0</v>
      </c>
      <c r="GS134">
        <v>0</v>
      </c>
      <c r="GT134">
        <v>0</v>
      </c>
      <c r="GU134" t="s">
        <v>3</v>
      </c>
      <c r="GV134">
        <f t="shared" ref="GV134:GV142" si="110">ROUND((GT134),6)</f>
        <v>0</v>
      </c>
      <c r="GW134">
        <v>1</v>
      </c>
      <c r="GX134">
        <f t="shared" ref="GX134:GX142" si="111">ROUND(HC134*I134,2)</f>
        <v>0</v>
      </c>
      <c r="HA134">
        <v>0</v>
      </c>
      <c r="HB134">
        <v>0</v>
      </c>
      <c r="HC134">
        <f t="shared" ref="HC134:HC142" si="112">GV134*GW134</f>
        <v>0</v>
      </c>
      <c r="HE134" t="s">
        <v>3</v>
      </c>
      <c r="HF134" t="s">
        <v>3</v>
      </c>
      <c r="HM134" t="s">
        <v>3</v>
      </c>
      <c r="HN134" t="s">
        <v>217</v>
      </c>
      <c r="HO134" t="s">
        <v>218</v>
      </c>
      <c r="HP134" t="s">
        <v>219</v>
      </c>
      <c r="HQ134" t="s">
        <v>219</v>
      </c>
      <c r="HS134">
        <v>0</v>
      </c>
      <c r="IK134">
        <v>0</v>
      </c>
    </row>
    <row r="135" spans="1:245" x14ac:dyDescent="0.2">
      <c r="A135">
        <v>17</v>
      </c>
      <c r="B135">
        <v>1</v>
      </c>
      <c r="C135">
        <f>ROW(SmtRes!A71)</f>
        <v>71</v>
      </c>
      <c r="D135">
        <f>ROW(EtalonRes!A71)</f>
        <v>71</v>
      </c>
      <c r="E135" t="s">
        <v>220</v>
      </c>
      <c r="F135" t="s">
        <v>221</v>
      </c>
      <c r="G135" t="s">
        <v>222</v>
      </c>
      <c r="H135" t="s">
        <v>223</v>
      </c>
      <c r="I135">
        <f>ROUND((191+6)/100,7)</f>
        <v>1.97</v>
      </c>
      <c r="J135">
        <v>0</v>
      </c>
      <c r="K135">
        <f>ROUND((191+6)/100,7)</f>
        <v>1.97</v>
      </c>
      <c r="O135">
        <f t="shared" si="92"/>
        <v>32832.019999999997</v>
      </c>
      <c r="P135">
        <f>SUMIF(SmtRes!AQ70:'SmtRes'!AQ71,"=1",SmtRes!DF70:'SmtRes'!DF71)</f>
        <v>0</v>
      </c>
      <c r="Q135">
        <f>SUMIF(SmtRes!AQ70:'SmtRes'!AQ71,"=1",SmtRes!DG70:'SmtRes'!DG71)</f>
        <v>0</v>
      </c>
      <c r="R135">
        <f>SUMIF(SmtRes!AQ70:'SmtRes'!AQ71,"=1",SmtRes!DH70:'SmtRes'!DH71)</f>
        <v>0</v>
      </c>
      <c r="S135">
        <f>SUMIF(SmtRes!AQ70:'SmtRes'!AQ71,"=1",SmtRes!DI70:'SmtRes'!DI71)</f>
        <v>32832.019999999997</v>
      </c>
      <c r="T135">
        <f t="shared" si="93"/>
        <v>0</v>
      </c>
      <c r="U135">
        <f>SUMIF(SmtRes!AQ70:'SmtRes'!AQ71,"=1",SmtRes!CV70:'SmtRes'!CV71)</f>
        <v>78.8</v>
      </c>
      <c r="V135">
        <f>SUMIF(SmtRes!AQ70:'SmtRes'!AQ71,"=1",SmtRes!CW70:'SmtRes'!CW71)</f>
        <v>0</v>
      </c>
      <c r="W135">
        <f t="shared" si="94"/>
        <v>0</v>
      </c>
      <c r="X135">
        <f t="shared" si="95"/>
        <v>33816.980000000003</v>
      </c>
      <c r="Y135">
        <f t="shared" si="96"/>
        <v>23639.05</v>
      </c>
      <c r="AA135">
        <v>43619882</v>
      </c>
      <c r="AB135">
        <f t="shared" si="97"/>
        <v>16666</v>
      </c>
      <c r="AC135">
        <f>ROUND((0),6)</f>
        <v>0</v>
      </c>
      <c r="AD135">
        <f>ROUND((((0)-(0))+AE135),6)</f>
        <v>0</v>
      </c>
      <c r="AE135">
        <f>ROUND((0),6)</f>
        <v>0</v>
      </c>
      <c r="AF135">
        <f>ROUND((SUM(SmtRes!BT70:'SmtRes'!BT71)),6)</f>
        <v>16666</v>
      </c>
      <c r="AG135">
        <f t="shared" si="98"/>
        <v>0</v>
      </c>
      <c r="AH135">
        <f>(SUM(SmtRes!BU70:'SmtRes'!BU71))</f>
        <v>40</v>
      </c>
      <c r="AI135">
        <f>(0)</f>
        <v>0</v>
      </c>
      <c r="AJ135">
        <f t="shared" si="99"/>
        <v>0</v>
      </c>
      <c r="AK135">
        <v>16666</v>
      </c>
      <c r="AL135">
        <v>0</v>
      </c>
      <c r="AM135">
        <v>0</v>
      </c>
      <c r="AN135">
        <v>0</v>
      </c>
      <c r="AO135">
        <v>16666</v>
      </c>
      <c r="AP135">
        <v>0</v>
      </c>
      <c r="AQ135">
        <v>40</v>
      </c>
      <c r="AR135">
        <v>0</v>
      </c>
      <c r="AS135">
        <v>0</v>
      </c>
      <c r="AT135">
        <v>103</v>
      </c>
      <c r="AU135">
        <v>72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</v>
      </c>
      <c r="BD135" t="s">
        <v>3</v>
      </c>
      <c r="BE135" t="s">
        <v>3</v>
      </c>
      <c r="BF135" t="s">
        <v>3</v>
      </c>
      <c r="BG135" t="s">
        <v>3</v>
      </c>
      <c r="BH135">
        <v>0</v>
      </c>
      <c r="BI135">
        <v>1</v>
      </c>
      <c r="BJ135" t="s">
        <v>224</v>
      </c>
      <c r="BM135">
        <v>47001</v>
      </c>
      <c r="BN135">
        <v>0</v>
      </c>
      <c r="BO135" t="s">
        <v>3</v>
      </c>
      <c r="BP135">
        <v>0</v>
      </c>
      <c r="BQ135">
        <v>2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103</v>
      </c>
      <c r="CA135">
        <v>72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 t="shared" si="100"/>
        <v>32832.019999999997</v>
      </c>
      <c r="CQ135">
        <f>SUMIF(SmtRes!AQ70:'SmtRes'!AQ71,"=1",SmtRes!AA70:'SmtRes'!AA71)</f>
        <v>0</v>
      </c>
      <c r="CR135">
        <f>SUMIF(SmtRes!AQ70:'SmtRes'!AQ71,"=1",SmtRes!AB70:'SmtRes'!AB71)</f>
        <v>0</v>
      </c>
      <c r="CS135">
        <f>SUMIF(SmtRes!AQ70:'SmtRes'!AQ71,"=1",SmtRes!AC70:'SmtRes'!AC71)</f>
        <v>0</v>
      </c>
      <c r="CT135">
        <f>SUMIF(SmtRes!AQ70:'SmtRes'!AQ71,"=1",SmtRes!AD70:'SmtRes'!AD71)</f>
        <v>416.65</v>
      </c>
      <c r="CU135">
        <f t="shared" si="101"/>
        <v>0</v>
      </c>
      <c r="CV135">
        <f>SUMIF(SmtRes!AQ70:'SmtRes'!AQ71,"=1",SmtRes!BU70:'SmtRes'!BU71)</f>
        <v>40</v>
      </c>
      <c r="CW135">
        <f>SUMIF(SmtRes!AQ70:'SmtRes'!AQ71,"=1",SmtRes!BV70:'SmtRes'!BV71)</f>
        <v>0</v>
      </c>
      <c r="CX135">
        <f t="shared" si="102"/>
        <v>0</v>
      </c>
      <c r="CY135">
        <f t="shared" si="103"/>
        <v>33816.980599999995</v>
      </c>
      <c r="CZ135">
        <f t="shared" si="104"/>
        <v>23639.054400000001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1005</v>
      </c>
      <c r="DV135" t="s">
        <v>223</v>
      </c>
      <c r="DW135" t="s">
        <v>223</v>
      </c>
      <c r="DX135">
        <v>100</v>
      </c>
      <c r="DZ135" t="s">
        <v>3</v>
      </c>
      <c r="EA135" t="s">
        <v>3</v>
      </c>
      <c r="EB135" t="s">
        <v>3</v>
      </c>
      <c r="EC135" t="s">
        <v>3</v>
      </c>
      <c r="EE135">
        <v>41197021</v>
      </c>
      <c r="EF135">
        <v>2</v>
      </c>
      <c r="EG135" t="s">
        <v>22</v>
      </c>
      <c r="EH135">
        <v>41</v>
      </c>
      <c r="EI135" t="s">
        <v>225</v>
      </c>
      <c r="EJ135">
        <v>1</v>
      </c>
      <c r="EK135">
        <v>47001</v>
      </c>
      <c r="EL135" t="s">
        <v>225</v>
      </c>
      <c r="EM135" t="s">
        <v>226</v>
      </c>
      <c r="EO135" t="s">
        <v>3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40</v>
      </c>
      <c r="EX135">
        <v>0</v>
      </c>
      <c r="EY135">
        <v>0</v>
      </c>
      <c r="FQ135">
        <v>0</v>
      </c>
      <c r="FR135">
        <v>0</v>
      </c>
      <c r="FS135">
        <v>0</v>
      </c>
      <c r="FX135">
        <v>103</v>
      </c>
      <c r="FY135">
        <v>72</v>
      </c>
      <c r="GA135" t="s">
        <v>3</v>
      </c>
      <c r="GD135">
        <v>1</v>
      </c>
      <c r="GF135">
        <v>-1138656760</v>
      </c>
      <c r="GG135">
        <v>2</v>
      </c>
      <c r="GH135">
        <v>1</v>
      </c>
      <c r="GI135">
        <v>-2</v>
      </c>
      <c r="GJ135">
        <v>0</v>
      </c>
      <c r="GK135">
        <v>0</v>
      </c>
      <c r="GL135">
        <f t="shared" si="105"/>
        <v>0</v>
      </c>
      <c r="GM135">
        <f t="shared" si="106"/>
        <v>90288.05</v>
      </c>
      <c r="GN135">
        <f t="shared" si="107"/>
        <v>90288.05</v>
      </c>
      <c r="GO135">
        <f t="shared" si="108"/>
        <v>0</v>
      </c>
      <c r="GP135">
        <f t="shared" si="109"/>
        <v>0</v>
      </c>
      <c r="GR135">
        <v>0</v>
      </c>
      <c r="GS135">
        <v>0</v>
      </c>
      <c r="GT135">
        <v>0</v>
      </c>
      <c r="GU135" t="s">
        <v>3</v>
      </c>
      <c r="GV135">
        <f t="shared" si="110"/>
        <v>0</v>
      </c>
      <c r="GW135">
        <v>1</v>
      </c>
      <c r="GX135">
        <f t="shared" si="111"/>
        <v>0</v>
      </c>
      <c r="HA135">
        <v>0</v>
      </c>
      <c r="HB135">
        <v>0</v>
      </c>
      <c r="HC135">
        <f t="shared" si="112"/>
        <v>0</v>
      </c>
      <c r="HE135" t="s">
        <v>3</v>
      </c>
      <c r="HF135" t="s">
        <v>3</v>
      </c>
      <c r="HM135" t="s">
        <v>3</v>
      </c>
      <c r="HN135" t="s">
        <v>227</v>
      </c>
      <c r="HO135" t="s">
        <v>228</v>
      </c>
      <c r="HP135" t="s">
        <v>225</v>
      </c>
      <c r="HQ135" t="s">
        <v>225</v>
      </c>
      <c r="HS135">
        <v>0</v>
      </c>
      <c r="IK135">
        <v>0</v>
      </c>
    </row>
    <row r="136" spans="1:245" x14ac:dyDescent="0.2">
      <c r="A136">
        <v>18</v>
      </c>
      <c r="B136">
        <v>1</v>
      </c>
      <c r="C136">
        <v>71</v>
      </c>
      <c r="E136" t="s">
        <v>229</v>
      </c>
      <c r="F136" t="s">
        <v>230</v>
      </c>
      <c r="G136" t="s">
        <v>231</v>
      </c>
      <c r="H136" t="s">
        <v>72</v>
      </c>
      <c r="I136">
        <f>I135*J136</f>
        <v>21.032028499999999</v>
      </c>
      <c r="J136">
        <v>10.676156598984772</v>
      </c>
      <c r="K136">
        <v>10.676156600000001</v>
      </c>
      <c r="O136">
        <f t="shared" si="92"/>
        <v>26591.21</v>
      </c>
      <c r="P136">
        <f>ROUND(CQ136*I136,2)</f>
        <v>26591.21</v>
      </c>
      <c r="Q136">
        <f>ROUND(CR136*I136,2)</f>
        <v>0</v>
      </c>
      <c r="R136">
        <f>ROUND(CS136*I136,2)</f>
        <v>0</v>
      </c>
      <c r="S136">
        <f>ROUND(CT136*I136,2)</f>
        <v>0</v>
      </c>
      <c r="T136">
        <f t="shared" si="93"/>
        <v>0</v>
      </c>
      <c r="U136">
        <f>ROUND(CV136*I136,7)</f>
        <v>0</v>
      </c>
      <c r="V136">
        <f>ROUND(CW136*I136,7)</f>
        <v>0</v>
      </c>
      <c r="W136">
        <f t="shared" si="94"/>
        <v>0</v>
      </c>
      <c r="X136">
        <f t="shared" si="95"/>
        <v>0</v>
      </c>
      <c r="Y136">
        <f t="shared" si="96"/>
        <v>0</v>
      </c>
      <c r="AA136">
        <v>43619882</v>
      </c>
      <c r="AB136">
        <f t="shared" si="97"/>
        <v>1062.45</v>
      </c>
      <c r="AC136">
        <f>ROUND((ES136),6)</f>
        <v>1062.45</v>
      </c>
      <c r="AD136">
        <f>ROUND((((ET136)-(EU136))+AE136),6)</f>
        <v>0</v>
      </c>
      <c r="AE136">
        <f>ROUND((EU136),6)</f>
        <v>0</v>
      </c>
      <c r="AF136">
        <f>ROUND((EV136),6)</f>
        <v>0</v>
      </c>
      <c r="AG136">
        <f t="shared" si="98"/>
        <v>0</v>
      </c>
      <c r="AH136">
        <f>(EW136)</f>
        <v>0</v>
      </c>
      <c r="AI136">
        <f>(EX136)</f>
        <v>0</v>
      </c>
      <c r="AJ136">
        <f t="shared" si="99"/>
        <v>0</v>
      </c>
      <c r="AK136">
        <v>1062.45</v>
      </c>
      <c r="AL136">
        <v>1062.45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103</v>
      </c>
      <c r="AU136">
        <v>72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1.19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1</v>
      </c>
      <c r="BJ136" t="s">
        <v>232</v>
      </c>
      <c r="BM136">
        <v>47001</v>
      </c>
      <c r="BN136">
        <v>0</v>
      </c>
      <c r="BO136" t="s">
        <v>230</v>
      </c>
      <c r="BP136">
        <v>1</v>
      </c>
      <c r="BQ136">
        <v>2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103</v>
      </c>
      <c r="CA136">
        <v>72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100"/>
        <v>26591.21</v>
      </c>
      <c r="CQ136">
        <f>ROUND(AL136*BC136,2)</f>
        <v>1264.32</v>
      </c>
      <c r="CR136">
        <f>ROUND(AM136*BB136,2)</f>
        <v>0</v>
      </c>
      <c r="CS136">
        <f>ROUND(AN136*BS136,2)</f>
        <v>0</v>
      </c>
      <c r="CT136">
        <f>ROUND(AO136*BA136,2)</f>
        <v>0</v>
      </c>
      <c r="CU136">
        <f t="shared" si="101"/>
        <v>0</v>
      </c>
      <c r="CV136">
        <f>AH136</f>
        <v>0</v>
      </c>
      <c r="CW136">
        <f>AI136</f>
        <v>0</v>
      </c>
      <c r="CX136">
        <f t="shared" si="102"/>
        <v>0</v>
      </c>
      <c r="CY136">
        <f t="shared" si="103"/>
        <v>0</v>
      </c>
      <c r="CZ136">
        <f t="shared" si="104"/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1007</v>
      </c>
      <c r="DV136" t="s">
        <v>72</v>
      </c>
      <c r="DW136" t="s">
        <v>72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41197021</v>
      </c>
      <c r="EF136">
        <v>2</v>
      </c>
      <c r="EG136" t="s">
        <v>22</v>
      </c>
      <c r="EH136">
        <v>41</v>
      </c>
      <c r="EI136" t="s">
        <v>225</v>
      </c>
      <c r="EJ136">
        <v>1</v>
      </c>
      <c r="EK136">
        <v>47001</v>
      </c>
      <c r="EL136" t="s">
        <v>225</v>
      </c>
      <c r="EM136" t="s">
        <v>226</v>
      </c>
      <c r="EO136" t="s">
        <v>3</v>
      </c>
      <c r="EQ136">
        <v>0</v>
      </c>
      <c r="ER136">
        <v>1062.45</v>
      </c>
      <c r="ES136">
        <v>1062.45</v>
      </c>
      <c r="ET136">
        <v>0</v>
      </c>
      <c r="EU136">
        <v>0</v>
      </c>
      <c r="EV136">
        <v>0</v>
      </c>
      <c r="EW136">
        <v>0</v>
      </c>
      <c r="EX136">
        <v>0</v>
      </c>
      <c r="FQ136">
        <v>0</v>
      </c>
      <c r="FR136">
        <v>0</v>
      </c>
      <c r="FS136">
        <v>0</v>
      </c>
      <c r="FX136">
        <v>103</v>
      </c>
      <c r="FY136">
        <v>72</v>
      </c>
      <c r="GA136" t="s">
        <v>3</v>
      </c>
      <c r="GD136">
        <v>1</v>
      </c>
      <c r="GF136">
        <v>-22352178</v>
      </c>
      <c r="GG136">
        <v>2</v>
      </c>
      <c r="GH136">
        <v>1</v>
      </c>
      <c r="GI136">
        <v>2</v>
      </c>
      <c r="GJ136">
        <v>0</v>
      </c>
      <c r="GK136">
        <v>0</v>
      </c>
      <c r="GL136">
        <f t="shared" si="105"/>
        <v>0</v>
      </c>
      <c r="GM136">
        <f t="shared" si="106"/>
        <v>26591.21</v>
      </c>
      <c r="GN136">
        <f t="shared" si="107"/>
        <v>26591.21</v>
      </c>
      <c r="GO136">
        <f t="shared" si="108"/>
        <v>0</v>
      </c>
      <c r="GP136">
        <f t="shared" si="109"/>
        <v>0</v>
      </c>
      <c r="GR136">
        <v>0</v>
      </c>
      <c r="GS136">
        <v>0</v>
      </c>
      <c r="GT136">
        <v>0</v>
      </c>
      <c r="GU136" t="s">
        <v>3</v>
      </c>
      <c r="GV136">
        <f t="shared" si="110"/>
        <v>0</v>
      </c>
      <c r="GW136">
        <v>1</v>
      </c>
      <c r="GX136">
        <f t="shared" si="111"/>
        <v>0</v>
      </c>
      <c r="HA136">
        <v>0</v>
      </c>
      <c r="HB136">
        <v>0</v>
      </c>
      <c r="HC136">
        <f t="shared" si="112"/>
        <v>0</v>
      </c>
      <c r="HE136" t="s">
        <v>3</v>
      </c>
      <c r="HF136" t="s">
        <v>3</v>
      </c>
      <c r="HM136" t="s">
        <v>3</v>
      </c>
      <c r="HN136" t="s">
        <v>227</v>
      </c>
      <c r="HO136" t="s">
        <v>228</v>
      </c>
      <c r="HP136" t="s">
        <v>225</v>
      </c>
      <c r="HQ136" t="s">
        <v>225</v>
      </c>
      <c r="HS136">
        <v>0</v>
      </c>
      <c r="IK136">
        <v>0</v>
      </c>
    </row>
    <row r="137" spans="1:245" x14ac:dyDescent="0.2">
      <c r="A137">
        <v>17</v>
      </c>
      <c r="B137">
        <v>1</v>
      </c>
      <c r="C137">
        <f>ROW(SmtRes!A73)</f>
        <v>73</v>
      </c>
      <c r="D137">
        <f>ROW(EtalonRes!A73)</f>
        <v>73</v>
      </c>
      <c r="E137" t="s">
        <v>233</v>
      </c>
      <c r="F137" t="s">
        <v>234</v>
      </c>
      <c r="G137" t="s">
        <v>235</v>
      </c>
      <c r="H137" t="s">
        <v>223</v>
      </c>
      <c r="I137">
        <f>ROUND(-(191+6)/100,7)</f>
        <v>-1.97</v>
      </c>
      <c r="J137">
        <v>0</v>
      </c>
      <c r="K137">
        <f>ROUND(-(191+6)/100,7)</f>
        <v>-1.97</v>
      </c>
      <c r="O137">
        <f t="shared" si="92"/>
        <v>-4489.78</v>
      </c>
      <c r="P137">
        <f>SUMIF(SmtRes!AQ72:'SmtRes'!AQ73,"=1",SmtRes!DF72:'SmtRes'!DF73)</f>
        <v>0</v>
      </c>
      <c r="Q137">
        <f>SUMIF(SmtRes!AQ72:'SmtRes'!AQ73,"=1",SmtRes!DG72:'SmtRes'!DG73)</f>
        <v>0</v>
      </c>
      <c r="R137">
        <f>SUMIF(SmtRes!AQ72:'SmtRes'!AQ73,"=1",SmtRes!DH72:'SmtRes'!DH73)</f>
        <v>0</v>
      </c>
      <c r="S137">
        <f>SUMIF(SmtRes!AQ72:'SmtRes'!AQ73,"=1",SmtRes!DI72:'SmtRes'!DI73)</f>
        <v>-4489.78</v>
      </c>
      <c r="T137">
        <f t="shared" si="93"/>
        <v>0</v>
      </c>
      <c r="U137">
        <f>SUMIF(SmtRes!AQ72:'SmtRes'!AQ73,"=1",SmtRes!CV72:'SmtRes'!CV73)</f>
        <v>-10.7759</v>
      </c>
      <c r="V137">
        <f>SUMIF(SmtRes!AQ72:'SmtRes'!AQ73,"=1",SmtRes!CW72:'SmtRes'!CW73)</f>
        <v>0</v>
      </c>
      <c r="W137">
        <f t="shared" si="94"/>
        <v>0</v>
      </c>
      <c r="X137">
        <f t="shared" si="95"/>
        <v>-4624.47</v>
      </c>
      <c r="Y137">
        <f t="shared" si="96"/>
        <v>-3232.64</v>
      </c>
      <c r="AA137">
        <v>43619882</v>
      </c>
      <c r="AB137">
        <f t="shared" si="97"/>
        <v>2279.0754999999999</v>
      </c>
      <c r="AC137">
        <f>ROUND((0),6)</f>
        <v>0</v>
      </c>
      <c r="AD137">
        <f>ROUND((((0)-(0))+AE137),6)</f>
        <v>0</v>
      </c>
      <c r="AE137">
        <f>ROUND((0),6)</f>
        <v>0</v>
      </c>
      <c r="AF137">
        <f>ROUND((SUM(SmtRes!BT72:'SmtRes'!BT73)),6)</f>
        <v>2279.0754999999999</v>
      </c>
      <c r="AG137">
        <f t="shared" si="98"/>
        <v>0</v>
      </c>
      <c r="AH137">
        <f>(SUM(SmtRes!BU72:'SmtRes'!BU73))</f>
        <v>5.47</v>
      </c>
      <c r="AI137">
        <f>(0)</f>
        <v>0</v>
      </c>
      <c r="AJ137">
        <f t="shared" si="99"/>
        <v>0</v>
      </c>
      <c r="AK137">
        <v>2279.0754999999999</v>
      </c>
      <c r="AL137">
        <v>0</v>
      </c>
      <c r="AM137">
        <v>0</v>
      </c>
      <c r="AN137">
        <v>0</v>
      </c>
      <c r="AO137">
        <v>2279.0754999999999</v>
      </c>
      <c r="AP137">
        <v>0</v>
      </c>
      <c r="AQ137">
        <v>5.47</v>
      </c>
      <c r="AR137">
        <v>0</v>
      </c>
      <c r="AS137">
        <v>0</v>
      </c>
      <c r="AT137">
        <v>103</v>
      </c>
      <c r="AU137">
        <v>72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0</v>
      </c>
      <c r="BI137">
        <v>1</v>
      </c>
      <c r="BJ137" t="s">
        <v>236</v>
      </c>
      <c r="BM137">
        <v>47001</v>
      </c>
      <c r="BN137">
        <v>0</v>
      </c>
      <c r="BO137" t="s">
        <v>3</v>
      </c>
      <c r="BP137">
        <v>0</v>
      </c>
      <c r="BQ137">
        <v>2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103</v>
      </c>
      <c r="CA137">
        <v>72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 t="shared" si="100"/>
        <v>-4489.78</v>
      </c>
      <c r="CQ137">
        <f>SUMIF(SmtRes!AQ72:'SmtRes'!AQ73,"=1",SmtRes!AA72:'SmtRes'!AA73)</f>
        <v>0</v>
      </c>
      <c r="CR137">
        <f>SUMIF(SmtRes!AQ72:'SmtRes'!AQ73,"=1",SmtRes!AB72:'SmtRes'!AB73)</f>
        <v>0</v>
      </c>
      <c r="CS137">
        <f>SUMIF(SmtRes!AQ72:'SmtRes'!AQ73,"=1",SmtRes!AC72:'SmtRes'!AC73)</f>
        <v>0</v>
      </c>
      <c r="CT137">
        <f>SUMIF(SmtRes!AQ72:'SmtRes'!AQ73,"=1",SmtRes!AD72:'SmtRes'!AD73)</f>
        <v>416.65</v>
      </c>
      <c r="CU137">
        <f t="shared" si="101"/>
        <v>0</v>
      </c>
      <c r="CV137">
        <f>SUMIF(SmtRes!AQ72:'SmtRes'!AQ73,"=1",SmtRes!BU72:'SmtRes'!BU73)</f>
        <v>5.47</v>
      </c>
      <c r="CW137">
        <f>SUMIF(SmtRes!AQ72:'SmtRes'!AQ73,"=1",SmtRes!BV72:'SmtRes'!BV73)</f>
        <v>0</v>
      </c>
      <c r="CX137">
        <f t="shared" si="102"/>
        <v>0</v>
      </c>
      <c r="CY137">
        <f t="shared" si="103"/>
        <v>-4624.4733999999999</v>
      </c>
      <c r="CZ137">
        <f t="shared" si="104"/>
        <v>-3232.6415999999999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1005</v>
      </c>
      <c r="DV137" t="s">
        <v>223</v>
      </c>
      <c r="DW137" t="s">
        <v>223</v>
      </c>
      <c r="DX137">
        <v>100</v>
      </c>
      <c r="DZ137" t="s">
        <v>3</v>
      </c>
      <c r="EA137" t="s">
        <v>3</v>
      </c>
      <c r="EB137" t="s">
        <v>3</v>
      </c>
      <c r="EC137" t="s">
        <v>3</v>
      </c>
      <c r="EE137">
        <v>41197021</v>
      </c>
      <c r="EF137">
        <v>2</v>
      </c>
      <c r="EG137" t="s">
        <v>22</v>
      </c>
      <c r="EH137">
        <v>41</v>
      </c>
      <c r="EI137" t="s">
        <v>225</v>
      </c>
      <c r="EJ137">
        <v>1</v>
      </c>
      <c r="EK137">
        <v>47001</v>
      </c>
      <c r="EL137" t="s">
        <v>225</v>
      </c>
      <c r="EM137" t="s">
        <v>226</v>
      </c>
      <c r="EO137" t="s">
        <v>3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5.47</v>
      </c>
      <c r="EX137">
        <v>0</v>
      </c>
      <c r="EY137">
        <v>0</v>
      </c>
      <c r="FQ137">
        <v>0</v>
      </c>
      <c r="FR137">
        <v>0</v>
      </c>
      <c r="FS137">
        <v>0</v>
      </c>
      <c r="FX137">
        <v>103</v>
      </c>
      <c r="FY137">
        <v>72</v>
      </c>
      <c r="GA137" t="s">
        <v>3</v>
      </c>
      <c r="GD137">
        <v>1</v>
      </c>
      <c r="GF137">
        <v>-127711735</v>
      </c>
      <c r="GG137">
        <v>2</v>
      </c>
      <c r="GH137">
        <v>1</v>
      </c>
      <c r="GI137">
        <v>-2</v>
      </c>
      <c r="GJ137">
        <v>0</v>
      </c>
      <c r="GK137">
        <v>0</v>
      </c>
      <c r="GL137">
        <f t="shared" si="105"/>
        <v>0</v>
      </c>
      <c r="GM137">
        <f t="shared" si="106"/>
        <v>-12346.89</v>
      </c>
      <c r="GN137">
        <f t="shared" si="107"/>
        <v>-12346.89</v>
      </c>
      <c r="GO137">
        <f t="shared" si="108"/>
        <v>0</v>
      </c>
      <c r="GP137">
        <f t="shared" si="109"/>
        <v>0</v>
      </c>
      <c r="GR137">
        <v>0</v>
      </c>
      <c r="GS137">
        <v>0</v>
      </c>
      <c r="GT137">
        <v>0</v>
      </c>
      <c r="GU137" t="s">
        <v>3</v>
      </c>
      <c r="GV137">
        <f t="shared" si="110"/>
        <v>0</v>
      </c>
      <c r="GW137">
        <v>1</v>
      </c>
      <c r="GX137">
        <f t="shared" si="111"/>
        <v>0</v>
      </c>
      <c r="HA137">
        <v>0</v>
      </c>
      <c r="HB137">
        <v>0</v>
      </c>
      <c r="HC137">
        <f t="shared" si="112"/>
        <v>0</v>
      </c>
      <c r="HE137" t="s">
        <v>3</v>
      </c>
      <c r="HF137" t="s">
        <v>3</v>
      </c>
      <c r="HM137" t="s">
        <v>3</v>
      </c>
      <c r="HN137" t="s">
        <v>227</v>
      </c>
      <c r="HO137" t="s">
        <v>228</v>
      </c>
      <c r="HP137" t="s">
        <v>225</v>
      </c>
      <c r="HQ137" t="s">
        <v>225</v>
      </c>
      <c r="HS137">
        <v>0</v>
      </c>
      <c r="IK137">
        <v>0</v>
      </c>
    </row>
    <row r="138" spans="1:245" x14ac:dyDescent="0.2">
      <c r="A138">
        <v>18</v>
      </c>
      <c r="B138">
        <v>1</v>
      </c>
      <c r="C138">
        <v>73</v>
      </c>
      <c r="E138" t="s">
        <v>237</v>
      </c>
      <c r="F138" t="s">
        <v>230</v>
      </c>
      <c r="G138" t="s">
        <v>231</v>
      </c>
      <c r="H138" t="s">
        <v>72</v>
      </c>
      <c r="I138">
        <f>I137*J138</f>
        <v>-9.85</v>
      </c>
      <c r="J138">
        <v>5</v>
      </c>
      <c r="K138">
        <v>5</v>
      </c>
      <c r="O138">
        <f t="shared" si="92"/>
        <v>-12453.55</v>
      </c>
      <c r="P138">
        <f>ROUND(CQ138*I138,2)</f>
        <v>-12453.55</v>
      </c>
      <c r="Q138">
        <f>ROUND(CR138*I138,2)</f>
        <v>0</v>
      </c>
      <c r="R138">
        <f>ROUND(CS138*I138,2)</f>
        <v>0</v>
      </c>
      <c r="S138">
        <f>ROUND(CT138*I138,2)</f>
        <v>0</v>
      </c>
      <c r="T138">
        <f t="shared" si="93"/>
        <v>0</v>
      </c>
      <c r="U138">
        <f>ROUND(CV138*I138,7)</f>
        <v>0</v>
      </c>
      <c r="V138">
        <f>ROUND(CW138*I138,7)</f>
        <v>0</v>
      </c>
      <c r="W138">
        <f t="shared" si="94"/>
        <v>0</v>
      </c>
      <c r="X138">
        <f t="shared" si="95"/>
        <v>0</v>
      </c>
      <c r="Y138">
        <f t="shared" si="96"/>
        <v>0</v>
      </c>
      <c r="AA138">
        <v>43619882</v>
      </c>
      <c r="AB138">
        <f t="shared" si="97"/>
        <v>1062.45</v>
      </c>
      <c r="AC138">
        <f>ROUND((ES138),6)</f>
        <v>1062.45</v>
      </c>
      <c r="AD138">
        <f>ROUND((((ET138)-(EU138))+AE138),6)</f>
        <v>0</v>
      </c>
      <c r="AE138">
        <f>ROUND((EU138),6)</f>
        <v>0</v>
      </c>
      <c r="AF138">
        <f>ROUND((EV138),6)</f>
        <v>0</v>
      </c>
      <c r="AG138">
        <f t="shared" si="98"/>
        <v>0</v>
      </c>
      <c r="AH138">
        <f>(EW138)</f>
        <v>0</v>
      </c>
      <c r="AI138">
        <f>(EX138)</f>
        <v>0</v>
      </c>
      <c r="AJ138">
        <f t="shared" si="99"/>
        <v>0</v>
      </c>
      <c r="AK138">
        <v>1062.45</v>
      </c>
      <c r="AL138">
        <v>1062.45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103</v>
      </c>
      <c r="AU138">
        <v>72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1.19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1</v>
      </c>
      <c r="BJ138" t="s">
        <v>232</v>
      </c>
      <c r="BM138">
        <v>47001</v>
      </c>
      <c r="BN138">
        <v>0</v>
      </c>
      <c r="BO138" t="s">
        <v>230</v>
      </c>
      <c r="BP138">
        <v>1</v>
      </c>
      <c r="BQ138">
        <v>2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103</v>
      </c>
      <c r="CA138">
        <v>72</v>
      </c>
      <c r="CB138" t="s">
        <v>3</v>
      </c>
      <c r="CE138">
        <v>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100"/>
        <v>-12453.55</v>
      </c>
      <c r="CQ138">
        <f>ROUND(AL138*BC138,2)</f>
        <v>1264.32</v>
      </c>
      <c r="CR138">
        <f>ROUND(AM138*BB138,2)</f>
        <v>0</v>
      </c>
      <c r="CS138">
        <f>ROUND(AN138*BS138,2)</f>
        <v>0</v>
      </c>
      <c r="CT138">
        <f>ROUND(AO138*BA138,2)</f>
        <v>0</v>
      </c>
      <c r="CU138">
        <f t="shared" si="101"/>
        <v>0</v>
      </c>
      <c r="CV138">
        <f>AH138</f>
        <v>0</v>
      </c>
      <c r="CW138">
        <f>AI138</f>
        <v>0</v>
      </c>
      <c r="CX138">
        <f t="shared" si="102"/>
        <v>0</v>
      </c>
      <c r="CY138">
        <f t="shared" si="103"/>
        <v>0</v>
      </c>
      <c r="CZ138">
        <f t="shared" si="104"/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1007</v>
      </c>
      <c r="DV138" t="s">
        <v>72</v>
      </c>
      <c r="DW138" t="s">
        <v>72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41197021</v>
      </c>
      <c r="EF138">
        <v>2</v>
      </c>
      <c r="EG138" t="s">
        <v>22</v>
      </c>
      <c r="EH138">
        <v>41</v>
      </c>
      <c r="EI138" t="s">
        <v>225</v>
      </c>
      <c r="EJ138">
        <v>1</v>
      </c>
      <c r="EK138">
        <v>47001</v>
      </c>
      <c r="EL138" t="s">
        <v>225</v>
      </c>
      <c r="EM138" t="s">
        <v>226</v>
      </c>
      <c r="EO138" t="s">
        <v>3</v>
      </c>
      <c r="EQ138">
        <v>0</v>
      </c>
      <c r="ER138">
        <v>1062.45</v>
      </c>
      <c r="ES138">
        <v>1062.45</v>
      </c>
      <c r="ET138">
        <v>0</v>
      </c>
      <c r="EU138">
        <v>0</v>
      </c>
      <c r="EV138">
        <v>0</v>
      </c>
      <c r="EW138">
        <v>0</v>
      </c>
      <c r="EX138">
        <v>0</v>
      </c>
      <c r="FQ138">
        <v>0</v>
      </c>
      <c r="FR138">
        <v>0</v>
      </c>
      <c r="FS138">
        <v>0</v>
      </c>
      <c r="FX138">
        <v>103</v>
      </c>
      <c r="FY138">
        <v>72</v>
      </c>
      <c r="GA138" t="s">
        <v>3</v>
      </c>
      <c r="GD138">
        <v>1</v>
      </c>
      <c r="GF138">
        <v>-22352178</v>
      </c>
      <c r="GG138">
        <v>2</v>
      </c>
      <c r="GH138">
        <v>1</v>
      </c>
      <c r="GI138">
        <v>2</v>
      </c>
      <c r="GJ138">
        <v>0</v>
      </c>
      <c r="GK138">
        <v>0</v>
      </c>
      <c r="GL138">
        <f t="shared" si="105"/>
        <v>0</v>
      </c>
      <c r="GM138">
        <f t="shared" si="106"/>
        <v>-12453.55</v>
      </c>
      <c r="GN138">
        <f t="shared" si="107"/>
        <v>-12453.55</v>
      </c>
      <c r="GO138">
        <f t="shared" si="108"/>
        <v>0</v>
      </c>
      <c r="GP138">
        <f t="shared" si="109"/>
        <v>0</v>
      </c>
      <c r="GR138">
        <v>0</v>
      </c>
      <c r="GS138">
        <v>0</v>
      </c>
      <c r="GT138">
        <v>0</v>
      </c>
      <c r="GU138" t="s">
        <v>3</v>
      </c>
      <c r="GV138">
        <f t="shared" si="110"/>
        <v>0</v>
      </c>
      <c r="GW138">
        <v>1</v>
      </c>
      <c r="GX138">
        <f t="shared" si="111"/>
        <v>0</v>
      </c>
      <c r="HA138">
        <v>0</v>
      </c>
      <c r="HB138">
        <v>0</v>
      </c>
      <c r="HC138">
        <f t="shared" si="112"/>
        <v>0</v>
      </c>
      <c r="HE138" t="s">
        <v>3</v>
      </c>
      <c r="HF138" t="s">
        <v>3</v>
      </c>
      <c r="HM138" t="s">
        <v>3</v>
      </c>
      <c r="HN138" t="s">
        <v>227</v>
      </c>
      <c r="HO138" t="s">
        <v>228</v>
      </c>
      <c r="HP138" t="s">
        <v>225</v>
      </c>
      <c r="HQ138" t="s">
        <v>225</v>
      </c>
      <c r="HS138">
        <v>0</v>
      </c>
      <c r="IK138">
        <v>0</v>
      </c>
    </row>
    <row r="139" spans="1:245" x14ac:dyDescent="0.2">
      <c r="A139">
        <v>17</v>
      </c>
      <c r="B139">
        <v>1</v>
      </c>
      <c r="C139">
        <f>ROW(SmtRes!A80)</f>
        <v>80</v>
      </c>
      <c r="D139">
        <f>ROW(EtalonRes!A80)</f>
        <v>80</v>
      </c>
      <c r="E139" t="s">
        <v>3</v>
      </c>
      <c r="F139" t="s">
        <v>238</v>
      </c>
      <c r="G139" t="s">
        <v>239</v>
      </c>
      <c r="H139" t="s">
        <v>214</v>
      </c>
      <c r="I139">
        <f>ROUND((169+33)/1000,7)</f>
        <v>0.20200000000000001</v>
      </c>
      <c r="J139">
        <v>0</v>
      </c>
      <c r="K139">
        <f>ROUND((169+33)/1000,7)</f>
        <v>0.20200000000000001</v>
      </c>
      <c r="O139">
        <f t="shared" si="92"/>
        <v>4066.64</v>
      </c>
      <c r="P139">
        <f>SUMIF(SmtRes!AQ74:'SmtRes'!AQ80,"=1",SmtRes!DF74:'SmtRes'!DF80)</f>
        <v>1.98</v>
      </c>
      <c r="Q139">
        <f>SUMIF(SmtRes!AQ74:'SmtRes'!AQ80,"=1",SmtRes!DG74:'SmtRes'!DG80)</f>
        <v>1219.72</v>
      </c>
      <c r="R139">
        <f>SUMIF(SmtRes!AQ74:'SmtRes'!AQ80,"=1",SmtRes!DH74:'SmtRes'!DH80)</f>
        <v>513.62</v>
      </c>
      <c r="S139">
        <f>SUMIF(SmtRes!AQ74:'SmtRes'!AQ80,"=1",SmtRes!DI74:'SmtRes'!DI80)</f>
        <v>2331.3200000000002</v>
      </c>
      <c r="T139">
        <f t="shared" si="93"/>
        <v>0</v>
      </c>
      <c r="U139">
        <f>SUMIF(SmtRes!AQ74:'SmtRes'!AQ80,"=1",SmtRes!CV74:'SmtRes'!CV80)</f>
        <v>5.5953999999999997</v>
      </c>
      <c r="V139">
        <f>SUMIF(SmtRes!AQ74:'SmtRes'!AQ80,"=1",SmtRes!CW74:'SmtRes'!CW80)</f>
        <v>0.77568000000000004</v>
      </c>
      <c r="W139">
        <f t="shared" si="94"/>
        <v>0</v>
      </c>
      <c r="X139">
        <f t="shared" si="95"/>
        <v>4182.0600000000004</v>
      </c>
      <c r="Y139">
        <f t="shared" si="96"/>
        <v>3812.22</v>
      </c>
      <c r="AA139">
        <v>-1</v>
      </c>
      <c r="AB139">
        <f t="shared" si="97"/>
        <v>16200.745763000001</v>
      </c>
      <c r="AC139">
        <f>ROUND((SUM(SmtRes!BQ74:'SmtRes'!BQ80)),6)</f>
        <v>7.2667630000000001</v>
      </c>
      <c r="AD139">
        <f>ROUND((((SUM(SmtRes!BR74:'SmtRes'!BR80))-(SUM(SmtRes!BS74:'SmtRes'!BS80)))+AE139),6)</f>
        <v>4652.2740000000003</v>
      </c>
      <c r="AE139">
        <f>ROUND((SUM(SmtRes!BS74:'SmtRes'!BS80)),6)</f>
        <v>2542.6950000000002</v>
      </c>
      <c r="AF139">
        <f>ROUND((SUM(SmtRes!BT74:'SmtRes'!BT80)),6)</f>
        <v>11541.205</v>
      </c>
      <c r="AG139">
        <f t="shared" si="98"/>
        <v>0</v>
      </c>
      <c r="AH139">
        <f>(SUM(SmtRes!BU74:'SmtRes'!BU80))</f>
        <v>27.7</v>
      </c>
      <c r="AI139">
        <f>(SUM(SmtRes!BV74:'SmtRes'!BV80))</f>
        <v>3.84</v>
      </c>
      <c r="AJ139">
        <f t="shared" si="99"/>
        <v>0</v>
      </c>
      <c r="AK139">
        <v>18743.440763400002</v>
      </c>
      <c r="AL139">
        <v>7.2667633999999994</v>
      </c>
      <c r="AM139">
        <v>4652.2740000000003</v>
      </c>
      <c r="AN139">
        <v>2542.6949999999997</v>
      </c>
      <c r="AO139">
        <v>11541.205</v>
      </c>
      <c r="AP139">
        <v>0</v>
      </c>
      <c r="AQ139">
        <v>27.7</v>
      </c>
      <c r="AR139">
        <v>3.84</v>
      </c>
      <c r="AS139">
        <v>0</v>
      </c>
      <c r="AT139">
        <v>147</v>
      </c>
      <c r="AU139">
        <v>134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1</v>
      </c>
      <c r="BD139" t="s">
        <v>3</v>
      </c>
      <c r="BE139" t="s">
        <v>3</v>
      </c>
      <c r="BF139" t="s">
        <v>3</v>
      </c>
      <c r="BG139" t="s">
        <v>3</v>
      </c>
      <c r="BH139">
        <v>0</v>
      </c>
      <c r="BI139">
        <v>1</v>
      </c>
      <c r="BJ139" t="s">
        <v>240</v>
      </c>
      <c r="BM139">
        <v>27001</v>
      </c>
      <c r="BN139">
        <v>0</v>
      </c>
      <c r="BO139" t="s">
        <v>3</v>
      </c>
      <c r="BP139">
        <v>0</v>
      </c>
      <c r="BQ139">
        <v>2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147</v>
      </c>
      <c r="CA139">
        <v>134</v>
      </c>
      <c r="CB139" t="s">
        <v>3</v>
      </c>
      <c r="CE139">
        <v>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 t="shared" si="100"/>
        <v>4066.6400000000003</v>
      </c>
      <c r="CQ139">
        <f>SUMIF(SmtRes!AQ74:'SmtRes'!AQ80,"=1",SmtRes!AA74:'SmtRes'!AA80)</f>
        <v>75462.539999999994</v>
      </c>
      <c r="CR139">
        <f>SUMIF(SmtRes!AQ74:'SmtRes'!AQ80,"=1",SmtRes!AB74:'SmtRes'!AB80)</f>
        <v>4611.2299999999996</v>
      </c>
      <c r="CS139">
        <f>SUMIF(SmtRes!AQ74:'SmtRes'!AQ80,"=1",SmtRes!AC74:'SmtRes'!AC80)</f>
        <v>1854.28</v>
      </c>
      <c r="CT139">
        <f>SUMIF(SmtRes!AQ74:'SmtRes'!AQ80,"=1",SmtRes!AD74:'SmtRes'!AD80)</f>
        <v>416.65</v>
      </c>
      <c r="CU139">
        <f t="shared" si="101"/>
        <v>0</v>
      </c>
      <c r="CV139">
        <f>SUMIF(SmtRes!AQ74:'SmtRes'!AQ80,"=1",SmtRes!BU74:'SmtRes'!BU80)</f>
        <v>27.7</v>
      </c>
      <c r="CW139">
        <f>SUMIF(SmtRes!AQ74:'SmtRes'!AQ80,"=1",SmtRes!BV74:'SmtRes'!BV80)</f>
        <v>3.84</v>
      </c>
      <c r="CX139">
        <f t="shared" si="102"/>
        <v>0</v>
      </c>
      <c r="CY139">
        <f t="shared" si="103"/>
        <v>4182.0617999999995</v>
      </c>
      <c r="CZ139">
        <f t="shared" si="104"/>
        <v>3812.2196000000004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1005</v>
      </c>
      <c r="DV139" t="s">
        <v>214</v>
      </c>
      <c r="DW139" t="s">
        <v>214</v>
      </c>
      <c r="DX139">
        <v>1000</v>
      </c>
      <c r="DZ139" t="s">
        <v>3</v>
      </c>
      <c r="EA139" t="s">
        <v>3</v>
      </c>
      <c r="EB139" t="s">
        <v>3</v>
      </c>
      <c r="EC139" t="s">
        <v>3</v>
      </c>
      <c r="EE139">
        <v>41196994</v>
      </c>
      <c r="EF139">
        <v>2</v>
      </c>
      <c r="EG139" t="s">
        <v>22</v>
      </c>
      <c r="EH139">
        <v>21</v>
      </c>
      <c r="EI139" t="s">
        <v>241</v>
      </c>
      <c r="EJ139">
        <v>1</v>
      </c>
      <c r="EK139">
        <v>27001</v>
      </c>
      <c r="EL139" t="s">
        <v>241</v>
      </c>
      <c r="EM139" t="s">
        <v>242</v>
      </c>
      <c r="EO139" t="s">
        <v>3</v>
      </c>
      <c r="EQ139">
        <v>1024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27.7</v>
      </c>
      <c r="EX139">
        <v>3.84</v>
      </c>
      <c r="EY139">
        <v>0</v>
      </c>
      <c r="FQ139">
        <v>0</v>
      </c>
      <c r="FR139">
        <v>0</v>
      </c>
      <c r="FS139">
        <v>0</v>
      </c>
      <c r="FX139">
        <v>147</v>
      </c>
      <c r="FY139">
        <v>134</v>
      </c>
      <c r="GA139" t="s">
        <v>3</v>
      </c>
      <c r="GD139">
        <v>1</v>
      </c>
      <c r="GF139">
        <v>-173870415</v>
      </c>
      <c r="GG139">
        <v>2</v>
      </c>
      <c r="GH139">
        <v>1</v>
      </c>
      <c r="GI139">
        <v>-2</v>
      </c>
      <c r="GJ139">
        <v>0</v>
      </c>
      <c r="GK139">
        <v>0</v>
      </c>
      <c r="GL139">
        <f t="shared" si="105"/>
        <v>0</v>
      </c>
      <c r="GM139">
        <f t="shared" si="106"/>
        <v>12060.92</v>
      </c>
      <c r="GN139">
        <f t="shared" si="107"/>
        <v>12060.92</v>
      </c>
      <c r="GO139">
        <f t="shared" si="108"/>
        <v>0</v>
      </c>
      <c r="GP139">
        <f t="shared" si="109"/>
        <v>0</v>
      </c>
      <c r="GR139">
        <v>0</v>
      </c>
      <c r="GS139">
        <v>0</v>
      </c>
      <c r="GT139">
        <v>0</v>
      </c>
      <c r="GU139" t="s">
        <v>3</v>
      </c>
      <c r="GV139">
        <f t="shared" si="110"/>
        <v>0</v>
      </c>
      <c r="GW139">
        <v>1</v>
      </c>
      <c r="GX139">
        <f t="shared" si="111"/>
        <v>0</v>
      </c>
      <c r="HA139">
        <v>0</v>
      </c>
      <c r="HB139">
        <v>0</v>
      </c>
      <c r="HC139">
        <f t="shared" si="112"/>
        <v>0</v>
      </c>
      <c r="HE139" t="s">
        <v>3</v>
      </c>
      <c r="HF139" t="s">
        <v>3</v>
      </c>
      <c r="HM139" t="s">
        <v>3</v>
      </c>
      <c r="HN139" t="s">
        <v>243</v>
      </c>
      <c r="HO139" t="s">
        <v>244</v>
      </c>
      <c r="HP139" t="s">
        <v>241</v>
      </c>
      <c r="HQ139" t="s">
        <v>241</v>
      </c>
      <c r="HS139">
        <v>0</v>
      </c>
      <c r="IK139">
        <v>0</v>
      </c>
    </row>
    <row r="140" spans="1:245" x14ac:dyDescent="0.2">
      <c r="A140">
        <v>18</v>
      </c>
      <c r="B140">
        <v>1</v>
      </c>
      <c r="C140">
        <v>79</v>
      </c>
      <c r="E140" t="s">
        <v>3</v>
      </c>
      <c r="F140" t="s">
        <v>245</v>
      </c>
      <c r="G140" t="s">
        <v>246</v>
      </c>
      <c r="H140" t="s">
        <v>247</v>
      </c>
      <c r="I140">
        <f>I139*J140</f>
        <v>202</v>
      </c>
      <c r="J140">
        <v>999.99999999999989</v>
      </c>
      <c r="K140">
        <v>1000</v>
      </c>
      <c r="O140">
        <f t="shared" si="92"/>
        <v>19527.34</v>
      </c>
      <c r="P140">
        <f>ROUND(CQ140*I140,2)</f>
        <v>19527.34</v>
      </c>
      <c r="Q140">
        <f>ROUND(CR140*I140,2)</f>
        <v>0</v>
      </c>
      <c r="R140">
        <f>ROUND(CS140*I140,2)</f>
        <v>0</v>
      </c>
      <c r="S140">
        <f>ROUND(CT140*I140,2)</f>
        <v>0</v>
      </c>
      <c r="T140">
        <f t="shared" si="93"/>
        <v>0</v>
      </c>
      <c r="U140">
        <f>ROUND(CV140*I140,7)</f>
        <v>0</v>
      </c>
      <c r="V140">
        <f>ROUND(CW140*I140,7)</f>
        <v>0</v>
      </c>
      <c r="W140">
        <f t="shared" si="94"/>
        <v>0</v>
      </c>
      <c r="X140">
        <f t="shared" si="95"/>
        <v>0</v>
      </c>
      <c r="Y140">
        <f t="shared" si="96"/>
        <v>0</v>
      </c>
      <c r="AA140">
        <v>-1</v>
      </c>
      <c r="AB140">
        <f t="shared" si="97"/>
        <v>76.72</v>
      </c>
      <c r="AC140">
        <f>ROUND((ES140),6)</f>
        <v>76.72</v>
      </c>
      <c r="AD140">
        <f>ROUND((((ET140)-(EU140))+AE140),6)</f>
        <v>0</v>
      </c>
      <c r="AE140">
        <f>ROUND((EU140),6)</f>
        <v>0</v>
      </c>
      <c r="AF140">
        <f>ROUND((EV140),6)</f>
        <v>0</v>
      </c>
      <c r="AG140">
        <f t="shared" si="98"/>
        <v>0</v>
      </c>
      <c r="AH140">
        <f>(EW140)</f>
        <v>0</v>
      </c>
      <c r="AI140">
        <f>(EX140)</f>
        <v>0</v>
      </c>
      <c r="AJ140">
        <f t="shared" si="99"/>
        <v>0</v>
      </c>
      <c r="AK140">
        <v>76.72</v>
      </c>
      <c r="AL140">
        <v>76.72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147</v>
      </c>
      <c r="AU140">
        <v>134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1.26</v>
      </c>
      <c r="BD140" t="s">
        <v>3</v>
      </c>
      <c r="BE140" t="s">
        <v>3</v>
      </c>
      <c r="BF140" t="s">
        <v>3</v>
      </c>
      <c r="BG140" t="s">
        <v>3</v>
      </c>
      <c r="BH140">
        <v>3</v>
      </c>
      <c r="BI140">
        <v>1</v>
      </c>
      <c r="BJ140" t="s">
        <v>248</v>
      </c>
      <c r="BM140">
        <v>27001</v>
      </c>
      <c r="BN140">
        <v>0</v>
      </c>
      <c r="BO140" t="s">
        <v>245</v>
      </c>
      <c r="BP140">
        <v>1</v>
      </c>
      <c r="BQ140">
        <v>2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147</v>
      </c>
      <c r="CA140">
        <v>134</v>
      </c>
      <c r="CB140" t="s">
        <v>3</v>
      </c>
      <c r="CE140">
        <v>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 t="shared" si="100"/>
        <v>19527.34</v>
      </c>
      <c r="CQ140">
        <f>ROUND(AL140*BC140,2)</f>
        <v>96.67</v>
      </c>
      <c r="CR140">
        <f>ROUND(AM140*BB140,2)</f>
        <v>0</v>
      </c>
      <c r="CS140">
        <f>ROUND(AN140*BS140,2)</f>
        <v>0</v>
      </c>
      <c r="CT140">
        <f>ROUND(AO140*BA140,2)</f>
        <v>0</v>
      </c>
      <c r="CU140">
        <f t="shared" si="101"/>
        <v>0</v>
      </c>
      <c r="CV140">
        <f>AH140</f>
        <v>0</v>
      </c>
      <c r="CW140">
        <f>AI140</f>
        <v>0</v>
      </c>
      <c r="CX140">
        <f t="shared" si="102"/>
        <v>0</v>
      </c>
      <c r="CY140">
        <f t="shared" si="103"/>
        <v>0</v>
      </c>
      <c r="CZ140">
        <f t="shared" si="104"/>
        <v>0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1005</v>
      </c>
      <c r="DV140" t="s">
        <v>247</v>
      </c>
      <c r="DW140" t="s">
        <v>247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41196994</v>
      </c>
      <c r="EF140">
        <v>2</v>
      </c>
      <c r="EG140" t="s">
        <v>22</v>
      </c>
      <c r="EH140">
        <v>21</v>
      </c>
      <c r="EI140" t="s">
        <v>241</v>
      </c>
      <c r="EJ140">
        <v>1</v>
      </c>
      <c r="EK140">
        <v>27001</v>
      </c>
      <c r="EL140" t="s">
        <v>241</v>
      </c>
      <c r="EM140" t="s">
        <v>242</v>
      </c>
      <c r="EO140" t="s">
        <v>3</v>
      </c>
      <c r="EQ140">
        <v>1024</v>
      </c>
      <c r="ER140">
        <v>76.72</v>
      </c>
      <c r="ES140">
        <v>76.72</v>
      </c>
      <c r="ET140">
        <v>0</v>
      </c>
      <c r="EU140">
        <v>0</v>
      </c>
      <c r="EV140">
        <v>0</v>
      </c>
      <c r="EW140">
        <v>0</v>
      </c>
      <c r="EX140">
        <v>0</v>
      </c>
      <c r="FQ140">
        <v>0</v>
      </c>
      <c r="FR140">
        <v>0</v>
      </c>
      <c r="FS140">
        <v>0</v>
      </c>
      <c r="FX140">
        <v>147</v>
      </c>
      <c r="FY140">
        <v>134</v>
      </c>
      <c r="GA140" t="s">
        <v>3</v>
      </c>
      <c r="GD140">
        <v>1</v>
      </c>
      <c r="GF140">
        <v>-271312655</v>
      </c>
      <c r="GG140">
        <v>2</v>
      </c>
      <c r="GH140">
        <v>1</v>
      </c>
      <c r="GI140">
        <v>2</v>
      </c>
      <c r="GJ140">
        <v>0</v>
      </c>
      <c r="GK140">
        <v>0</v>
      </c>
      <c r="GL140">
        <f t="shared" si="105"/>
        <v>0</v>
      </c>
      <c r="GM140">
        <f t="shared" si="106"/>
        <v>19527.34</v>
      </c>
      <c r="GN140">
        <f t="shared" si="107"/>
        <v>19527.34</v>
      </c>
      <c r="GO140">
        <f t="shared" si="108"/>
        <v>0</v>
      </c>
      <c r="GP140">
        <f t="shared" si="109"/>
        <v>0</v>
      </c>
      <c r="GR140">
        <v>0</v>
      </c>
      <c r="GS140">
        <v>0</v>
      </c>
      <c r="GT140">
        <v>0</v>
      </c>
      <c r="GU140" t="s">
        <v>3</v>
      </c>
      <c r="GV140">
        <f t="shared" si="110"/>
        <v>0</v>
      </c>
      <c r="GW140">
        <v>1</v>
      </c>
      <c r="GX140">
        <f t="shared" si="111"/>
        <v>0</v>
      </c>
      <c r="HA140">
        <v>0</v>
      </c>
      <c r="HB140">
        <v>0</v>
      </c>
      <c r="HC140">
        <f t="shared" si="112"/>
        <v>0</v>
      </c>
      <c r="HE140" t="s">
        <v>3</v>
      </c>
      <c r="HF140" t="s">
        <v>3</v>
      </c>
      <c r="HM140" t="s">
        <v>3</v>
      </c>
      <c r="HN140" t="s">
        <v>243</v>
      </c>
      <c r="HO140" t="s">
        <v>244</v>
      </c>
      <c r="HP140" t="s">
        <v>241</v>
      </c>
      <c r="HQ140" t="s">
        <v>241</v>
      </c>
      <c r="HS140">
        <v>0</v>
      </c>
      <c r="IK140">
        <v>0</v>
      </c>
    </row>
    <row r="141" spans="1:245" x14ac:dyDescent="0.2">
      <c r="A141">
        <v>17</v>
      </c>
      <c r="B141">
        <v>1</v>
      </c>
      <c r="C141">
        <f>ROW(SmtRes!A86)</f>
        <v>86</v>
      </c>
      <c r="D141">
        <f>ROW(EtalonRes!A86)</f>
        <v>86</v>
      </c>
      <c r="E141" t="s">
        <v>249</v>
      </c>
      <c r="F141" t="s">
        <v>250</v>
      </c>
      <c r="G141" t="s">
        <v>251</v>
      </c>
      <c r="H141" t="s">
        <v>223</v>
      </c>
      <c r="I141">
        <f>ROUND((191+6)/100,7)</f>
        <v>1.97</v>
      </c>
      <c r="J141">
        <v>0</v>
      </c>
      <c r="K141">
        <f>ROUND((191+6)/100,7)</f>
        <v>1.97</v>
      </c>
      <c r="O141">
        <f t="shared" si="92"/>
        <v>9814.09</v>
      </c>
      <c r="P141">
        <f>SUMIF(SmtRes!AQ81:'SmtRes'!AQ86,"=1",SmtRes!DF81:'SmtRes'!DF86)</f>
        <v>647.15</v>
      </c>
      <c r="Q141">
        <f>SUMIF(SmtRes!AQ81:'SmtRes'!AQ86,"=1",SmtRes!DG81:'SmtRes'!DG86)</f>
        <v>3259.21</v>
      </c>
      <c r="R141">
        <f>SUMIF(SmtRes!AQ81:'SmtRes'!AQ86,"=1",SmtRes!DH81:'SmtRes'!DH86)</f>
        <v>1288.1300000000001</v>
      </c>
      <c r="S141">
        <f>SUMIF(SmtRes!AQ81:'SmtRes'!AQ86,"=1",SmtRes!DI81:'SmtRes'!DI86)</f>
        <v>4619.6000000000004</v>
      </c>
      <c r="T141">
        <f t="shared" si="93"/>
        <v>0</v>
      </c>
      <c r="U141">
        <f>SUMIF(SmtRes!AQ81:'SmtRes'!AQ86,"=1",SmtRes!CV81:'SmtRes'!CV86)</f>
        <v>11.1699</v>
      </c>
      <c r="V141">
        <f>SUMIF(SmtRes!AQ81:'SmtRes'!AQ86,"=1",SmtRes!CW81:'SmtRes'!CW86)</f>
        <v>2.5609999999999999</v>
      </c>
      <c r="W141">
        <f t="shared" si="94"/>
        <v>0</v>
      </c>
      <c r="X141">
        <f t="shared" si="95"/>
        <v>6084.96</v>
      </c>
      <c r="Y141">
        <f t="shared" si="96"/>
        <v>4253.57</v>
      </c>
      <c r="AA141">
        <v>43619882</v>
      </c>
      <c r="AB141">
        <f t="shared" si="97"/>
        <v>4058.1576</v>
      </c>
      <c r="AC141">
        <f>ROUND((SUM(SmtRes!BQ81:'SmtRes'!BQ86)),6)</f>
        <v>357.1</v>
      </c>
      <c r="AD141">
        <f>ROUND((((SUM(SmtRes!BR81:'SmtRes'!BR86))-(SUM(SmtRes!BS81:'SmtRes'!BS86)))+AE141),6)</f>
        <v>1356.0820000000001</v>
      </c>
      <c r="AE141">
        <f>ROUND((SUM(SmtRes!BS81:'SmtRes'!BS86)),6)</f>
        <v>653.87400000000002</v>
      </c>
      <c r="AF141">
        <f>ROUND((SUM(SmtRes!BT81:'SmtRes'!BT86)),6)</f>
        <v>2344.9756000000002</v>
      </c>
      <c r="AG141">
        <f t="shared" si="98"/>
        <v>0</v>
      </c>
      <c r="AH141">
        <f>(SUM(SmtRes!BU81:'SmtRes'!BU86))</f>
        <v>5.67</v>
      </c>
      <c r="AI141">
        <f>(SUM(SmtRes!BV81:'SmtRes'!BV86))</f>
        <v>1.3</v>
      </c>
      <c r="AJ141">
        <f t="shared" si="99"/>
        <v>0</v>
      </c>
      <c r="AK141">
        <v>4712.0316000000003</v>
      </c>
      <c r="AL141">
        <v>357.1</v>
      </c>
      <c r="AM141">
        <v>1356.0820000000001</v>
      </c>
      <c r="AN141">
        <v>653.87400000000002</v>
      </c>
      <c r="AO141">
        <v>2344.9755999999998</v>
      </c>
      <c r="AP141">
        <v>0</v>
      </c>
      <c r="AQ141">
        <v>5.67</v>
      </c>
      <c r="AR141">
        <v>1.3</v>
      </c>
      <c r="AS141">
        <v>0</v>
      </c>
      <c r="AT141">
        <v>103</v>
      </c>
      <c r="AU141">
        <v>72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0</v>
      </c>
      <c r="BI141">
        <v>1</v>
      </c>
      <c r="BJ141" t="s">
        <v>252</v>
      </c>
      <c r="BM141">
        <v>47001</v>
      </c>
      <c r="BN141">
        <v>0</v>
      </c>
      <c r="BO141" t="s">
        <v>3</v>
      </c>
      <c r="BP141">
        <v>0</v>
      </c>
      <c r="BQ141">
        <v>2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103</v>
      </c>
      <c r="CA141">
        <v>72</v>
      </c>
      <c r="CB141" t="s">
        <v>3</v>
      </c>
      <c r="CE141">
        <v>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 t="shared" si="100"/>
        <v>9814.09</v>
      </c>
      <c r="CQ141">
        <f>SUMIF(SmtRes!AQ81:'SmtRes'!AQ86,"=1",SmtRes!AA81:'SmtRes'!AA86)</f>
        <v>32.85</v>
      </c>
      <c r="CR141">
        <f>SUMIF(SmtRes!AQ81:'SmtRes'!AQ86,"=1",SmtRes!AB81:'SmtRes'!AB86)</f>
        <v>1272.6300000000001</v>
      </c>
      <c r="CS141">
        <f>SUMIF(SmtRes!AQ81:'SmtRes'!AQ86,"=1",SmtRes!AC81:'SmtRes'!AC86)</f>
        <v>502.98</v>
      </c>
      <c r="CT141">
        <f>SUMIF(SmtRes!AQ81:'SmtRes'!AQ86,"=1",SmtRes!AD81:'SmtRes'!AD86)</f>
        <v>855.81999999999994</v>
      </c>
      <c r="CU141">
        <f t="shared" si="101"/>
        <v>0</v>
      </c>
      <c r="CV141">
        <f>SUMIF(SmtRes!AQ81:'SmtRes'!AQ86,"=1",SmtRes!BU81:'SmtRes'!BU86)</f>
        <v>5.67</v>
      </c>
      <c r="CW141">
        <f>SUMIF(SmtRes!AQ81:'SmtRes'!AQ86,"=1",SmtRes!BV81:'SmtRes'!BV86)</f>
        <v>1.3</v>
      </c>
      <c r="CX141">
        <f t="shared" si="102"/>
        <v>0</v>
      </c>
      <c r="CY141">
        <f t="shared" si="103"/>
        <v>6084.9619000000002</v>
      </c>
      <c r="CZ141">
        <f t="shared" si="104"/>
        <v>4253.5656000000008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1005</v>
      </c>
      <c r="DV141" t="s">
        <v>223</v>
      </c>
      <c r="DW141" t="s">
        <v>223</v>
      </c>
      <c r="DX141">
        <v>100</v>
      </c>
      <c r="DZ141" t="s">
        <v>3</v>
      </c>
      <c r="EA141" t="s">
        <v>3</v>
      </c>
      <c r="EB141" t="s">
        <v>3</v>
      </c>
      <c r="EC141" t="s">
        <v>3</v>
      </c>
      <c r="EE141">
        <v>41197021</v>
      </c>
      <c r="EF141">
        <v>2</v>
      </c>
      <c r="EG141" t="s">
        <v>22</v>
      </c>
      <c r="EH141">
        <v>41</v>
      </c>
      <c r="EI141" t="s">
        <v>225</v>
      </c>
      <c r="EJ141">
        <v>1</v>
      </c>
      <c r="EK141">
        <v>47001</v>
      </c>
      <c r="EL141" t="s">
        <v>225</v>
      </c>
      <c r="EM141" t="s">
        <v>226</v>
      </c>
      <c r="EO141" t="s">
        <v>3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5.67</v>
      </c>
      <c r="EX141">
        <v>1.3</v>
      </c>
      <c r="EY141">
        <v>0</v>
      </c>
      <c r="FQ141">
        <v>0</v>
      </c>
      <c r="FR141">
        <v>0</v>
      </c>
      <c r="FS141">
        <v>0</v>
      </c>
      <c r="FX141">
        <v>103</v>
      </c>
      <c r="FY141">
        <v>72</v>
      </c>
      <c r="GA141" t="s">
        <v>3</v>
      </c>
      <c r="GD141">
        <v>1</v>
      </c>
      <c r="GF141">
        <v>604523542</v>
      </c>
      <c r="GG141">
        <v>2</v>
      </c>
      <c r="GH141">
        <v>1</v>
      </c>
      <c r="GI141">
        <v>-2</v>
      </c>
      <c r="GJ141">
        <v>0</v>
      </c>
      <c r="GK141">
        <v>0</v>
      </c>
      <c r="GL141">
        <f t="shared" si="105"/>
        <v>0</v>
      </c>
      <c r="GM141">
        <f t="shared" si="106"/>
        <v>20152.62</v>
      </c>
      <c r="GN141">
        <f t="shared" si="107"/>
        <v>20152.62</v>
      </c>
      <c r="GO141">
        <f t="shared" si="108"/>
        <v>0</v>
      </c>
      <c r="GP141">
        <f t="shared" si="109"/>
        <v>0</v>
      </c>
      <c r="GR141">
        <v>0</v>
      </c>
      <c r="GS141">
        <v>0</v>
      </c>
      <c r="GT141">
        <v>0</v>
      </c>
      <c r="GU141" t="s">
        <v>3</v>
      </c>
      <c r="GV141">
        <f t="shared" si="110"/>
        <v>0</v>
      </c>
      <c r="GW141">
        <v>1</v>
      </c>
      <c r="GX141">
        <f t="shared" si="111"/>
        <v>0</v>
      </c>
      <c r="HA141">
        <v>0</v>
      </c>
      <c r="HB141">
        <v>0</v>
      </c>
      <c r="HC141">
        <f t="shared" si="112"/>
        <v>0</v>
      </c>
      <c r="HE141" t="s">
        <v>3</v>
      </c>
      <c r="HF141" t="s">
        <v>3</v>
      </c>
      <c r="HM141" t="s">
        <v>3</v>
      </c>
      <c r="HN141" t="s">
        <v>227</v>
      </c>
      <c r="HO141" t="s">
        <v>228</v>
      </c>
      <c r="HP141" t="s">
        <v>225</v>
      </c>
      <c r="HQ141" t="s">
        <v>225</v>
      </c>
      <c r="HS141">
        <v>0</v>
      </c>
      <c r="IK141">
        <v>0</v>
      </c>
    </row>
    <row r="142" spans="1:245" x14ac:dyDescent="0.2">
      <c r="A142">
        <v>18</v>
      </c>
      <c r="B142">
        <v>1</v>
      </c>
      <c r="C142">
        <v>86</v>
      </c>
      <c r="E142" t="s">
        <v>253</v>
      </c>
      <c r="F142" t="s">
        <v>254</v>
      </c>
      <c r="G142" t="s">
        <v>255</v>
      </c>
      <c r="H142" t="s">
        <v>256</v>
      </c>
      <c r="I142">
        <f>I141*J142</f>
        <v>3.94</v>
      </c>
      <c r="J142">
        <v>2</v>
      </c>
      <c r="K142">
        <v>2</v>
      </c>
      <c r="O142">
        <f t="shared" si="92"/>
        <v>1390.9</v>
      </c>
      <c r="P142">
        <f>ROUND(CQ142*I142,2)</f>
        <v>1390.9</v>
      </c>
      <c r="Q142">
        <f>ROUND(CR142*I142,2)</f>
        <v>0</v>
      </c>
      <c r="R142">
        <f>ROUND(CS142*I142,2)</f>
        <v>0</v>
      </c>
      <c r="S142">
        <f>ROUND(CT142*I142,2)</f>
        <v>0</v>
      </c>
      <c r="T142">
        <f t="shared" si="93"/>
        <v>0</v>
      </c>
      <c r="U142">
        <f>ROUND(CV142*I142,7)</f>
        <v>0</v>
      </c>
      <c r="V142">
        <f>ROUND(CW142*I142,7)</f>
        <v>0</v>
      </c>
      <c r="W142">
        <f t="shared" si="94"/>
        <v>0</v>
      </c>
      <c r="X142">
        <f t="shared" si="95"/>
        <v>0</v>
      </c>
      <c r="Y142">
        <f t="shared" si="96"/>
        <v>0</v>
      </c>
      <c r="AA142">
        <v>43619882</v>
      </c>
      <c r="AB142">
        <f t="shared" si="97"/>
        <v>271.55</v>
      </c>
      <c r="AC142">
        <f>ROUND((ES142),6)</f>
        <v>271.55</v>
      </c>
      <c r="AD142">
        <f>ROUND((((ET142)-(EU142))+AE142),6)</f>
        <v>0</v>
      </c>
      <c r="AE142">
        <f>ROUND((EU142),6)</f>
        <v>0</v>
      </c>
      <c r="AF142">
        <f>ROUND((EV142),6)</f>
        <v>0</v>
      </c>
      <c r="AG142">
        <f t="shared" si="98"/>
        <v>0</v>
      </c>
      <c r="AH142">
        <f>(EW142)</f>
        <v>0</v>
      </c>
      <c r="AI142">
        <f>(EX142)</f>
        <v>0</v>
      </c>
      <c r="AJ142">
        <f t="shared" si="99"/>
        <v>0</v>
      </c>
      <c r="AK142">
        <v>271.55</v>
      </c>
      <c r="AL142">
        <v>271.55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103</v>
      </c>
      <c r="AU142">
        <v>72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1.3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1</v>
      </c>
      <c r="BJ142" t="s">
        <v>257</v>
      </c>
      <c r="BM142">
        <v>47001</v>
      </c>
      <c r="BN142">
        <v>0</v>
      </c>
      <c r="BO142" t="s">
        <v>254</v>
      </c>
      <c r="BP142">
        <v>1</v>
      </c>
      <c r="BQ142">
        <v>2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103</v>
      </c>
      <c r="CA142">
        <v>72</v>
      </c>
      <c r="CB142" t="s">
        <v>3</v>
      </c>
      <c r="CE142">
        <v>0</v>
      </c>
      <c r="CF142">
        <v>0</v>
      </c>
      <c r="CG142">
        <v>0</v>
      </c>
      <c r="CM142">
        <v>0</v>
      </c>
      <c r="CN142" t="s">
        <v>3</v>
      </c>
      <c r="CO142">
        <v>0</v>
      </c>
      <c r="CP142">
        <f t="shared" si="100"/>
        <v>1390.9</v>
      </c>
      <c r="CQ142">
        <f>ROUND(AL142*BC142,2)</f>
        <v>353.02</v>
      </c>
      <c r="CR142">
        <f>ROUND(AM142*BB142,2)</f>
        <v>0</v>
      </c>
      <c r="CS142">
        <f>ROUND(AN142*BS142,2)</f>
        <v>0</v>
      </c>
      <c r="CT142">
        <f>ROUND(AO142*BA142,2)</f>
        <v>0</v>
      </c>
      <c r="CU142">
        <f t="shared" si="101"/>
        <v>0</v>
      </c>
      <c r="CV142">
        <f>AH142</f>
        <v>0</v>
      </c>
      <c r="CW142">
        <f>AI142</f>
        <v>0</v>
      </c>
      <c r="CX142">
        <f t="shared" si="102"/>
        <v>0</v>
      </c>
      <c r="CY142">
        <f t="shared" si="103"/>
        <v>0</v>
      </c>
      <c r="CZ142">
        <f t="shared" si="104"/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1009</v>
      </c>
      <c r="DV142" t="s">
        <v>256</v>
      </c>
      <c r="DW142" t="s">
        <v>256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41197021</v>
      </c>
      <c r="EF142">
        <v>2</v>
      </c>
      <c r="EG142" t="s">
        <v>22</v>
      </c>
      <c r="EH142">
        <v>41</v>
      </c>
      <c r="EI142" t="s">
        <v>225</v>
      </c>
      <c r="EJ142">
        <v>1</v>
      </c>
      <c r="EK142">
        <v>47001</v>
      </c>
      <c r="EL142" t="s">
        <v>225</v>
      </c>
      <c r="EM142" t="s">
        <v>226</v>
      </c>
      <c r="EO142" t="s">
        <v>3</v>
      </c>
      <c r="EQ142">
        <v>0</v>
      </c>
      <c r="ER142">
        <v>271.55</v>
      </c>
      <c r="ES142">
        <v>271.55</v>
      </c>
      <c r="ET142">
        <v>0</v>
      </c>
      <c r="EU142">
        <v>0</v>
      </c>
      <c r="EV142">
        <v>0</v>
      </c>
      <c r="EW142">
        <v>0</v>
      </c>
      <c r="EX142">
        <v>0</v>
      </c>
      <c r="FQ142">
        <v>0</v>
      </c>
      <c r="FR142">
        <v>0</v>
      </c>
      <c r="FS142">
        <v>0</v>
      </c>
      <c r="FX142">
        <v>103</v>
      </c>
      <c r="FY142">
        <v>72</v>
      </c>
      <c r="GA142" t="s">
        <v>3</v>
      </c>
      <c r="GD142">
        <v>1</v>
      </c>
      <c r="GF142">
        <v>1498246173</v>
      </c>
      <c r="GG142">
        <v>2</v>
      </c>
      <c r="GH142">
        <v>1</v>
      </c>
      <c r="GI142">
        <v>2</v>
      </c>
      <c r="GJ142">
        <v>0</v>
      </c>
      <c r="GK142">
        <v>0</v>
      </c>
      <c r="GL142">
        <f t="shared" si="105"/>
        <v>0</v>
      </c>
      <c r="GM142">
        <f t="shared" si="106"/>
        <v>1390.9</v>
      </c>
      <c r="GN142">
        <f t="shared" si="107"/>
        <v>1390.9</v>
      </c>
      <c r="GO142">
        <f t="shared" si="108"/>
        <v>0</v>
      </c>
      <c r="GP142">
        <f t="shared" si="109"/>
        <v>0</v>
      </c>
      <c r="GR142">
        <v>0</v>
      </c>
      <c r="GS142">
        <v>3</v>
      </c>
      <c r="GT142">
        <v>0</v>
      </c>
      <c r="GU142" t="s">
        <v>3</v>
      </c>
      <c r="GV142">
        <f t="shared" si="110"/>
        <v>0</v>
      </c>
      <c r="GW142">
        <v>1</v>
      </c>
      <c r="GX142">
        <f t="shared" si="111"/>
        <v>0</v>
      </c>
      <c r="HA142">
        <v>0</v>
      </c>
      <c r="HB142">
        <v>0</v>
      </c>
      <c r="HC142">
        <f t="shared" si="112"/>
        <v>0</v>
      </c>
      <c r="HE142" t="s">
        <v>3</v>
      </c>
      <c r="HF142" t="s">
        <v>3</v>
      </c>
      <c r="HM142" t="s">
        <v>3</v>
      </c>
      <c r="HN142" t="s">
        <v>227</v>
      </c>
      <c r="HO142" t="s">
        <v>228</v>
      </c>
      <c r="HP142" t="s">
        <v>225</v>
      </c>
      <c r="HQ142" t="s">
        <v>225</v>
      </c>
      <c r="HS142">
        <v>0</v>
      </c>
      <c r="IK142">
        <v>0</v>
      </c>
    </row>
    <row r="144" spans="1:245" x14ac:dyDescent="0.2">
      <c r="A144" s="2">
        <v>51</v>
      </c>
      <c r="B144" s="2">
        <f>B130</f>
        <v>1</v>
      </c>
      <c r="C144" s="2">
        <f>A130</f>
        <v>4</v>
      </c>
      <c r="D144" s="2">
        <f>ROW(A130)</f>
        <v>130</v>
      </c>
      <c r="E144" s="2"/>
      <c r="F144" s="2" t="str">
        <f>IF(F130&lt;&gt;"",F130,"")</f>
        <v>Новый раздел</v>
      </c>
      <c r="G144" s="2" t="str">
        <f>IF(G130&lt;&gt;"",G130,"")</f>
        <v>благоустройство</v>
      </c>
      <c r="H144" s="2">
        <v>0</v>
      </c>
      <c r="I144" s="2"/>
      <c r="J144" s="2"/>
      <c r="K144" s="2"/>
      <c r="L144" s="2"/>
      <c r="M144" s="2"/>
      <c r="N144" s="2"/>
      <c r="O144" s="2">
        <f t="shared" ref="O144:T144" si="113">ROUND(AB144,2)</f>
        <v>64508.39</v>
      </c>
      <c r="P144" s="2">
        <f t="shared" si="113"/>
        <v>16175.71</v>
      </c>
      <c r="Q144" s="2">
        <f t="shared" si="113"/>
        <v>3259.21</v>
      </c>
      <c r="R144" s="2">
        <f t="shared" si="113"/>
        <v>1288.1300000000001</v>
      </c>
      <c r="S144" s="2">
        <f t="shared" si="113"/>
        <v>43785.34</v>
      </c>
      <c r="T144" s="2">
        <f t="shared" si="113"/>
        <v>0</v>
      </c>
      <c r="U144" s="2">
        <f>AH144</f>
        <v>103.425</v>
      </c>
      <c r="V144" s="2">
        <f>AI144</f>
        <v>2.5609999999999999</v>
      </c>
      <c r="W144" s="2">
        <f>ROUND(AJ144,2)</f>
        <v>0</v>
      </c>
      <c r="X144" s="2">
        <f>ROUND(AK144,2)</f>
        <v>44910.39</v>
      </c>
      <c r="Y144" s="2">
        <f>ROUND(AL144,2)</f>
        <v>29097.62</v>
      </c>
      <c r="Z144" s="2"/>
      <c r="AA144" s="2"/>
      <c r="AB144" s="2">
        <f>ROUND(SUMIF(AA134:AA142,"=43619882",O134:O142),2)</f>
        <v>64508.39</v>
      </c>
      <c r="AC144" s="2">
        <f>ROUND(SUMIF(AA134:AA142,"=43619882",P134:P142),2)</f>
        <v>16175.71</v>
      </c>
      <c r="AD144" s="2">
        <f>ROUND(SUMIF(AA134:AA142,"=43619882",Q134:Q142),2)</f>
        <v>3259.21</v>
      </c>
      <c r="AE144" s="2">
        <f>ROUND(SUMIF(AA134:AA142,"=43619882",R134:R142),2)</f>
        <v>1288.1300000000001</v>
      </c>
      <c r="AF144" s="2">
        <f>ROUND(SUMIF(AA134:AA142,"=43619882",S134:S142),2)</f>
        <v>43785.34</v>
      </c>
      <c r="AG144" s="2">
        <f>ROUND(SUMIF(AA134:AA142,"=43619882",T134:T142),2)</f>
        <v>0</v>
      </c>
      <c r="AH144" s="2">
        <f>SUMIF(AA134:AA142,"=43619882",U134:U142)</f>
        <v>103.425</v>
      </c>
      <c r="AI144" s="2">
        <f>SUMIF(AA134:AA142,"=43619882",V134:V142)</f>
        <v>2.5609999999999999</v>
      </c>
      <c r="AJ144" s="2">
        <f>ROUND(SUMIF(AA134:AA142,"=43619882",W134:W142),2)</f>
        <v>0</v>
      </c>
      <c r="AK144" s="2">
        <f>ROUND(SUMIF(AA134:AA142,"=43619882",X134:X142),2)</f>
        <v>44910.39</v>
      </c>
      <c r="AL144" s="2">
        <f>ROUND(SUMIF(AA134:AA142,"=43619882",Y134:Y142),2)</f>
        <v>29097.62</v>
      </c>
      <c r="AM144" s="2"/>
      <c r="AN144" s="2"/>
      <c r="AO144" s="2">
        <f t="shared" ref="AO144:BD144" si="114">ROUND(BX144,2)</f>
        <v>0</v>
      </c>
      <c r="AP144" s="2">
        <f t="shared" si="114"/>
        <v>0</v>
      </c>
      <c r="AQ144" s="2">
        <f t="shared" si="114"/>
        <v>0</v>
      </c>
      <c r="AR144" s="2">
        <f t="shared" si="114"/>
        <v>138516.4</v>
      </c>
      <c r="AS144" s="2">
        <f t="shared" si="114"/>
        <v>138516.4</v>
      </c>
      <c r="AT144" s="2">
        <f t="shared" si="114"/>
        <v>0</v>
      </c>
      <c r="AU144" s="2">
        <f t="shared" si="114"/>
        <v>0</v>
      </c>
      <c r="AV144" s="2">
        <f t="shared" si="114"/>
        <v>16175.71</v>
      </c>
      <c r="AW144" s="2">
        <f t="shared" si="114"/>
        <v>16175.71</v>
      </c>
      <c r="AX144" s="2">
        <f t="shared" si="114"/>
        <v>0</v>
      </c>
      <c r="AY144" s="2">
        <f t="shared" si="114"/>
        <v>16175.71</v>
      </c>
      <c r="AZ144" s="2">
        <f t="shared" si="114"/>
        <v>0</v>
      </c>
      <c r="BA144" s="2">
        <f t="shared" si="114"/>
        <v>0</v>
      </c>
      <c r="BB144" s="2">
        <f t="shared" si="114"/>
        <v>0</v>
      </c>
      <c r="BC144" s="2">
        <f t="shared" si="114"/>
        <v>0</v>
      </c>
      <c r="BD144" s="2">
        <f t="shared" si="114"/>
        <v>0</v>
      </c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>
        <f>ROUND(SUMIF(AA134:AA142,"=43619882",FQ134:FQ142),2)</f>
        <v>0</v>
      </c>
      <c r="BY144" s="2">
        <f>ROUND(SUMIF(AA134:AA142,"=43619882",FR134:FR142),2)</f>
        <v>0</v>
      </c>
      <c r="BZ144" s="2">
        <f>ROUND(SUMIF(AA134:AA142,"=43619882",GL134:GL142),2)</f>
        <v>0</v>
      </c>
      <c r="CA144" s="2">
        <f>ROUND(SUMIF(AA134:AA142,"=43619882",GM134:GM142),2)</f>
        <v>138516.4</v>
      </c>
      <c r="CB144" s="2">
        <f>ROUND(SUMIF(AA134:AA142,"=43619882",GN134:GN142),2)</f>
        <v>138516.4</v>
      </c>
      <c r="CC144" s="2">
        <f>ROUND(SUMIF(AA134:AA142,"=43619882",GO134:GO142),2)</f>
        <v>0</v>
      </c>
      <c r="CD144" s="2">
        <f>ROUND(SUMIF(AA134:AA142,"=43619882",GP134:GP142),2)</f>
        <v>0</v>
      </c>
      <c r="CE144" s="2">
        <f>AC144-BX144</f>
        <v>16175.71</v>
      </c>
      <c r="CF144" s="2">
        <f>AC144-BY144</f>
        <v>16175.71</v>
      </c>
      <c r="CG144" s="2">
        <f>BX144-BZ144</f>
        <v>0</v>
      </c>
      <c r="CH144" s="2">
        <f>AC144-BX144-BY144+BZ144</f>
        <v>16175.71</v>
      </c>
      <c r="CI144" s="2">
        <f>BY144-BZ144</f>
        <v>0</v>
      </c>
      <c r="CJ144" s="2">
        <f>ROUND(SUMIF(AA134:AA142,"=43619882",GX134:GX142),2)</f>
        <v>0</v>
      </c>
      <c r="CK144" s="2">
        <f>ROUND(SUMIF(AA134:AA142,"=43619882",GY134:GY142),2)</f>
        <v>0</v>
      </c>
      <c r="CL144" s="2">
        <f>ROUND(SUMIF(AA134:AA142,"=43619882",GZ134:GZ142),2)</f>
        <v>0</v>
      </c>
      <c r="CM144" s="2">
        <f>ROUND(SUMIF(AA134:AA142,"=43619882",HD134:HD142),2)</f>
        <v>0</v>
      </c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>
        <v>0</v>
      </c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201</v>
      </c>
      <c r="F146" s="4">
        <f>ROUND(Source!O144,O146)</f>
        <v>64508.39</v>
      </c>
      <c r="G146" s="4" t="s">
        <v>125</v>
      </c>
      <c r="H146" s="4" t="s">
        <v>126</v>
      </c>
      <c r="I146" s="4"/>
      <c r="J146" s="4"/>
      <c r="K146" s="4">
        <v>201</v>
      </c>
      <c r="L146" s="4">
        <v>1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64508.389999999992</v>
      </c>
      <c r="X146" s="4">
        <v>1</v>
      </c>
      <c r="Y146" s="4">
        <v>64508.389999999992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202</v>
      </c>
      <c r="F147" s="4">
        <f>ROUND(Source!P144,O147)</f>
        <v>16175.71</v>
      </c>
      <c r="G147" s="4" t="s">
        <v>127</v>
      </c>
      <c r="H147" s="4" t="s">
        <v>128</v>
      </c>
      <c r="I147" s="4"/>
      <c r="J147" s="4"/>
      <c r="K147" s="4">
        <v>202</v>
      </c>
      <c r="L147" s="4">
        <v>2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16175.71</v>
      </c>
      <c r="X147" s="4">
        <v>1</v>
      </c>
      <c r="Y147" s="4">
        <v>16175.71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222</v>
      </c>
      <c r="F148" s="4">
        <f>ROUND(Source!AO144,O148)</f>
        <v>0</v>
      </c>
      <c r="G148" s="4" t="s">
        <v>129</v>
      </c>
      <c r="H148" s="4" t="s">
        <v>130</v>
      </c>
      <c r="I148" s="4"/>
      <c r="J148" s="4"/>
      <c r="K148" s="4">
        <v>222</v>
      </c>
      <c r="L148" s="4">
        <v>3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225</v>
      </c>
      <c r="F149" s="4">
        <f>ROUND(Source!AV144,O149)</f>
        <v>16175.71</v>
      </c>
      <c r="G149" s="4" t="s">
        <v>131</v>
      </c>
      <c r="H149" s="4" t="s">
        <v>132</v>
      </c>
      <c r="I149" s="4"/>
      <c r="J149" s="4"/>
      <c r="K149" s="4">
        <v>225</v>
      </c>
      <c r="L149" s="4">
        <v>4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16175.71</v>
      </c>
      <c r="X149" s="4">
        <v>1</v>
      </c>
      <c r="Y149" s="4">
        <v>16175.71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226</v>
      </c>
      <c r="F150" s="4">
        <f>ROUND(Source!AW144,O150)</f>
        <v>16175.71</v>
      </c>
      <c r="G150" s="4" t="s">
        <v>133</v>
      </c>
      <c r="H150" s="4" t="s">
        <v>134</v>
      </c>
      <c r="I150" s="4"/>
      <c r="J150" s="4"/>
      <c r="K150" s="4">
        <v>226</v>
      </c>
      <c r="L150" s="4">
        <v>5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16175.71</v>
      </c>
      <c r="X150" s="4">
        <v>1</v>
      </c>
      <c r="Y150" s="4">
        <v>16175.71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227</v>
      </c>
      <c r="F151" s="4">
        <f>ROUND(Source!AX144,O151)</f>
        <v>0</v>
      </c>
      <c r="G151" s="4" t="s">
        <v>135</v>
      </c>
      <c r="H151" s="4" t="s">
        <v>136</v>
      </c>
      <c r="I151" s="4"/>
      <c r="J151" s="4"/>
      <c r="K151" s="4">
        <v>227</v>
      </c>
      <c r="L151" s="4">
        <v>6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228</v>
      </c>
      <c r="F152" s="4">
        <f>ROUND(Source!AY144,O152)</f>
        <v>16175.71</v>
      </c>
      <c r="G152" s="4" t="s">
        <v>137</v>
      </c>
      <c r="H152" s="4" t="s">
        <v>138</v>
      </c>
      <c r="I152" s="4"/>
      <c r="J152" s="4"/>
      <c r="K152" s="4">
        <v>228</v>
      </c>
      <c r="L152" s="4">
        <v>7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16175.71</v>
      </c>
      <c r="X152" s="4">
        <v>1</v>
      </c>
      <c r="Y152" s="4">
        <v>16175.71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216</v>
      </c>
      <c r="F153" s="4">
        <f>ROUND(Source!AP144,O153)</f>
        <v>0</v>
      </c>
      <c r="G153" s="4" t="s">
        <v>139</v>
      </c>
      <c r="H153" s="4" t="s">
        <v>140</v>
      </c>
      <c r="I153" s="4"/>
      <c r="J153" s="4"/>
      <c r="K153" s="4">
        <v>216</v>
      </c>
      <c r="L153" s="4">
        <v>8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223</v>
      </c>
      <c r="F154" s="4">
        <f>ROUND(Source!AQ144,O154)</f>
        <v>0</v>
      </c>
      <c r="G154" s="4" t="s">
        <v>141</v>
      </c>
      <c r="H154" s="4" t="s">
        <v>142</v>
      </c>
      <c r="I154" s="4"/>
      <c r="J154" s="4"/>
      <c r="K154" s="4">
        <v>223</v>
      </c>
      <c r="L154" s="4">
        <v>9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229</v>
      </c>
      <c r="F155" s="4">
        <f>ROUND(Source!AZ144,O155)</f>
        <v>0</v>
      </c>
      <c r="G155" s="4" t="s">
        <v>143</v>
      </c>
      <c r="H155" s="4" t="s">
        <v>144</v>
      </c>
      <c r="I155" s="4"/>
      <c r="J155" s="4"/>
      <c r="K155" s="4">
        <v>229</v>
      </c>
      <c r="L155" s="4">
        <v>10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203</v>
      </c>
      <c r="F156" s="4">
        <f>ROUND(Source!Q144,O156)</f>
        <v>3259.21</v>
      </c>
      <c r="G156" s="4" t="s">
        <v>145</v>
      </c>
      <c r="H156" s="4" t="s">
        <v>146</v>
      </c>
      <c r="I156" s="4"/>
      <c r="J156" s="4"/>
      <c r="K156" s="4">
        <v>203</v>
      </c>
      <c r="L156" s="4">
        <v>11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3259.21</v>
      </c>
      <c r="X156" s="4">
        <v>1</v>
      </c>
      <c r="Y156" s="4">
        <v>3259.21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231</v>
      </c>
      <c r="F157" s="4">
        <f>ROUND(Source!BB144,O157)</f>
        <v>0</v>
      </c>
      <c r="G157" s="4" t="s">
        <v>147</v>
      </c>
      <c r="H157" s="4" t="s">
        <v>148</v>
      </c>
      <c r="I157" s="4"/>
      <c r="J157" s="4"/>
      <c r="K157" s="4">
        <v>231</v>
      </c>
      <c r="L157" s="4">
        <v>12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204</v>
      </c>
      <c r="F158" s="4">
        <f>ROUND(Source!R144,O158)</f>
        <v>1288.1300000000001</v>
      </c>
      <c r="G158" s="4" t="s">
        <v>149</v>
      </c>
      <c r="H158" s="4" t="s">
        <v>150</v>
      </c>
      <c r="I158" s="4"/>
      <c r="J158" s="4"/>
      <c r="K158" s="4">
        <v>204</v>
      </c>
      <c r="L158" s="4">
        <v>13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1288.1300000000001</v>
      </c>
      <c r="X158" s="4">
        <v>1</v>
      </c>
      <c r="Y158" s="4">
        <v>1288.1300000000001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205</v>
      </c>
      <c r="F159" s="4">
        <f>ROUND(Source!S144,O159)</f>
        <v>43785.34</v>
      </c>
      <c r="G159" s="4" t="s">
        <v>151</v>
      </c>
      <c r="H159" s="4" t="s">
        <v>152</v>
      </c>
      <c r="I159" s="4"/>
      <c r="J159" s="4"/>
      <c r="K159" s="4">
        <v>205</v>
      </c>
      <c r="L159" s="4">
        <v>14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43785.34</v>
      </c>
      <c r="X159" s="4">
        <v>1</v>
      </c>
      <c r="Y159" s="4">
        <v>43785.34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232</v>
      </c>
      <c r="F160" s="4">
        <f>ROUND(Source!BC144,O160)</f>
        <v>0</v>
      </c>
      <c r="G160" s="4" t="s">
        <v>153</v>
      </c>
      <c r="H160" s="4" t="s">
        <v>154</v>
      </c>
      <c r="I160" s="4"/>
      <c r="J160" s="4"/>
      <c r="K160" s="4">
        <v>232</v>
      </c>
      <c r="L160" s="4">
        <v>15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214</v>
      </c>
      <c r="F161" s="4">
        <f>ROUND(Source!AS144,O161)</f>
        <v>138516.4</v>
      </c>
      <c r="G161" s="4" t="s">
        <v>155</v>
      </c>
      <c r="H161" s="4" t="s">
        <v>156</v>
      </c>
      <c r="I161" s="4"/>
      <c r="J161" s="4"/>
      <c r="K161" s="4">
        <v>214</v>
      </c>
      <c r="L161" s="4">
        <v>16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138516.4</v>
      </c>
      <c r="X161" s="4">
        <v>1</v>
      </c>
      <c r="Y161" s="4">
        <v>138516.4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215</v>
      </c>
      <c r="F162" s="4">
        <f>ROUND(Source!AT144,O162)</f>
        <v>0</v>
      </c>
      <c r="G162" s="4" t="s">
        <v>157</v>
      </c>
      <c r="H162" s="4" t="s">
        <v>158</v>
      </c>
      <c r="I162" s="4"/>
      <c r="J162" s="4"/>
      <c r="K162" s="4">
        <v>215</v>
      </c>
      <c r="L162" s="4">
        <v>17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217</v>
      </c>
      <c r="F163" s="4">
        <f>ROUND(Source!AU144,O163)</f>
        <v>0</v>
      </c>
      <c r="G163" s="4" t="s">
        <v>159</v>
      </c>
      <c r="H163" s="4" t="s">
        <v>160</v>
      </c>
      <c r="I163" s="4"/>
      <c r="J163" s="4"/>
      <c r="K163" s="4">
        <v>217</v>
      </c>
      <c r="L163" s="4">
        <v>18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230</v>
      </c>
      <c r="F164" s="4">
        <f>ROUND(Source!BA144,O164)</f>
        <v>0</v>
      </c>
      <c r="G164" s="4" t="s">
        <v>161</v>
      </c>
      <c r="H164" s="4" t="s">
        <v>162</v>
      </c>
      <c r="I164" s="4"/>
      <c r="J164" s="4"/>
      <c r="K164" s="4">
        <v>230</v>
      </c>
      <c r="L164" s="4">
        <v>19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206</v>
      </c>
      <c r="F165" s="4">
        <f>ROUND(Source!T144,O165)</f>
        <v>0</v>
      </c>
      <c r="G165" s="4" t="s">
        <v>163</v>
      </c>
      <c r="H165" s="4" t="s">
        <v>164</v>
      </c>
      <c r="I165" s="4"/>
      <c r="J165" s="4"/>
      <c r="K165" s="4">
        <v>206</v>
      </c>
      <c r="L165" s="4">
        <v>20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207</v>
      </c>
      <c r="F166" s="4">
        <f>ROUND(Source!U144,O166)</f>
        <v>103.425</v>
      </c>
      <c r="G166" s="4" t="s">
        <v>165</v>
      </c>
      <c r="H166" s="4" t="s">
        <v>166</v>
      </c>
      <c r="I166" s="4"/>
      <c r="J166" s="4"/>
      <c r="K166" s="4">
        <v>207</v>
      </c>
      <c r="L166" s="4">
        <v>21</v>
      </c>
      <c r="M166" s="4">
        <v>3</v>
      </c>
      <c r="N166" s="4" t="s">
        <v>3</v>
      </c>
      <c r="O166" s="4">
        <v>7</v>
      </c>
      <c r="P166" s="4"/>
      <c r="Q166" s="4"/>
      <c r="R166" s="4"/>
      <c r="S166" s="4"/>
      <c r="T166" s="4"/>
      <c r="U166" s="4"/>
      <c r="V166" s="4"/>
      <c r="W166" s="4">
        <v>103.425</v>
      </c>
      <c r="X166" s="4">
        <v>1</v>
      </c>
      <c r="Y166" s="4">
        <v>103.425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208</v>
      </c>
      <c r="F167" s="4">
        <f>ROUND(Source!V144,O167)</f>
        <v>2.5609999999999999</v>
      </c>
      <c r="G167" s="4" t="s">
        <v>167</v>
      </c>
      <c r="H167" s="4" t="s">
        <v>168</v>
      </c>
      <c r="I167" s="4"/>
      <c r="J167" s="4"/>
      <c r="K167" s="4">
        <v>208</v>
      </c>
      <c r="L167" s="4">
        <v>22</v>
      </c>
      <c r="M167" s="4">
        <v>3</v>
      </c>
      <c r="N167" s="4" t="s">
        <v>3</v>
      </c>
      <c r="O167" s="4">
        <v>7</v>
      </c>
      <c r="P167" s="4"/>
      <c r="Q167" s="4"/>
      <c r="R167" s="4"/>
      <c r="S167" s="4"/>
      <c r="T167" s="4"/>
      <c r="U167" s="4"/>
      <c r="V167" s="4"/>
      <c r="W167" s="4">
        <v>2.5609999999999999</v>
      </c>
      <c r="X167" s="4">
        <v>1</v>
      </c>
      <c r="Y167" s="4">
        <v>2.5609999999999999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209</v>
      </c>
      <c r="F168" s="4">
        <f>ROUND(Source!W144,O168)</f>
        <v>0</v>
      </c>
      <c r="G168" s="4" t="s">
        <v>169</v>
      </c>
      <c r="H168" s="4" t="s">
        <v>170</v>
      </c>
      <c r="I168" s="4"/>
      <c r="J168" s="4"/>
      <c r="K168" s="4">
        <v>209</v>
      </c>
      <c r="L168" s="4">
        <v>23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233</v>
      </c>
      <c r="F169" s="4">
        <f>ROUND(Source!BD144,O169)</f>
        <v>0</v>
      </c>
      <c r="G169" s="4" t="s">
        <v>171</v>
      </c>
      <c r="H169" s="4" t="s">
        <v>172</v>
      </c>
      <c r="I169" s="4"/>
      <c r="J169" s="4"/>
      <c r="K169" s="4">
        <v>233</v>
      </c>
      <c r="L169" s="4">
        <v>24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210</v>
      </c>
      <c r="F170" s="4">
        <f>ROUND(Source!X144,O170)</f>
        <v>44910.39</v>
      </c>
      <c r="G170" s="4" t="s">
        <v>173</v>
      </c>
      <c r="H170" s="4" t="s">
        <v>174</v>
      </c>
      <c r="I170" s="4"/>
      <c r="J170" s="4"/>
      <c r="K170" s="4">
        <v>210</v>
      </c>
      <c r="L170" s="4">
        <v>25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44910.39</v>
      </c>
      <c r="X170" s="4">
        <v>1</v>
      </c>
      <c r="Y170" s="4">
        <v>44910.39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211</v>
      </c>
      <c r="F171" s="4">
        <f>ROUND(Source!Y144,O171)</f>
        <v>29097.62</v>
      </c>
      <c r="G171" s="4" t="s">
        <v>175</v>
      </c>
      <c r="H171" s="4" t="s">
        <v>176</v>
      </c>
      <c r="I171" s="4"/>
      <c r="J171" s="4"/>
      <c r="K171" s="4">
        <v>211</v>
      </c>
      <c r="L171" s="4">
        <v>26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29097.62</v>
      </c>
      <c r="X171" s="4">
        <v>1</v>
      </c>
      <c r="Y171" s="4">
        <v>29097.62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224</v>
      </c>
      <c r="F172" s="4">
        <f>ROUND(Source!AR144,O172)</f>
        <v>138516.4</v>
      </c>
      <c r="G172" s="4" t="s">
        <v>177</v>
      </c>
      <c r="H172" s="4" t="s">
        <v>178</v>
      </c>
      <c r="I172" s="4"/>
      <c r="J172" s="4"/>
      <c r="K172" s="4">
        <v>224</v>
      </c>
      <c r="L172" s="4">
        <v>27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138516.4</v>
      </c>
      <c r="X172" s="4">
        <v>1</v>
      </c>
      <c r="Y172" s="4">
        <v>138516.4</v>
      </c>
      <c r="Z172" s="4"/>
      <c r="AA172" s="4"/>
      <c r="AB172" s="4"/>
    </row>
    <row r="174" spans="1:206" x14ac:dyDescent="0.2">
      <c r="A174" s="2">
        <v>51</v>
      </c>
      <c r="B174" s="2">
        <f>B20</f>
        <v>1</v>
      </c>
      <c r="C174" s="2">
        <f>A20</f>
        <v>3</v>
      </c>
      <c r="D174" s="2">
        <f>ROW(A20)</f>
        <v>20</v>
      </c>
      <c r="E174" s="2"/>
      <c r="F174" s="2" t="str">
        <f>IF(F20&lt;&gt;"",F20,"")</f>
        <v>02-01-01</v>
      </c>
      <c r="G174" s="2" t="str">
        <f>IF(G20&lt;&gt;"",G20,"")</f>
        <v>Строительство 2КЛ-10 кВ в траншее</v>
      </c>
      <c r="H174" s="2">
        <v>0</v>
      </c>
      <c r="I174" s="2"/>
      <c r="J174" s="2"/>
      <c r="K174" s="2"/>
      <c r="L174" s="2"/>
      <c r="M174" s="2"/>
      <c r="N174" s="2"/>
      <c r="O174" s="2">
        <f t="shared" ref="O174:T174" si="115">ROUND(O58+O100+O144+AB174,2)</f>
        <v>759643.9</v>
      </c>
      <c r="P174" s="2">
        <f t="shared" si="115"/>
        <v>625334.22</v>
      </c>
      <c r="Q174" s="2">
        <f t="shared" si="115"/>
        <v>19313.39</v>
      </c>
      <c r="R174" s="2">
        <f t="shared" si="115"/>
        <v>10916.92</v>
      </c>
      <c r="S174" s="2">
        <f t="shared" si="115"/>
        <v>104079.37</v>
      </c>
      <c r="T174" s="2">
        <f t="shared" si="115"/>
        <v>0</v>
      </c>
      <c r="U174" s="2">
        <f>U58+U100+U144+AH174</f>
        <v>233.49910879999999</v>
      </c>
      <c r="V174" s="2">
        <f>V58+V100+V144+AI174</f>
        <v>19.7212368</v>
      </c>
      <c r="W174" s="2">
        <f>ROUND(W58+W100+W144+AJ174,2)</f>
        <v>0</v>
      </c>
      <c r="X174" s="2">
        <f>ROUND(X58+X100+X144+AK174,2)</f>
        <v>111486.75</v>
      </c>
      <c r="Y174" s="2">
        <f>ROUND(Y58+Y100+Y144+AL174,2)</f>
        <v>63057.37</v>
      </c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>
        <f t="shared" ref="AO174:BD174" si="116">ROUND(AO58+AO100+AO144+BX174,2)</f>
        <v>0</v>
      </c>
      <c r="AP174" s="2">
        <f t="shared" si="116"/>
        <v>0</v>
      </c>
      <c r="AQ174" s="2">
        <f t="shared" si="116"/>
        <v>0</v>
      </c>
      <c r="AR174" s="2">
        <f t="shared" si="116"/>
        <v>934188.02</v>
      </c>
      <c r="AS174" s="2">
        <f t="shared" si="116"/>
        <v>193766.38</v>
      </c>
      <c r="AT174" s="2">
        <f t="shared" si="116"/>
        <v>740421.64</v>
      </c>
      <c r="AU174" s="2">
        <f t="shared" si="116"/>
        <v>0</v>
      </c>
      <c r="AV174" s="2">
        <f t="shared" si="116"/>
        <v>625334.22</v>
      </c>
      <c r="AW174" s="2">
        <f t="shared" si="116"/>
        <v>625334.22</v>
      </c>
      <c r="AX174" s="2">
        <f t="shared" si="116"/>
        <v>0</v>
      </c>
      <c r="AY174" s="2">
        <f t="shared" si="116"/>
        <v>625334.22</v>
      </c>
      <c r="AZ174" s="2">
        <f t="shared" si="116"/>
        <v>0</v>
      </c>
      <c r="BA174" s="2">
        <f t="shared" si="116"/>
        <v>0</v>
      </c>
      <c r="BB174" s="2">
        <f t="shared" si="116"/>
        <v>0</v>
      </c>
      <c r="BC174" s="2">
        <f t="shared" si="116"/>
        <v>0</v>
      </c>
      <c r="BD174" s="2">
        <f t="shared" si="116"/>
        <v>0</v>
      </c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>
        <v>0</v>
      </c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201</v>
      </c>
      <c r="F176" s="4">
        <f>ROUND(Source!O174,O176)</f>
        <v>759643.9</v>
      </c>
      <c r="G176" s="4" t="s">
        <v>125</v>
      </c>
      <c r="H176" s="4" t="s">
        <v>126</v>
      </c>
      <c r="I176" s="4"/>
      <c r="J176" s="4"/>
      <c r="K176" s="4">
        <v>201</v>
      </c>
      <c r="L176" s="4">
        <v>1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759643.9</v>
      </c>
      <c r="X176" s="4">
        <v>1</v>
      </c>
      <c r="Y176" s="4">
        <v>759643.9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202</v>
      </c>
      <c r="F177" s="4">
        <f>ROUND(Source!P174,O177)</f>
        <v>625334.22</v>
      </c>
      <c r="G177" s="4" t="s">
        <v>127</v>
      </c>
      <c r="H177" s="4" t="s">
        <v>128</v>
      </c>
      <c r="I177" s="4"/>
      <c r="J177" s="4"/>
      <c r="K177" s="4">
        <v>202</v>
      </c>
      <c r="L177" s="4">
        <v>2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625334.22</v>
      </c>
      <c r="X177" s="4">
        <v>1</v>
      </c>
      <c r="Y177" s="4">
        <v>625334.22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222</v>
      </c>
      <c r="F178" s="4">
        <f>ROUND(Source!AO174,O178)</f>
        <v>0</v>
      </c>
      <c r="G178" s="4" t="s">
        <v>129</v>
      </c>
      <c r="H178" s="4" t="s">
        <v>130</v>
      </c>
      <c r="I178" s="4"/>
      <c r="J178" s="4"/>
      <c r="K178" s="4">
        <v>222</v>
      </c>
      <c r="L178" s="4">
        <v>3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225</v>
      </c>
      <c r="F179" s="4">
        <f>ROUND(Source!AV174,O179)</f>
        <v>625334.22</v>
      </c>
      <c r="G179" s="4" t="s">
        <v>131</v>
      </c>
      <c r="H179" s="4" t="s">
        <v>132</v>
      </c>
      <c r="I179" s="4"/>
      <c r="J179" s="4"/>
      <c r="K179" s="4">
        <v>225</v>
      </c>
      <c r="L179" s="4">
        <v>4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625334.22</v>
      </c>
      <c r="X179" s="4">
        <v>1</v>
      </c>
      <c r="Y179" s="4">
        <v>625334.22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226</v>
      </c>
      <c r="F180" s="4">
        <f>ROUND(Source!AW174,O180)</f>
        <v>625334.22</v>
      </c>
      <c r="G180" s="4" t="s">
        <v>133</v>
      </c>
      <c r="H180" s="4" t="s">
        <v>134</v>
      </c>
      <c r="I180" s="4"/>
      <c r="J180" s="4"/>
      <c r="K180" s="4">
        <v>226</v>
      </c>
      <c r="L180" s="4">
        <v>5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625334.22</v>
      </c>
      <c r="X180" s="4">
        <v>1</v>
      </c>
      <c r="Y180" s="4">
        <v>625334.22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227</v>
      </c>
      <c r="F181" s="4">
        <f>ROUND(Source!AX174,O181)</f>
        <v>0</v>
      </c>
      <c r="G181" s="4" t="s">
        <v>135</v>
      </c>
      <c r="H181" s="4" t="s">
        <v>136</v>
      </c>
      <c r="I181" s="4"/>
      <c r="J181" s="4"/>
      <c r="K181" s="4">
        <v>227</v>
      </c>
      <c r="L181" s="4">
        <v>6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228</v>
      </c>
      <c r="F182" s="4">
        <f>ROUND(Source!AY174,O182)</f>
        <v>625334.22</v>
      </c>
      <c r="G182" s="4" t="s">
        <v>137</v>
      </c>
      <c r="H182" s="4" t="s">
        <v>138</v>
      </c>
      <c r="I182" s="4"/>
      <c r="J182" s="4"/>
      <c r="K182" s="4">
        <v>228</v>
      </c>
      <c r="L182" s="4">
        <v>7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625334.22</v>
      </c>
      <c r="X182" s="4">
        <v>1</v>
      </c>
      <c r="Y182" s="4">
        <v>625334.22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216</v>
      </c>
      <c r="F183" s="4">
        <f>ROUND(Source!AP174,O183)</f>
        <v>0</v>
      </c>
      <c r="G183" s="4" t="s">
        <v>139</v>
      </c>
      <c r="H183" s="4" t="s">
        <v>140</v>
      </c>
      <c r="I183" s="4"/>
      <c r="J183" s="4"/>
      <c r="K183" s="4">
        <v>216</v>
      </c>
      <c r="L183" s="4">
        <v>8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223</v>
      </c>
      <c r="F184" s="4">
        <f>ROUND(Source!AQ174,O184)</f>
        <v>0</v>
      </c>
      <c r="G184" s="4" t="s">
        <v>141</v>
      </c>
      <c r="H184" s="4" t="s">
        <v>142</v>
      </c>
      <c r="I184" s="4"/>
      <c r="J184" s="4"/>
      <c r="K184" s="4">
        <v>223</v>
      </c>
      <c r="L184" s="4">
        <v>9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229</v>
      </c>
      <c r="F185" s="4">
        <f>ROUND(Source!AZ174,O185)</f>
        <v>0</v>
      </c>
      <c r="G185" s="4" t="s">
        <v>143</v>
      </c>
      <c r="H185" s="4" t="s">
        <v>144</v>
      </c>
      <c r="I185" s="4"/>
      <c r="J185" s="4"/>
      <c r="K185" s="4">
        <v>229</v>
      </c>
      <c r="L185" s="4">
        <v>10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203</v>
      </c>
      <c r="F186" s="4">
        <f>ROUND(Source!Q174,O186)</f>
        <v>19313.39</v>
      </c>
      <c r="G186" s="4" t="s">
        <v>145</v>
      </c>
      <c r="H186" s="4" t="s">
        <v>146</v>
      </c>
      <c r="I186" s="4"/>
      <c r="J186" s="4"/>
      <c r="K186" s="4">
        <v>203</v>
      </c>
      <c r="L186" s="4">
        <v>11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19313.39</v>
      </c>
      <c r="X186" s="4">
        <v>1</v>
      </c>
      <c r="Y186" s="4">
        <v>19313.39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231</v>
      </c>
      <c r="F187" s="4">
        <f>ROUND(Source!BB174,O187)</f>
        <v>0</v>
      </c>
      <c r="G187" s="4" t="s">
        <v>147</v>
      </c>
      <c r="H187" s="4" t="s">
        <v>148</v>
      </c>
      <c r="I187" s="4"/>
      <c r="J187" s="4"/>
      <c r="K187" s="4">
        <v>231</v>
      </c>
      <c r="L187" s="4">
        <v>12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204</v>
      </c>
      <c r="F188" s="4">
        <f>ROUND(Source!R174,O188)</f>
        <v>10916.92</v>
      </c>
      <c r="G188" s="4" t="s">
        <v>149</v>
      </c>
      <c r="H188" s="4" t="s">
        <v>150</v>
      </c>
      <c r="I188" s="4"/>
      <c r="J188" s="4"/>
      <c r="K188" s="4">
        <v>204</v>
      </c>
      <c r="L188" s="4">
        <v>13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10916.920000000002</v>
      </c>
      <c r="X188" s="4">
        <v>1</v>
      </c>
      <c r="Y188" s="4">
        <v>10916.920000000002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205</v>
      </c>
      <c r="F189" s="4">
        <f>ROUND(Source!S174,O189)</f>
        <v>104079.37</v>
      </c>
      <c r="G189" s="4" t="s">
        <v>151</v>
      </c>
      <c r="H189" s="4" t="s">
        <v>152</v>
      </c>
      <c r="I189" s="4"/>
      <c r="J189" s="4"/>
      <c r="K189" s="4">
        <v>205</v>
      </c>
      <c r="L189" s="4">
        <v>14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104079.37</v>
      </c>
      <c r="X189" s="4">
        <v>1</v>
      </c>
      <c r="Y189" s="4">
        <v>104079.37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232</v>
      </c>
      <c r="F190" s="4">
        <f>ROUND(Source!BC174,O190)</f>
        <v>0</v>
      </c>
      <c r="G190" s="4" t="s">
        <v>153</v>
      </c>
      <c r="H190" s="4" t="s">
        <v>154</v>
      </c>
      <c r="I190" s="4"/>
      <c r="J190" s="4"/>
      <c r="K190" s="4">
        <v>232</v>
      </c>
      <c r="L190" s="4">
        <v>15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214</v>
      </c>
      <c r="F191" s="4">
        <f>ROUND(Source!AS174,O191)</f>
        <v>193766.38</v>
      </c>
      <c r="G191" s="4" t="s">
        <v>155</v>
      </c>
      <c r="H191" s="4" t="s">
        <v>156</v>
      </c>
      <c r="I191" s="4"/>
      <c r="J191" s="4"/>
      <c r="K191" s="4">
        <v>214</v>
      </c>
      <c r="L191" s="4">
        <v>16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193766.38</v>
      </c>
      <c r="X191" s="4">
        <v>1</v>
      </c>
      <c r="Y191" s="4">
        <v>193766.38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215</v>
      </c>
      <c r="F192" s="4">
        <f>ROUND(Source!AT174,O192)</f>
        <v>740421.64</v>
      </c>
      <c r="G192" s="4" t="s">
        <v>157</v>
      </c>
      <c r="H192" s="4" t="s">
        <v>158</v>
      </c>
      <c r="I192" s="4"/>
      <c r="J192" s="4"/>
      <c r="K192" s="4">
        <v>215</v>
      </c>
      <c r="L192" s="4">
        <v>17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740421.64</v>
      </c>
      <c r="X192" s="4">
        <v>1</v>
      </c>
      <c r="Y192" s="4">
        <v>740421.64</v>
      </c>
      <c r="Z192" s="4"/>
      <c r="AA192" s="4"/>
      <c r="AB192" s="4"/>
    </row>
    <row r="193" spans="1:206" x14ac:dyDescent="0.2">
      <c r="A193" s="4">
        <v>50</v>
      </c>
      <c r="B193" s="4">
        <v>0</v>
      </c>
      <c r="C193" s="4">
        <v>0</v>
      </c>
      <c r="D193" s="4">
        <v>1</v>
      </c>
      <c r="E193" s="4">
        <v>217</v>
      </c>
      <c r="F193" s="4">
        <f>ROUND(Source!AU174,O193)</f>
        <v>0</v>
      </c>
      <c r="G193" s="4" t="s">
        <v>159</v>
      </c>
      <c r="H193" s="4" t="s">
        <v>160</v>
      </c>
      <c r="I193" s="4"/>
      <c r="J193" s="4"/>
      <c r="K193" s="4">
        <v>217</v>
      </c>
      <c r="L193" s="4">
        <v>18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06" x14ac:dyDescent="0.2">
      <c r="A194" s="4">
        <v>50</v>
      </c>
      <c r="B194" s="4">
        <v>0</v>
      </c>
      <c r="C194" s="4">
        <v>0</v>
      </c>
      <c r="D194" s="4">
        <v>1</v>
      </c>
      <c r="E194" s="4">
        <v>230</v>
      </c>
      <c r="F194" s="4">
        <f>ROUND(Source!BA174,O194)</f>
        <v>0</v>
      </c>
      <c r="G194" s="4" t="s">
        <v>161</v>
      </c>
      <c r="H194" s="4" t="s">
        <v>162</v>
      </c>
      <c r="I194" s="4"/>
      <c r="J194" s="4"/>
      <c r="K194" s="4">
        <v>230</v>
      </c>
      <c r="L194" s="4">
        <v>19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06" x14ac:dyDescent="0.2">
      <c r="A195" s="4">
        <v>50</v>
      </c>
      <c r="B195" s="4">
        <v>0</v>
      </c>
      <c r="C195" s="4">
        <v>0</v>
      </c>
      <c r="D195" s="4">
        <v>1</v>
      </c>
      <c r="E195" s="4">
        <v>206</v>
      </c>
      <c r="F195" s="4">
        <f>ROUND(Source!T174,O195)</f>
        <v>0</v>
      </c>
      <c r="G195" s="4" t="s">
        <v>163</v>
      </c>
      <c r="H195" s="4" t="s">
        <v>164</v>
      </c>
      <c r="I195" s="4"/>
      <c r="J195" s="4"/>
      <c r="K195" s="4">
        <v>206</v>
      </c>
      <c r="L195" s="4">
        <v>20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06" x14ac:dyDescent="0.2">
      <c r="A196" s="4">
        <v>50</v>
      </c>
      <c r="B196" s="4">
        <v>0</v>
      </c>
      <c r="C196" s="4">
        <v>0</v>
      </c>
      <c r="D196" s="4">
        <v>1</v>
      </c>
      <c r="E196" s="4">
        <v>207</v>
      </c>
      <c r="F196" s="4">
        <f>ROUND(Source!U174,O196)</f>
        <v>233.49910879999999</v>
      </c>
      <c r="G196" s="4" t="s">
        <v>165</v>
      </c>
      <c r="H196" s="4" t="s">
        <v>166</v>
      </c>
      <c r="I196" s="4"/>
      <c r="J196" s="4"/>
      <c r="K196" s="4">
        <v>207</v>
      </c>
      <c r="L196" s="4">
        <v>21</v>
      </c>
      <c r="M196" s="4">
        <v>3</v>
      </c>
      <c r="N196" s="4" t="s">
        <v>3</v>
      </c>
      <c r="O196" s="4">
        <v>7</v>
      </c>
      <c r="P196" s="4"/>
      <c r="Q196" s="4"/>
      <c r="R196" s="4"/>
      <c r="S196" s="4"/>
      <c r="T196" s="4"/>
      <c r="U196" s="4"/>
      <c r="V196" s="4"/>
      <c r="W196" s="4">
        <v>233.49910879999999</v>
      </c>
      <c r="X196" s="4">
        <v>1</v>
      </c>
      <c r="Y196" s="4">
        <v>233.49910879999999</v>
      </c>
      <c r="Z196" s="4"/>
      <c r="AA196" s="4"/>
      <c r="AB196" s="4"/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208</v>
      </c>
      <c r="F197" s="4">
        <f>ROUND(Source!V174,O197)</f>
        <v>19.7212368</v>
      </c>
      <c r="G197" s="4" t="s">
        <v>167</v>
      </c>
      <c r="H197" s="4" t="s">
        <v>168</v>
      </c>
      <c r="I197" s="4"/>
      <c r="J197" s="4"/>
      <c r="K197" s="4">
        <v>208</v>
      </c>
      <c r="L197" s="4">
        <v>22</v>
      </c>
      <c r="M197" s="4">
        <v>3</v>
      </c>
      <c r="N197" s="4" t="s">
        <v>3</v>
      </c>
      <c r="O197" s="4">
        <v>7</v>
      </c>
      <c r="P197" s="4"/>
      <c r="Q197" s="4"/>
      <c r="R197" s="4"/>
      <c r="S197" s="4"/>
      <c r="T197" s="4"/>
      <c r="U197" s="4"/>
      <c r="V197" s="4"/>
      <c r="W197" s="4">
        <v>19.7212368</v>
      </c>
      <c r="X197" s="4">
        <v>1</v>
      </c>
      <c r="Y197" s="4">
        <v>19.7212368</v>
      </c>
      <c r="Z197" s="4"/>
      <c r="AA197" s="4"/>
      <c r="AB197" s="4"/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209</v>
      </c>
      <c r="F198" s="4">
        <f>ROUND(Source!W174,O198)</f>
        <v>0</v>
      </c>
      <c r="G198" s="4" t="s">
        <v>169</v>
      </c>
      <c r="H198" s="4" t="s">
        <v>170</v>
      </c>
      <c r="I198" s="4"/>
      <c r="J198" s="4"/>
      <c r="K198" s="4">
        <v>209</v>
      </c>
      <c r="L198" s="4">
        <v>23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06" x14ac:dyDescent="0.2">
      <c r="A199" s="4">
        <v>50</v>
      </c>
      <c r="B199" s="4">
        <v>0</v>
      </c>
      <c r="C199" s="4">
        <v>0</v>
      </c>
      <c r="D199" s="4">
        <v>1</v>
      </c>
      <c r="E199" s="4">
        <v>233</v>
      </c>
      <c r="F199" s="4">
        <f>ROUND(Source!BD174,O199)</f>
        <v>0</v>
      </c>
      <c r="G199" s="4" t="s">
        <v>171</v>
      </c>
      <c r="H199" s="4" t="s">
        <v>172</v>
      </c>
      <c r="I199" s="4"/>
      <c r="J199" s="4"/>
      <c r="K199" s="4">
        <v>233</v>
      </c>
      <c r="L199" s="4">
        <v>24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06" x14ac:dyDescent="0.2">
      <c r="A200" s="4">
        <v>50</v>
      </c>
      <c r="B200" s="4">
        <v>0</v>
      </c>
      <c r="C200" s="4">
        <v>0</v>
      </c>
      <c r="D200" s="4">
        <v>1</v>
      </c>
      <c r="E200" s="4">
        <v>210</v>
      </c>
      <c r="F200" s="4">
        <f>ROUND(Source!X174,O200)</f>
        <v>111486.75</v>
      </c>
      <c r="G200" s="4" t="s">
        <v>173</v>
      </c>
      <c r="H200" s="4" t="s">
        <v>174</v>
      </c>
      <c r="I200" s="4"/>
      <c r="J200" s="4"/>
      <c r="K200" s="4">
        <v>210</v>
      </c>
      <c r="L200" s="4">
        <v>25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111486.75</v>
      </c>
      <c r="X200" s="4">
        <v>1</v>
      </c>
      <c r="Y200" s="4">
        <v>111486.75</v>
      </c>
      <c r="Z200" s="4"/>
      <c r="AA200" s="4"/>
      <c r="AB200" s="4"/>
    </row>
    <row r="201" spans="1:206" x14ac:dyDescent="0.2">
      <c r="A201" s="4">
        <v>50</v>
      </c>
      <c r="B201" s="4">
        <v>0</v>
      </c>
      <c r="C201" s="4">
        <v>0</v>
      </c>
      <c r="D201" s="4">
        <v>1</v>
      </c>
      <c r="E201" s="4">
        <v>211</v>
      </c>
      <c r="F201" s="4">
        <f>ROUND(Source!Y174,O201)</f>
        <v>63057.37</v>
      </c>
      <c r="G201" s="4" t="s">
        <v>175</v>
      </c>
      <c r="H201" s="4" t="s">
        <v>176</v>
      </c>
      <c r="I201" s="4"/>
      <c r="J201" s="4"/>
      <c r="K201" s="4">
        <v>211</v>
      </c>
      <c r="L201" s="4">
        <v>26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63057.37</v>
      </c>
      <c r="X201" s="4">
        <v>1</v>
      </c>
      <c r="Y201" s="4">
        <v>63057.37</v>
      </c>
      <c r="Z201" s="4"/>
      <c r="AA201" s="4"/>
      <c r="AB201" s="4"/>
    </row>
    <row r="202" spans="1:206" x14ac:dyDescent="0.2">
      <c r="A202" s="4">
        <v>50</v>
      </c>
      <c r="B202" s="4">
        <v>0</v>
      </c>
      <c r="C202" s="4">
        <v>0</v>
      </c>
      <c r="D202" s="4">
        <v>1</v>
      </c>
      <c r="E202" s="4">
        <v>224</v>
      </c>
      <c r="F202" s="4">
        <f>ROUND(Source!AR174,O202)</f>
        <v>934188.02</v>
      </c>
      <c r="G202" s="4" t="s">
        <v>177</v>
      </c>
      <c r="H202" s="4" t="s">
        <v>178</v>
      </c>
      <c r="I202" s="4"/>
      <c r="J202" s="4"/>
      <c r="K202" s="4">
        <v>224</v>
      </c>
      <c r="L202" s="4">
        <v>27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934188.02</v>
      </c>
      <c r="X202" s="4">
        <v>1</v>
      </c>
      <c r="Y202" s="4">
        <v>934188.02</v>
      </c>
      <c r="Z202" s="4"/>
      <c r="AA202" s="4"/>
      <c r="AB202" s="4"/>
    </row>
    <row r="204" spans="1:206" x14ac:dyDescent="0.2">
      <c r="A204" s="1">
        <v>3</v>
      </c>
      <c r="B204" s="1">
        <v>1</v>
      </c>
      <c r="C204" s="1"/>
      <c r="D204" s="1">
        <f>ROW(A351)</f>
        <v>351</v>
      </c>
      <c r="E204" s="1"/>
      <c r="F204" s="1" t="s">
        <v>258</v>
      </c>
      <c r="G204" s="1" t="s">
        <v>259</v>
      </c>
      <c r="H204" s="1" t="s">
        <v>3</v>
      </c>
      <c r="I204" s="1">
        <v>0</v>
      </c>
      <c r="J204" s="1" t="s">
        <v>3</v>
      </c>
      <c r="K204" s="1">
        <v>-1</v>
      </c>
      <c r="L204" s="1" t="s">
        <v>258</v>
      </c>
      <c r="M204" s="1" t="s">
        <v>3</v>
      </c>
      <c r="N204" s="1"/>
      <c r="O204" s="1"/>
      <c r="P204" s="1"/>
      <c r="Q204" s="1"/>
      <c r="R204" s="1"/>
      <c r="S204" s="1">
        <v>0</v>
      </c>
      <c r="T204" s="1"/>
      <c r="U204" s="1" t="s">
        <v>3</v>
      </c>
      <c r="V204" s="1">
        <v>0</v>
      </c>
      <c r="W204" s="1"/>
      <c r="X204" s="1"/>
      <c r="Y204" s="1"/>
      <c r="Z204" s="1"/>
      <c r="AA204" s="1"/>
      <c r="AB204" s="1" t="s">
        <v>3</v>
      </c>
      <c r="AC204" s="1" t="s">
        <v>3</v>
      </c>
      <c r="AD204" s="1" t="s">
        <v>3</v>
      </c>
      <c r="AE204" s="1" t="s">
        <v>3</v>
      </c>
      <c r="AF204" s="1" t="s">
        <v>3</v>
      </c>
      <c r="AG204" s="1" t="s">
        <v>3</v>
      </c>
      <c r="AH204" s="1"/>
      <c r="AI204" s="1"/>
      <c r="AJ204" s="1"/>
      <c r="AK204" s="1"/>
      <c r="AL204" s="1"/>
      <c r="AM204" s="1"/>
      <c r="AN204" s="1"/>
      <c r="AO204" s="1"/>
      <c r="AP204" s="1" t="s">
        <v>3</v>
      </c>
      <c r="AQ204" s="1" t="s">
        <v>3</v>
      </c>
      <c r="AR204" s="1" t="s">
        <v>3</v>
      </c>
      <c r="AS204" s="1"/>
      <c r="AT204" s="1"/>
      <c r="AU204" s="1"/>
      <c r="AV204" s="1"/>
      <c r="AW204" s="1"/>
      <c r="AX204" s="1"/>
      <c r="AY204" s="1"/>
      <c r="AZ204" s="1" t="s">
        <v>3</v>
      </c>
      <c r="BA204" s="1"/>
      <c r="BB204" s="1" t="s">
        <v>3</v>
      </c>
      <c r="BC204" s="1" t="s">
        <v>3</v>
      </c>
      <c r="BD204" s="1" t="s">
        <v>3</v>
      </c>
      <c r="BE204" s="1" t="s">
        <v>3</v>
      </c>
      <c r="BF204" s="1" t="s">
        <v>3</v>
      </c>
      <c r="BG204" s="1" t="s">
        <v>3</v>
      </c>
      <c r="BH204" s="1" t="s">
        <v>3</v>
      </c>
      <c r="BI204" s="1" t="s">
        <v>3</v>
      </c>
      <c r="BJ204" s="1" t="s">
        <v>3</v>
      </c>
      <c r="BK204" s="1" t="s">
        <v>3</v>
      </c>
      <c r="BL204" s="1" t="s">
        <v>3</v>
      </c>
      <c r="BM204" s="1" t="s">
        <v>3</v>
      </c>
      <c r="BN204" s="1" t="s">
        <v>3</v>
      </c>
      <c r="BO204" s="1" t="s">
        <v>3</v>
      </c>
      <c r="BP204" s="1" t="s">
        <v>3</v>
      </c>
      <c r="BQ204" s="1"/>
      <c r="BR204" s="1"/>
      <c r="BS204" s="1"/>
      <c r="BT204" s="1"/>
      <c r="BU204" s="1"/>
      <c r="BV204" s="1"/>
      <c r="BW204" s="1"/>
      <c r="BX204" s="1">
        <v>0</v>
      </c>
      <c r="BY204" s="1"/>
      <c r="BZ204" s="1"/>
      <c r="CA204" s="1"/>
      <c r="CB204" s="1"/>
      <c r="CC204" s="1"/>
      <c r="CD204" s="1"/>
      <c r="CE204" s="1"/>
      <c r="CF204" s="1">
        <v>0</v>
      </c>
      <c r="CG204" s="1">
        <v>0</v>
      </c>
      <c r="CH204" s="1"/>
      <c r="CI204" s="1" t="s">
        <v>3</v>
      </c>
      <c r="CJ204" s="1" t="s">
        <v>3</v>
      </c>
      <c r="CK204" t="s">
        <v>3</v>
      </c>
      <c r="CL204" t="s">
        <v>3</v>
      </c>
      <c r="CM204" t="s">
        <v>3</v>
      </c>
      <c r="CN204" t="s">
        <v>3</v>
      </c>
      <c r="CO204" t="s">
        <v>3</v>
      </c>
      <c r="CP204" t="s">
        <v>3</v>
      </c>
      <c r="CQ204" t="s">
        <v>3</v>
      </c>
    </row>
    <row r="206" spans="1:206" x14ac:dyDescent="0.2">
      <c r="A206" s="2">
        <v>52</v>
      </c>
      <c r="B206" s="2">
        <f t="shared" ref="B206:G206" si="117">B351</f>
        <v>1</v>
      </c>
      <c r="C206" s="2">
        <f t="shared" si="117"/>
        <v>3</v>
      </c>
      <c r="D206" s="2">
        <f t="shared" si="117"/>
        <v>204</v>
      </c>
      <c r="E206" s="2">
        <f t="shared" si="117"/>
        <v>0</v>
      </c>
      <c r="F206" s="2" t="str">
        <f t="shared" si="117"/>
        <v>02-01-03</v>
      </c>
      <c r="G206" s="2" t="str">
        <f t="shared" si="117"/>
        <v>Строительство 2КЛ-10 кВ ( в трубе)</v>
      </c>
      <c r="H206" s="2"/>
      <c r="I206" s="2"/>
      <c r="J206" s="2"/>
      <c r="K206" s="2"/>
      <c r="L206" s="2"/>
      <c r="M206" s="2"/>
      <c r="N206" s="2"/>
      <c r="O206" s="2">
        <f t="shared" ref="O206:AT206" si="118">O351</f>
        <v>76095.539999999994</v>
      </c>
      <c r="P206" s="2">
        <f t="shared" si="118"/>
        <v>69581.399999999994</v>
      </c>
      <c r="Q206" s="2">
        <f t="shared" si="118"/>
        <v>219.95</v>
      </c>
      <c r="R206" s="2">
        <f t="shared" si="118"/>
        <v>107.1</v>
      </c>
      <c r="S206" s="2">
        <f t="shared" si="118"/>
        <v>6187.09</v>
      </c>
      <c r="T206" s="2">
        <f t="shared" si="118"/>
        <v>0</v>
      </c>
      <c r="U206" s="2">
        <f t="shared" si="118"/>
        <v>13.358456799999999</v>
      </c>
      <c r="V206" s="2">
        <f t="shared" si="118"/>
        <v>0.1699156</v>
      </c>
      <c r="W206" s="2">
        <f t="shared" si="118"/>
        <v>0</v>
      </c>
      <c r="X206" s="2">
        <f t="shared" si="118"/>
        <v>5875.15</v>
      </c>
      <c r="Y206" s="2">
        <f t="shared" si="118"/>
        <v>3058.57</v>
      </c>
      <c r="Z206" s="2">
        <f t="shared" si="118"/>
        <v>0</v>
      </c>
      <c r="AA206" s="2">
        <f t="shared" si="118"/>
        <v>0</v>
      </c>
      <c r="AB206" s="2">
        <f t="shared" si="118"/>
        <v>0</v>
      </c>
      <c r="AC206" s="2">
        <f t="shared" si="118"/>
        <v>0</v>
      </c>
      <c r="AD206" s="2">
        <f t="shared" si="118"/>
        <v>0</v>
      </c>
      <c r="AE206" s="2">
        <f t="shared" si="118"/>
        <v>0</v>
      </c>
      <c r="AF206" s="2">
        <f t="shared" si="118"/>
        <v>0</v>
      </c>
      <c r="AG206" s="2">
        <f t="shared" si="118"/>
        <v>0</v>
      </c>
      <c r="AH206" s="2">
        <f t="shared" si="118"/>
        <v>0</v>
      </c>
      <c r="AI206" s="2">
        <f t="shared" si="118"/>
        <v>0</v>
      </c>
      <c r="AJ206" s="2">
        <f t="shared" si="118"/>
        <v>0</v>
      </c>
      <c r="AK206" s="2">
        <f t="shared" si="118"/>
        <v>0</v>
      </c>
      <c r="AL206" s="2">
        <f t="shared" si="118"/>
        <v>0</v>
      </c>
      <c r="AM206" s="2">
        <f t="shared" si="118"/>
        <v>0</v>
      </c>
      <c r="AN206" s="2">
        <f t="shared" si="118"/>
        <v>0</v>
      </c>
      <c r="AO206" s="2">
        <f t="shared" si="118"/>
        <v>0</v>
      </c>
      <c r="AP206" s="2">
        <f t="shared" si="118"/>
        <v>0</v>
      </c>
      <c r="AQ206" s="2">
        <f t="shared" si="118"/>
        <v>0</v>
      </c>
      <c r="AR206" s="2">
        <f t="shared" si="118"/>
        <v>85029.26</v>
      </c>
      <c r="AS206" s="2">
        <f t="shared" si="118"/>
        <v>22356.62</v>
      </c>
      <c r="AT206" s="2">
        <f t="shared" si="118"/>
        <v>62672.639999999999</v>
      </c>
      <c r="AU206" s="2">
        <f t="shared" ref="AU206:BZ206" si="119">AU351</f>
        <v>0</v>
      </c>
      <c r="AV206" s="2">
        <f t="shared" si="119"/>
        <v>69581.399999999994</v>
      </c>
      <c r="AW206" s="2">
        <f t="shared" si="119"/>
        <v>69581.399999999994</v>
      </c>
      <c r="AX206" s="2">
        <f t="shared" si="119"/>
        <v>0</v>
      </c>
      <c r="AY206" s="2">
        <f t="shared" si="119"/>
        <v>69581.399999999994</v>
      </c>
      <c r="AZ206" s="2">
        <f t="shared" si="119"/>
        <v>0</v>
      </c>
      <c r="BA206" s="2">
        <f t="shared" si="119"/>
        <v>0</v>
      </c>
      <c r="BB206" s="2">
        <f t="shared" si="119"/>
        <v>0</v>
      </c>
      <c r="BC206" s="2">
        <f t="shared" si="119"/>
        <v>0</v>
      </c>
      <c r="BD206" s="2">
        <f t="shared" si="119"/>
        <v>0</v>
      </c>
      <c r="BE206" s="2">
        <f t="shared" si="119"/>
        <v>0</v>
      </c>
      <c r="BF206" s="2">
        <f t="shared" si="119"/>
        <v>0</v>
      </c>
      <c r="BG206" s="2">
        <f t="shared" si="119"/>
        <v>0</v>
      </c>
      <c r="BH206" s="2">
        <f t="shared" si="119"/>
        <v>0</v>
      </c>
      <c r="BI206" s="2">
        <f t="shared" si="119"/>
        <v>0</v>
      </c>
      <c r="BJ206" s="2">
        <f t="shared" si="119"/>
        <v>0</v>
      </c>
      <c r="BK206" s="2">
        <f t="shared" si="119"/>
        <v>0</v>
      </c>
      <c r="BL206" s="2">
        <f t="shared" si="119"/>
        <v>0</v>
      </c>
      <c r="BM206" s="2">
        <f t="shared" si="119"/>
        <v>0</v>
      </c>
      <c r="BN206" s="2">
        <f t="shared" si="119"/>
        <v>0</v>
      </c>
      <c r="BO206" s="2">
        <f t="shared" si="119"/>
        <v>0</v>
      </c>
      <c r="BP206" s="2">
        <f t="shared" si="119"/>
        <v>0</v>
      </c>
      <c r="BQ206" s="2">
        <f t="shared" si="119"/>
        <v>0</v>
      </c>
      <c r="BR206" s="2">
        <f t="shared" si="119"/>
        <v>0</v>
      </c>
      <c r="BS206" s="2">
        <f t="shared" si="119"/>
        <v>0</v>
      </c>
      <c r="BT206" s="2">
        <f t="shared" si="119"/>
        <v>0</v>
      </c>
      <c r="BU206" s="2">
        <f t="shared" si="119"/>
        <v>0</v>
      </c>
      <c r="BV206" s="2">
        <f t="shared" si="119"/>
        <v>0</v>
      </c>
      <c r="BW206" s="2">
        <f t="shared" si="119"/>
        <v>0</v>
      </c>
      <c r="BX206" s="2">
        <f t="shared" si="119"/>
        <v>0</v>
      </c>
      <c r="BY206" s="2">
        <f t="shared" si="119"/>
        <v>0</v>
      </c>
      <c r="BZ206" s="2">
        <f t="shared" si="119"/>
        <v>0</v>
      </c>
      <c r="CA206" s="2">
        <f t="shared" ref="CA206:DF206" si="120">CA351</f>
        <v>0</v>
      </c>
      <c r="CB206" s="2">
        <f t="shared" si="120"/>
        <v>0</v>
      </c>
      <c r="CC206" s="2">
        <f t="shared" si="120"/>
        <v>0</v>
      </c>
      <c r="CD206" s="2">
        <f t="shared" si="120"/>
        <v>0</v>
      </c>
      <c r="CE206" s="2">
        <f t="shared" si="120"/>
        <v>0</v>
      </c>
      <c r="CF206" s="2">
        <f t="shared" si="120"/>
        <v>0</v>
      </c>
      <c r="CG206" s="2">
        <f t="shared" si="120"/>
        <v>0</v>
      </c>
      <c r="CH206" s="2">
        <f t="shared" si="120"/>
        <v>0</v>
      </c>
      <c r="CI206" s="2">
        <f t="shared" si="120"/>
        <v>0</v>
      </c>
      <c r="CJ206" s="2">
        <f t="shared" si="120"/>
        <v>0</v>
      </c>
      <c r="CK206" s="2">
        <f t="shared" si="120"/>
        <v>0</v>
      </c>
      <c r="CL206" s="2">
        <f t="shared" si="120"/>
        <v>0</v>
      </c>
      <c r="CM206" s="2">
        <f t="shared" si="120"/>
        <v>0</v>
      </c>
      <c r="CN206" s="2">
        <f t="shared" si="120"/>
        <v>0</v>
      </c>
      <c r="CO206" s="2">
        <f t="shared" si="120"/>
        <v>0</v>
      </c>
      <c r="CP206" s="2">
        <f t="shared" si="120"/>
        <v>0</v>
      </c>
      <c r="CQ206" s="2">
        <f t="shared" si="120"/>
        <v>0</v>
      </c>
      <c r="CR206" s="2">
        <f t="shared" si="120"/>
        <v>0</v>
      </c>
      <c r="CS206" s="2">
        <f t="shared" si="120"/>
        <v>0</v>
      </c>
      <c r="CT206" s="2">
        <f t="shared" si="120"/>
        <v>0</v>
      </c>
      <c r="CU206" s="2">
        <f t="shared" si="120"/>
        <v>0</v>
      </c>
      <c r="CV206" s="2">
        <f t="shared" si="120"/>
        <v>0</v>
      </c>
      <c r="CW206" s="2">
        <f t="shared" si="120"/>
        <v>0</v>
      </c>
      <c r="CX206" s="2">
        <f t="shared" si="120"/>
        <v>0</v>
      </c>
      <c r="CY206" s="2">
        <f t="shared" si="120"/>
        <v>0</v>
      </c>
      <c r="CZ206" s="2">
        <f t="shared" si="120"/>
        <v>0</v>
      </c>
      <c r="DA206" s="2">
        <f t="shared" si="120"/>
        <v>0</v>
      </c>
      <c r="DB206" s="2">
        <f t="shared" si="120"/>
        <v>0</v>
      </c>
      <c r="DC206" s="2">
        <f t="shared" si="120"/>
        <v>0</v>
      </c>
      <c r="DD206" s="2">
        <f t="shared" si="120"/>
        <v>0</v>
      </c>
      <c r="DE206" s="2">
        <f t="shared" si="120"/>
        <v>0</v>
      </c>
      <c r="DF206" s="2">
        <f t="shared" si="120"/>
        <v>0</v>
      </c>
      <c r="DG206" s="3">
        <f t="shared" ref="DG206:EL206" si="121">DG351</f>
        <v>0</v>
      </c>
      <c r="DH206" s="3">
        <f t="shared" si="121"/>
        <v>0</v>
      </c>
      <c r="DI206" s="3">
        <f t="shared" si="121"/>
        <v>0</v>
      </c>
      <c r="DJ206" s="3">
        <f t="shared" si="121"/>
        <v>0</v>
      </c>
      <c r="DK206" s="3">
        <f t="shared" si="121"/>
        <v>0</v>
      </c>
      <c r="DL206" s="3">
        <f t="shared" si="121"/>
        <v>0</v>
      </c>
      <c r="DM206" s="3">
        <f t="shared" si="121"/>
        <v>0</v>
      </c>
      <c r="DN206" s="3">
        <f t="shared" si="121"/>
        <v>0</v>
      </c>
      <c r="DO206" s="3">
        <f t="shared" si="121"/>
        <v>0</v>
      </c>
      <c r="DP206" s="3">
        <f t="shared" si="121"/>
        <v>0</v>
      </c>
      <c r="DQ206" s="3">
        <f t="shared" si="121"/>
        <v>0</v>
      </c>
      <c r="DR206" s="3">
        <f t="shared" si="121"/>
        <v>0</v>
      </c>
      <c r="DS206" s="3">
        <f t="shared" si="121"/>
        <v>0</v>
      </c>
      <c r="DT206" s="3">
        <f t="shared" si="121"/>
        <v>0</v>
      </c>
      <c r="DU206" s="3">
        <f t="shared" si="121"/>
        <v>0</v>
      </c>
      <c r="DV206" s="3">
        <f t="shared" si="121"/>
        <v>0</v>
      </c>
      <c r="DW206" s="3">
        <f t="shared" si="121"/>
        <v>0</v>
      </c>
      <c r="DX206" s="3">
        <f t="shared" si="121"/>
        <v>0</v>
      </c>
      <c r="DY206" s="3">
        <f t="shared" si="121"/>
        <v>0</v>
      </c>
      <c r="DZ206" s="3">
        <f t="shared" si="121"/>
        <v>0</v>
      </c>
      <c r="EA206" s="3">
        <f t="shared" si="121"/>
        <v>0</v>
      </c>
      <c r="EB206" s="3">
        <f t="shared" si="121"/>
        <v>0</v>
      </c>
      <c r="EC206" s="3">
        <f t="shared" si="121"/>
        <v>0</v>
      </c>
      <c r="ED206" s="3">
        <f t="shared" si="121"/>
        <v>0</v>
      </c>
      <c r="EE206" s="3">
        <f t="shared" si="121"/>
        <v>0</v>
      </c>
      <c r="EF206" s="3">
        <f t="shared" si="121"/>
        <v>0</v>
      </c>
      <c r="EG206" s="3">
        <f t="shared" si="121"/>
        <v>0</v>
      </c>
      <c r="EH206" s="3">
        <f t="shared" si="121"/>
        <v>0</v>
      </c>
      <c r="EI206" s="3">
        <f t="shared" si="121"/>
        <v>0</v>
      </c>
      <c r="EJ206" s="3">
        <f t="shared" si="121"/>
        <v>0</v>
      </c>
      <c r="EK206" s="3">
        <f t="shared" si="121"/>
        <v>0</v>
      </c>
      <c r="EL206" s="3">
        <f t="shared" si="121"/>
        <v>0</v>
      </c>
      <c r="EM206" s="3">
        <f t="shared" ref="EM206:FR206" si="122">EM351</f>
        <v>0</v>
      </c>
      <c r="EN206" s="3">
        <f t="shared" si="122"/>
        <v>0</v>
      </c>
      <c r="EO206" s="3">
        <f t="shared" si="122"/>
        <v>0</v>
      </c>
      <c r="EP206" s="3">
        <f t="shared" si="122"/>
        <v>0</v>
      </c>
      <c r="EQ206" s="3">
        <f t="shared" si="122"/>
        <v>0</v>
      </c>
      <c r="ER206" s="3">
        <f t="shared" si="122"/>
        <v>0</v>
      </c>
      <c r="ES206" s="3">
        <f t="shared" si="122"/>
        <v>0</v>
      </c>
      <c r="ET206" s="3">
        <f t="shared" si="122"/>
        <v>0</v>
      </c>
      <c r="EU206" s="3">
        <f t="shared" si="122"/>
        <v>0</v>
      </c>
      <c r="EV206" s="3">
        <f t="shared" si="122"/>
        <v>0</v>
      </c>
      <c r="EW206" s="3">
        <f t="shared" si="122"/>
        <v>0</v>
      </c>
      <c r="EX206" s="3">
        <f t="shared" si="122"/>
        <v>0</v>
      </c>
      <c r="EY206" s="3">
        <f t="shared" si="122"/>
        <v>0</v>
      </c>
      <c r="EZ206" s="3">
        <f t="shared" si="122"/>
        <v>0</v>
      </c>
      <c r="FA206" s="3">
        <f t="shared" si="122"/>
        <v>0</v>
      </c>
      <c r="FB206" s="3">
        <f t="shared" si="122"/>
        <v>0</v>
      </c>
      <c r="FC206" s="3">
        <f t="shared" si="122"/>
        <v>0</v>
      </c>
      <c r="FD206" s="3">
        <f t="shared" si="122"/>
        <v>0</v>
      </c>
      <c r="FE206" s="3">
        <f t="shared" si="122"/>
        <v>0</v>
      </c>
      <c r="FF206" s="3">
        <f t="shared" si="122"/>
        <v>0</v>
      </c>
      <c r="FG206" s="3">
        <f t="shared" si="122"/>
        <v>0</v>
      </c>
      <c r="FH206" s="3">
        <f t="shared" si="122"/>
        <v>0</v>
      </c>
      <c r="FI206" s="3">
        <f t="shared" si="122"/>
        <v>0</v>
      </c>
      <c r="FJ206" s="3">
        <f t="shared" si="122"/>
        <v>0</v>
      </c>
      <c r="FK206" s="3">
        <f t="shared" si="122"/>
        <v>0</v>
      </c>
      <c r="FL206" s="3">
        <f t="shared" si="122"/>
        <v>0</v>
      </c>
      <c r="FM206" s="3">
        <f t="shared" si="122"/>
        <v>0</v>
      </c>
      <c r="FN206" s="3">
        <f t="shared" si="122"/>
        <v>0</v>
      </c>
      <c r="FO206" s="3">
        <f t="shared" si="122"/>
        <v>0</v>
      </c>
      <c r="FP206" s="3">
        <f t="shared" si="122"/>
        <v>0</v>
      </c>
      <c r="FQ206" s="3">
        <f t="shared" si="122"/>
        <v>0</v>
      </c>
      <c r="FR206" s="3">
        <f t="shared" si="122"/>
        <v>0</v>
      </c>
      <c r="FS206" s="3">
        <f t="shared" ref="FS206:GX206" si="123">FS351</f>
        <v>0</v>
      </c>
      <c r="FT206" s="3">
        <f t="shared" si="123"/>
        <v>0</v>
      </c>
      <c r="FU206" s="3">
        <f t="shared" si="123"/>
        <v>0</v>
      </c>
      <c r="FV206" s="3">
        <f t="shared" si="123"/>
        <v>0</v>
      </c>
      <c r="FW206" s="3">
        <f t="shared" si="123"/>
        <v>0</v>
      </c>
      <c r="FX206" s="3">
        <f t="shared" si="123"/>
        <v>0</v>
      </c>
      <c r="FY206" s="3">
        <f t="shared" si="123"/>
        <v>0</v>
      </c>
      <c r="FZ206" s="3">
        <f t="shared" si="123"/>
        <v>0</v>
      </c>
      <c r="GA206" s="3">
        <f t="shared" si="123"/>
        <v>0</v>
      </c>
      <c r="GB206" s="3">
        <f t="shared" si="123"/>
        <v>0</v>
      </c>
      <c r="GC206" s="3">
        <f t="shared" si="123"/>
        <v>0</v>
      </c>
      <c r="GD206" s="3">
        <f t="shared" si="123"/>
        <v>0</v>
      </c>
      <c r="GE206" s="3">
        <f t="shared" si="123"/>
        <v>0</v>
      </c>
      <c r="GF206" s="3">
        <f t="shared" si="123"/>
        <v>0</v>
      </c>
      <c r="GG206" s="3">
        <f t="shared" si="123"/>
        <v>0</v>
      </c>
      <c r="GH206" s="3">
        <f t="shared" si="123"/>
        <v>0</v>
      </c>
      <c r="GI206" s="3">
        <f t="shared" si="123"/>
        <v>0</v>
      </c>
      <c r="GJ206" s="3">
        <f t="shared" si="123"/>
        <v>0</v>
      </c>
      <c r="GK206" s="3">
        <f t="shared" si="123"/>
        <v>0</v>
      </c>
      <c r="GL206" s="3">
        <f t="shared" si="123"/>
        <v>0</v>
      </c>
      <c r="GM206" s="3">
        <f t="shared" si="123"/>
        <v>0</v>
      </c>
      <c r="GN206" s="3">
        <f t="shared" si="123"/>
        <v>0</v>
      </c>
      <c r="GO206" s="3">
        <f t="shared" si="123"/>
        <v>0</v>
      </c>
      <c r="GP206" s="3">
        <f t="shared" si="123"/>
        <v>0</v>
      </c>
      <c r="GQ206" s="3">
        <f t="shared" si="123"/>
        <v>0</v>
      </c>
      <c r="GR206" s="3">
        <f t="shared" si="123"/>
        <v>0</v>
      </c>
      <c r="GS206" s="3">
        <f t="shared" si="123"/>
        <v>0</v>
      </c>
      <c r="GT206" s="3">
        <f t="shared" si="123"/>
        <v>0</v>
      </c>
      <c r="GU206" s="3">
        <f t="shared" si="123"/>
        <v>0</v>
      </c>
      <c r="GV206" s="3">
        <f t="shared" si="123"/>
        <v>0</v>
      </c>
      <c r="GW206" s="3">
        <f t="shared" si="123"/>
        <v>0</v>
      </c>
      <c r="GX206" s="3">
        <f t="shared" si="123"/>
        <v>0</v>
      </c>
    </row>
    <row r="208" spans="1:206" x14ac:dyDescent="0.2">
      <c r="A208" s="1">
        <v>4</v>
      </c>
      <c r="B208" s="1">
        <v>1</v>
      </c>
      <c r="C208" s="1"/>
      <c r="D208" s="1">
        <f>ROW(A243)</f>
        <v>243</v>
      </c>
      <c r="E208" s="1"/>
      <c r="F208" s="1" t="s">
        <v>15</v>
      </c>
      <c r="G208" s="1" t="s">
        <v>260</v>
      </c>
      <c r="H208" s="1" t="s">
        <v>3</v>
      </c>
      <c r="I208" s="1">
        <v>0</v>
      </c>
      <c r="J208" s="1"/>
      <c r="K208" s="1">
        <v>-1</v>
      </c>
      <c r="L208" s="1"/>
      <c r="M208" s="1" t="s">
        <v>3</v>
      </c>
      <c r="N208" s="1"/>
      <c r="O208" s="1"/>
      <c r="P208" s="1"/>
      <c r="Q208" s="1"/>
      <c r="R208" s="1"/>
      <c r="S208" s="1">
        <v>0</v>
      </c>
      <c r="T208" s="1"/>
      <c r="U208" s="1" t="s">
        <v>3</v>
      </c>
      <c r="V208" s="1">
        <v>0</v>
      </c>
      <c r="W208" s="1"/>
      <c r="X208" s="1"/>
      <c r="Y208" s="1"/>
      <c r="Z208" s="1"/>
      <c r="AA208" s="1"/>
      <c r="AB208" s="1" t="s">
        <v>3</v>
      </c>
      <c r="AC208" s="1" t="s">
        <v>3</v>
      </c>
      <c r="AD208" s="1" t="s">
        <v>3</v>
      </c>
      <c r="AE208" s="1" t="s">
        <v>3</v>
      </c>
      <c r="AF208" s="1" t="s">
        <v>3</v>
      </c>
      <c r="AG208" s="1" t="s">
        <v>3</v>
      </c>
      <c r="AH208" s="1"/>
      <c r="AI208" s="1"/>
      <c r="AJ208" s="1"/>
      <c r="AK208" s="1"/>
      <c r="AL208" s="1"/>
      <c r="AM208" s="1"/>
      <c r="AN208" s="1"/>
      <c r="AO208" s="1"/>
      <c r="AP208" s="1" t="s">
        <v>3</v>
      </c>
      <c r="AQ208" s="1" t="s">
        <v>3</v>
      </c>
      <c r="AR208" s="1" t="s">
        <v>3</v>
      </c>
      <c r="AS208" s="1"/>
      <c r="AT208" s="1"/>
      <c r="AU208" s="1"/>
      <c r="AV208" s="1"/>
      <c r="AW208" s="1"/>
      <c r="AX208" s="1"/>
      <c r="AY208" s="1"/>
      <c r="AZ208" s="1" t="s">
        <v>3</v>
      </c>
      <c r="BA208" s="1"/>
      <c r="BB208" s="1" t="s">
        <v>3</v>
      </c>
      <c r="BC208" s="1" t="s">
        <v>3</v>
      </c>
      <c r="BD208" s="1" t="s">
        <v>3</v>
      </c>
      <c r="BE208" s="1" t="s">
        <v>3</v>
      </c>
      <c r="BF208" s="1" t="s">
        <v>3</v>
      </c>
      <c r="BG208" s="1" t="s">
        <v>3</v>
      </c>
      <c r="BH208" s="1" t="s">
        <v>3</v>
      </c>
      <c r="BI208" s="1" t="s">
        <v>3</v>
      </c>
      <c r="BJ208" s="1" t="s">
        <v>3</v>
      </c>
      <c r="BK208" s="1" t="s">
        <v>3</v>
      </c>
      <c r="BL208" s="1" t="s">
        <v>3</v>
      </c>
      <c r="BM208" s="1" t="s">
        <v>3</v>
      </c>
      <c r="BN208" s="1" t="s">
        <v>3</v>
      </c>
      <c r="BO208" s="1" t="s">
        <v>3</v>
      </c>
      <c r="BP208" s="1" t="s">
        <v>3</v>
      </c>
      <c r="BQ208" s="1"/>
      <c r="BR208" s="1"/>
      <c r="BS208" s="1"/>
      <c r="BT208" s="1"/>
      <c r="BU208" s="1"/>
      <c r="BV208" s="1"/>
      <c r="BW208" s="1"/>
      <c r="BX208" s="1">
        <v>0</v>
      </c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>
        <v>0</v>
      </c>
    </row>
    <row r="210" spans="1:245" x14ac:dyDescent="0.2">
      <c r="A210" s="2">
        <v>52</v>
      </c>
      <c r="B210" s="2">
        <f t="shared" ref="B210:G210" si="124">B243</f>
        <v>1</v>
      </c>
      <c r="C210" s="2">
        <f t="shared" si="124"/>
        <v>4</v>
      </c>
      <c r="D210" s="2">
        <f t="shared" si="124"/>
        <v>208</v>
      </c>
      <c r="E210" s="2">
        <f t="shared" si="124"/>
        <v>0</v>
      </c>
      <c r="F210" s="2" t="str">
        <f t="shared" si="124"/>
        <v>Новый раздел</v>
      </c>
      <c r="G210" s="2" t="str">
        <f t="shared" si="124"/>
        <v>Строительство 2КЛ-10 кВ в трубе (L-8 м)</v>
      </c>
      <c r="H210" s="2"/>
      <c r="I210" s="2"/>
      <c r="J210" s="2"/>
      <c r="K210" s="2"/>
      <c r="L210" s="2"/>
      <c r="M210" s="2"/>
      <c r="N210" s="2"/>
      <c r="O210" s="2">
        <f t="shared" ref="O210:AT210" si="125">O243</f>
        <v>23395.65</v>
      </c>
      <c r="P210" s="2">
        <f t="shared" si="125"/>
        <v>16881.509999999998</v>
      </c>
      <c r="Q210" s="2">
        <f t="shared" si="125"/>
        <v>219.95</v>
      </c>
      <c r="R210" s="2">
        <f t="shared" si="125"/>
        <v>107.1</v>
      </c>
      <c r="S210" s="2">
        <f t="shared" si="125"/>
        <v>6187.09</v>
      </c>
      <c r="T210" s="2">
        <f t="shared" si="125"/>
        <v>0</v>
      </c>
      <c r="U210" s="2">
        <f t="shared" si="125"/>
        <v>13.358456799999999</v>
      </c>
      <c r="V210" s="2">
        <f t="shared" si="125"/>
        <v>0.1699156</v>
      </c>
      <c r="W210" s="2">
        <f t="shared" si="125"/>
        <v>0</v>
      </c>
      <c r="X210" s="2">
        <f t="shared" si="125"/>
        <v>5875.15</v>
      </c>
      <c r="Y210" s="2">
        <f t="shared" si="125"/>
        <v>3058.57</v>
      </c>
      <c r="Z210" s="2">
        <f t="shared" si="125"/>
        <v>0</v>
      </c>
      <c r="AA210" s="2">
        <f t="shared" si="125"/>
        <v>0</v>
      </c>
      <c r="AB210" s="2">
        <f t="shared" si="125"/>
        <v>23395.65</v>
      </c>
      <c r="AC210" s="2">
        <f t="shared" si="125"/>
        <v>16881.509999999998</v>
      </c>
      <c r="AD210" s="2">
        <f t="shared" si="125"/>
        <v>219.95</v>
      </c>
      <c r="AE210" s="2">
        <f t="shared" si="125"/>
        <v>107.1</v>
      </c>
      <c r="AF210" s="2">
        <f t="shared" si="125"/>
        <v>6187.09</v>
      </c>
      <c r="AG210" s="2">
        <f t="shared" si="125"/>
        <v>0</v>
      </c>
      <c r="AH210" s="2">
        <f t="shared" si="125"/>
        <v>13.358456799999999</v>
      </c>
      <c r="AI210" s="2">
        <f t="shared" si="125"/>
        <v>0.1699156</v>
      </c>
      <c r="AJ210" s="2">
        <f t="shared" si="125"/>
        <v>0</v>
      </c>
      <c r="AK210" s="2">
        <f t="shared" si="125"/>
        <v>5875.15</v>
      </c>
      <c r="AL210" s="2">
        <f t="shared" si="125"/>
        <v>3058.57</v>
      </c>
      <c r="AM210" s="2">
        <f t="shared" si="125"/>
        <v>0</v>
      </c>
      <c r="AN210" s="2">
        <f t="shared" si="125"/>
        <v>0</v>
      </c>
      <c r="AO210" s="2">
        <f t="shared" si="125"/>
        <v>0</v>
      </c>
      <c r="AP210" s="2">
        <f t="shared" si="125"/>
        <v>0</v>
      </c>
      <c r="AQ210" s="2">
        <f t="shared" si="125"/>
        <v>0</v>
      </c>
      <c r="AR210" s="2">
        <f t="shared" si="125"/>
        <v>32329.37</v>
      </c>
      <c r="AS210" s="2">
        <f t="shared" si="125"/>
        <v>22356.62</v>
      </c>
      <c r="AT210" s="2">
        <f t="shared" si="125"/>
        <v>9972.75</v>
      </c>
      <c r="AU210" s="2">
        <f t="shared" ref="AU210:BZ210" si="126">AU243</f>
        <v>0</v>
      </c>
      <c r="AV210" s="2">
        <f t="shared" si="126"/>
        <v>16881.509999999998</v>
      </c>
      <c r="AW210" s="2">
        <f t="shared" si="126"/>
        <v>16881.509999999998</v>
      </c>
      <c r="AX210" s="2">
        <f t="shared" si="126"/>
        <v>0</v>
      </c>
      <c r="AY210" s="2">
        <f t="shared" si="126"/>
        <v>16881.509999999998</v>
      </c>
      <c r="AZ210" s="2">
        <f t="shared" si="126"/>
        <v>0</v>
      </c>
      <c r="BA210" s="2">
        <f t="shared" si="126"/>
        <v>0</v>
      </c>
      <c r="BB210" s="2">
        <f t="shared" si="126"/>
        <v>0</v>
      </c>
      <c r="BC210" s="2">
        <f t="shared" si="126"/>
        <v>0</v>
      </c>
      <c r="BD210" s="2">
        <f t="shared" si="126"/>
        <v>0</v>
      </c>
      <c r="BE210" s="2">
        <f t="shared" si="126"/>
        <v>0</v>
      </c>
      <c r="BF210" s="2">
        <f t="shared" si="126"/>
        <v>0</v>
      </c>
      <c r="BG210" s="2">
        <f t="shared" si="126"/>
        <v>0</v>
      </c>
      <c r="BH210" s="2">
        <f t="shared" si="126"/>
        <v>0</v>
      </c>
      <c r="BI210" s="2">
        <f t="shared" si="126"/>
        <v>0</v>
      </c>
      <c r="BJ210" s="2">
        <f t="shared" si="126"/>
        <v>0</v>
      </c>
      <c r="BK210" s="2">
        <f t="shared" si="126"/>
        <v>0</v>
      </c>
      <c r="BL210" s="2">
        <f t="shared" si="126"/>
        <v>0</v>
      </c>
      <c r="BM210" s="2">
        <f t="shared" si="126"/>
        <v>0</v>
      </c>
      <c r="BN210" s="2">
        <f t="shared" si="126"/>
        <v>0</v>
      </c>
      <c r="BO210" s="2">
        <f t="shared" si="126"/>
        <v>0</v>
      </c>
      <c r="BP210" s="2">
        <f t="shared" si="126"/>
        <v>0</v>
      </c>
      <c r="BQ210" s="2">
        <f t="shared" si="126"/>
        <v>0</v>
      </c>
      <c r="BR210" s="2">
        <f t="shared" si="126"/>
        <v>0</v>
      </c>
      <c r="BS210" s="2">
        <f t="shared" si="126"/>
        <v>0</v>
      </c>
      <c r="BT210" s="2">
        <f t="shared" si="126"/>
        <v>0</v>
      </c>
      <c r="BU210" s="2">
        <f t="shared" si="126"/>
        <v>0</v>
      </c>
      <c r="BV210" s="2">
        <f t="shared" si="126"/>
        <v>0</v>
      </c>
      <c r="BW210" s="2">
        <f t="shared" si="126"/>
        <v>0</v>
      </c>
      <c r="BX210" s="2">
        <f t="shared" si="126"/>
        <v>0</v>
      </c>
      <c r="BY210" s="2">
        <f t="shared" si="126"/>
        <v>0</v>
      </c>
      <c r="BZ210" s="2">
        <f t="shared" si="126"/>
        <v>0</v>
      </c>
      <c r="CA210" s="2">
        <f t="shared" ref="CA210:DF210" si="127">CA243</f>
        <v>32329.37</v>
      </c>
      <c r="CB210" s="2">
        <f t="shared" si="127"/>
        <v>22356.62</v>
      </c>
      <c r="CC210" s="2">
        <f t="shared" si="127"/>
        <v>9972.75</v>
      </c>
      <c r="CD210" s="2">
        <f t="shared" si="127"/>
        <v>0</v>
      </c>
      <c r="CE210" s="2">
        <f t="shared" si="127"/>
        <v>16881.509999999998</v>
      </c>
      <c r="CF210" s="2">
        <f t="shared" si="127"/>
        <v>16881.509999999998</v>
      </c>
      <c r="CG210" s="2">
        <f t="shared" si="127"/>
        <v>0</v>
      </c>
      <c r="CH210" s="2">
        <f t="shared" si="127"/>
        <v>16881.509999999998</v>
      </c>
      <c r="CI210" s="2">
        <f t="shared" si="127"/>
        <v>0</v>
      </c>
      <c r="CJ210" s="2">
        <f t="shared" si="127"/>
        <v>0</v>
      </c>
      <c r="CK210" s="2">
        <f t="shared" si="127"/>
        <v>0</v>
      </c>
      <c r="CL210" s="2">
        <f t="shared" si="127"/>
        <v>0</v>
      </c>
      <c r="CM210" s="2">
        <f t="shared" si="127"/>
        <v>0</v>
      </c>
      <c r="CN210" s="2">
        <f t="shared" si="127"/>
        <v>0</v>
      </c>
      <c r="CO210" s="2">
        <f t="shared" si="127"/>
        <v>0</v>
      </c>
      <c r="CP210" s="2">
        <f t="shared" si="127"/>
        <v>0</v>
      </c>
      <c r="CQ210" s="2">
        <f t="shared" si="127"/>
        <v>0</v>
      </c>
      <c r="CR210" s="2">
        <f t="shared" si="127"/>
        <v>0</v>
      </c>
      <c r="CS210" s="2">
        <f t="shared" si="127"/>
        <v>0</v>
      </c>
      <c r="CT210" s="2">
        <f t="shared" si="127"/>
        <v>0</v>
      </c>
      <c r="CU210" s="2">
        <f t="shared" si="127"/>
        <v>0</v>
      </c>
      <c r="CV210" s="2">
        <f t="shared" si="127"/>
        <v>0</v>
      </c>
      <c r="CW210" s="2">
        <f t="shared" si="127"/>
        <v>0</v>
      </c>
      <c r="CX210" s="2">
        <f t="shared" si="127"/>
        <v>0</v>
      </c>
      <c r="CY210" s="2">
        <f t="shared" si="127"/>
        <v>0</v>
      </c>
      <c r="CZ210" s="2">
        <f t="shared" si="127"/>
        <v>0</v>
      </c>
      <c r="DA210" s="2">
        <f t="shared" si="127"/>
        <v>0</v>
      </c>
      <c r="DB210" s="2">
        <f t="shared" si="127"/>
        <v>0</v>
      </c>
      <c r="DC210" s="2">
        <f t="shared" si="127"/>
        <v>0</v>
      </c>
      <c r="DD210" s="2">
        <f t="shared" si="127"/>
        <v>0</v>
      </c>
      <c r="DE210" s="2">
        <f t="shared" si="127"/>
        <v>0</v>
      </c>
      <c r="DF210" s="2">
        <f t="shared" si="127"/>
        <v>0</v>
      </c>
      <c r="DG210" s="3">
        <f t="shared" ref="DG210:EL210" si="128">DG243</f>
        <v>0</v>
      </c>
      <c r="DH210" s="3">
        <f t="shared" si="128"/>
        <v>0</v>
      </c>
      <c r="DI210" s="3">
        <f t="shared" si="128"/>
        <v>0</v>
      </c>
      <c r="DJ210" s="3">
        <f t="shared" si="128"/>
        <v>0</v>
      </c>
      <c r="DK210" s="3">
        <f t="shared" si="128"/>
        <v>0</v>
      </c>
      <c r="DL210" s="3">
        <f t="shared" si="128"/>
        <v>0</v>
      </c>
      <c r="DM210" s="3">
        <f t="shared" si="128"/>
        <v>0</v>
      </c>
      <c r="DN210" s="3">
        <f t="shared" si="128"/>
        <v>0</v>
      </c>
      <c r="DO210" s="3">
        <f t="shared" si="128"/>
        <v>0</v>
      </c>
      <c r="DP210" s="3">
        <f t="shared" si="128"/>
        <v>0</v>
      </c>
      <c r="DQ210" s="3">
        <f t="shared" si="128"/>
        <v>0</v>
      </c>
      <c r="DR210" s="3">
        <f t="shared" si="128"/>
        <v>0</v>
      </c>
      <c r="DS210" s="3">
        <f t="shared" si="128"/>
        <v>0</v>
      </c>
      <c r="DT210" s="3">
        <f t="shared" si="128"/>
        <v>0</v>
      </c>
      <c r="DU210" s="3">
        <f t="shared" si="128"/>
        <v>0</v>
      </c>
      <c r="DV210" s="3">
        <f t="shared" si="128"/>
        <v>0</v>
      </c>
      <c r="DW210" s="3">
        <f t="shared" si="128"/>
        <v>0</v>
      </c>
      <c r="DX210" s="3">
        <f t="shared" si="128"/>
        <v>0</v>
      </c>
      <c r="DY210" s="3">
        <f t="shared" si="128"/>
        <v>0</v>
      </c>
      <c r="DZ210" s="3">
        <f t="shared" si="128"/>
        <v>0</v>
      </c>
      <c r="EA210" s="3">
        <f t="shared" si="128"/>
        <v>0</v>
      </c>
      <c r="EB210" s="3">
        <f t="shared" si="128"/>
        <v>0</v>
      </c>
      <c r="EC210" s="3">
        <f t="shared" si="128"/>
        <v>0</v>
      </c>
      <c r="ED210" s="3">
        <f t="shared" si="128"/>
        <v>0</v>
      </c>
      <c r="EE210" s="3">
        <f t="shared" si="128"/>
        <v>0</v>
      </c>
      <c r="EF210" s="3">
        <f t="shared" si="128"/>
        <v>0</v>
      </c>
      <c r="EG210" s="3">
        <f t="shared" si="128"/>
        <v>0</v>
      </c>
      <c r="EH210" s="3">
        <f t="shared" si="128"/>
        <v>0</v>
      </c>
      <c r="EI210" s="3">
        <f t="shared" si="128"/>
        <v>0</v>
      </c>
      <c r="EJ210" s="3">
        <f t="shared" si="128"/>
        <v>0</v>
      </c>
      <c r="EK210" s="3">
        <f t="shared" si="128"/>
        <v>0</v>
      </c>
      <c r="EL210" s="3">
        <f t="shared" si="128"/>
        <v>0</v>
      </c>
      <c r="EM210" s="3">
        <f t="shared" ref="EM210:FR210" si="129">EM243</f>
        <v>0</v>
      </c>
      <c r="EN210" s="3">
        <f t="shared" si="129"/>
        <v>0</v>
      </c>
      <c r="EO210" s="3">
        <f t="shared" si="129"/>
        <v>0</v>
      </c>
      <c r="EP210" s="3">
        <f t="shared" si="129"/>
        <v>0</v>
      </c>
      <c r="EQ210" s="3">
        <f t="shared" si="129"/>
        <v>0</v>
      </c>
      <c r="ER210" s="3">
        <f t="shared" si="129"/>
        <v>0</v>
      </c>
      <c r="ES210" s="3">
        <f t="shared" si="129"/>
        <v>0</v>
      </c>
      <c r="ET210" s="3">
        <f t="shared" si="129"/>
        <v>0</v>
      </c>
      <c r="EU210" s="3">
        <f t="shared" si="129"/>
        <v>0</v>
      </c>
      <c r="EV210" s="3">
        <f t="shared" si="129"/>
        <v>0</v>
      </c>
      <c r="EW210" s="3">
        <f t="shared" si="129"/>
        <v>0</v>
      </c>
      <c r="EX210" s="3">
        <f t="shared" si="129"/>
        <v>0</v>
      </c>
      <c r="EY210" s="3">
        <f t="shared" si="129"/>
        <v>0</v>
      </c>
      <c r="EZ210" s="3">
        <f t="shared" si="129"/>
        <v>0</v>
      </c>
      <c r="FA210" s="3">
        <f t="shared" si="129"/>
        <v>0</v>
      </c>
      <c r="FB210" s="3">
        <f t="shared" si="129"/>
        <v>0</v>
      </c>
      <c r="FC210" s="3">
        <f t="shared" si="129"/>
        <v>0</v>
      </c>
      <c r="FD210" s="3">
        <f t="shared" si="129"/>
        <v>0</v>
      </c>
      <c r="FE210" s="3">
        <f t="shared" si="129"/>
        <v>0</v>
      </c>
      <c r="FF210" s="3">
        <f t="shared" si="129"/>
        <v>0</v>
      </c>
      <c r="FG210" s="3">
        <f t="shared" si="129"/>
        <v>0</v>
      </c>
      <c r="FH210" s="3">
        <f t="shared" si="129"/>
        <v>0</v>
      </c>
      <c r="FI210" s="3">
        <f t="shared" si="129"/>
        <v>0</v>
      </c>
      <c r="FJ210" s="3">
        <f t="shared" si="129"/>
        <v>0</v>
      </c>
      <c r="FK210" s="3">
        <f t="shared" si="129"/>
        <v>0</v>
      </c>
      <c r="FL210" s="3">
        <f t="shared" si="129"/>
        <v>0</v>
      </c>
      <c r="FM210" s="3">
        <f t="shared" si="129"/>
        <v>0</v>
      </c>
      <c r="FN210" s="3">
        <f t="shared" si="129"/>
        <v>0</v>
      </c>
      <c r="FO210" s="3">
        <f t="shared" si="129"/>
        <v>0</v>
      </c>
      <c r="FP210" s="3">
        <f t="shared" si="129"/>
        <v>0</v>
      </c>
      <c r="FQ210" s="3">
        <f t="shared" si="129"/>
        <v>0</v>
      </c>
      <c r="FR210" s="3">
        <f t="shared" si="129"/>
        <v>0</v>
      </c>
      <c r="FS210" s="3">
        <f t="shared" ref="FS210:GX210" si="130">FS243</f>
        <v>0</v>
      </c>
      <c r="FT210" s="3">
        <f t="shared" si="130"/>
        <v>0</v>
      </c>
      <c r="FU210" s="3">
        <f t="shared" si="130"/>
        <v>0</v>
      </c>
      <c r="FV210" s="3">
        <f t="shared" si="130"/>
        <v>0</v>
      </c>
      <c r="FW210" s="3">
        <f t="shared" si="130"/>
        <v>0</v>
      </c>
      <c r="FX210" s="3">
        <f t="shared" si="130"/>
        <v>0</v>
      </c>
      <c r="FY210" s="3">
        <f t="shared" si="130"/>
        <v>0</v>
      </c>
      <c r="FZ210" s="3">
        <f t="shared" si="130"/>
        <v>0</v>
      </c>
      <c r="GA210" s="3">
        <f t="shared" si="130"/>
        <v>0</v>
      </c>
      <c r="GB210" s="3">
        <f t="shared" si="130"/>
        <v>0</v>
      </c>
      <c r="GC210" s="3">
        <f t="shared" si="130"/>
        <v>0</v>
      </c>
      <c r="GD210" s="3">
        <f t="shared" si="130"/>
        <v>0</v>
      </c>
      <c r="GE210" s="3">
        <f t="shared" si="130"/>
        <v>0</v>
      </c>
      <c r="GF210" s="3">
        <f t="shared" si="130"/>
        <v>0</v>
      </c>
      <c r="GG210" s="3">
        <f t="shared" si="130"/>
        <v>0</v>
      </c>
      <c r="GH210" s="3">
        <f t="shared" si="130"/>
        <v>0</v>
      </c>
      <c r="GI210" s="3">
        <f t="shared" si="130"/>
        <v>0</v>
      </c>
      <c r="GJ210" s="3">
        <f t="shared" si="130"/>
        <v>0</v>
      </c>
      <c r="GK210" s="3">
        <f t="shared" si="130"/>
        <v>0</v>
      </c>
      <c r="GL210" s="3">
        <f t="shared" si="130"/>
        <v>0</v>
      </c>
      <c r="GM210" s="3">
        <f t="shared" si="130"/>
        <v>0</v>
      </c>
      <c r="GN210" s="3">
        <f t="shared" si="130"/>
        <v>0</v>
      </c>
      <c r="GO210" s="3">
        <f t="shared" si="130"/>
        <v>0</v>
      </c>
      <c r="GP210" s="3">
        <f t="shared" si="130"/>
        <v>0</v>
      </c>
      <c r="GQ210" s="3">
        <f t="shared" si="130"/>
        <v>0</v>
      </c>
      <c r="GR210" s="3">
        <f t="shared" si="130"/>
        <v>0</v>
      </c>
      <c r="GS210" s="3">
        <f t="shared" si="130"/>
        <v>0</v>
      </c>
      <c r="GT210" s="3">
        <f t="shared" si="130"/>
        <v>0</v>
      </c>
      <c r="GU210" s="3">
        <f t="shared" si="130"/>
        <v>0</v>
      </c>
      <c r="GV210" s="3">
        <f t="shared" si="130"/>
        <v>0</v>
      </c>
      <c r="GW210" s="3">
        <f t="shared" si="130"/>
        <v>0</v>
      </c>
      <c r="GX210" s="3">
        <f t="shared" si="130"/>
        <v>0</v>
      </c>
    </row>
    <row r="212" spans="1:245" x14ac:dyDescent="0.2">
      <c r="A212">
        <v>17</v>
      </c>
      <c r="B212">
        <v>1</v>
      </c>
      <c r="C212">
        <f>ROW(SmtRes!A91)</f>
        <v>91</v>
      </c>
      <c r="D212">
        <f>ROW(EtalonRes!A91)</f>
        <v>91</v>
      </c>
      <c r="E212" t="s">
        <v>17</v>
      </c>
      <c r="F212" t="s">
        <v>18</v>
      </c>
      <c r="G212" t="s">
        <v>19</v>
      </c>
      <c r="H212" t="s">
        <v>20</v>
      </c>
      <c r="I212">
        <f>ROUND(8*0.5*0.9*0.7/1000,7)</f>
        <v>2.5200000000000001E-3</v>
      </c>
      <c r="J212">
        <v>0</v>
      </c>
      <c r="K212">
        <f>ROUND(8*0.5*0.9*0.7/1000,7)</f>
        <v>2.5200000000000001E-3</v>
      </c>
      <c r="O212">
        <f t="shared" ref="O212:O217" si="131">ROUND(CP212,2)</f>
        <v>174.1</v>
      </c>
      <c r="P212">
        <f>SUMIF(SmtRes!AQ87:'SmtRes'!AQ91,"=1",SmtRes!DF87:'SmtRes'!DF91)</f>
        <v>0.77</v>
      </c>
      <c r="Q212">
        <f>SUMIF(SmtRes!AQ87:'SmtRes'!AQ91,"=1",SmtRes!DG87:'SmtRes'!DG91)</f>
        <v>106.21</v>
      </c>
      <c r="R212">
        <f>SUMIF(SmtRes!AQ87:'SmtRes'!AQ91,"=1",SmtRes!DH87:'SmtRes'!DH91)</f>
        <v>56.459999999999994</v>
      </c>
      <c r="S212">
        <f>SUMIF(SmtRes!AQ87:'SmtRes'!AQ91,"=1",SmtRes!DI87:'SmtRes'!DI91)</f>
        <v>10.66</v>
      </c>
      <c r="T212">
        <f t="shared" ref="T212:T241" si="132">ROUND(CU212*I212,2)</f>
        <v>0</v>
      </c>
      <c r="U212">
        <f>SUMIF(SmtRes!AQ87:'SmtRes'!AQ91,"=1",SmtRes!CV87:'SmtRes'!CV91)</f>
        <v>2.6056800000000001E-2</v>
      </c>
      <c r="V212">
        <f>SUMIF(SmtRes!AQ87:'SmtRes'!AQ91,"=1",SmtRes!CW87:'SmtRes'!CW91)</f>
        <v>8.3563200000000004E-2</v>
      </c>
      <c r="W212">
        <f t="shared" ref="W212:W241" si="133">ROUND(CX212*I212,2)</f>
        <v>0</v>
      </c>
      <c r="X212">
        <f t="shared" ref="X212:X241" si="134">ROUND(CY212,2)</f>
        <v>61.75</v>
      </c>
      <c r="Y212">
        <f t="shared" ref="Y212:Y241" si="135">ROUND(CZ212,2)</f>
        <v>30.88</v>
      </c>
      <c r="AA212">
        <v>43619882</v>
      </c>
      <c r="AB212">
        <f t="shared" ref="AB212:AB241" si="136">ROUND((AC212+AD212+AF212),6)</f>
        <v>38275.3819</v>
      </c>
      <c r="AC212">
        <f>ROUND((SUM(SmtRes!BQ87:'SmtRes'!BQ91)),6)</f>
        <v>306.95159999999998</v>
      </c>
      <c r="AD212">
        <f>ROUND((((SUM(SmtRes!BR87:'SmtRes'!BR91))-(SUM(SmtRes!BS87:'SmtRes'!BS91)))+AE212),6)</f>
        <v>33737.922700000003</v>
      </c>
      <c r="AE212">
        <f>ROUND((SUM(SmtRes!BS87:'SmtRes'!BS91)),6)</f>
        <v>22404.554</v>
      </c>
      <c r="AF212">
        <f>ROUND((SUM(SmtRes!BT87:'SmtRes'!BT91)),6)</f>
        <v>4230.5075999999999</v>
      </c>
      <c r="AG212">
        <f t="shared" ref="AG212:AG241" si="137">ROUND((AP212),6)</f>
        <v>0</v>
      </c>
      <c r="AH212">
        <f>(SUM(SmtRes!BU87:'SmtRes'!BU91))</f>
        <v>10.34</v>
      </c>
      <c r="AI212">
        <f>(SUM(SmtRes!BV87:'SmtRes'!BV91))</f>
        <v>33.160000000000004</v>
      </c>
      <c r="AJ212">
        <f t="shared" ref="AJ212:AJ241" si="138">(AS212)</f>
        <v>0</v>
      </c>
      <c r="AK212">
        <v>60679.935899999997</v>
      </c>
      <c r="AL212">
        <v>306.95159999999998</v>
      </c>
      <c r="AM212">
        <v>33737.922699999996</v>
      </c>
      <c r="AN212">
        <v>22404.554</v>
      </c>
      <c r="AO212">
        <v>4230.5075999999999</v>
      </c>
      <c r="AP212">
        <v>0</v>
      </c>
      <c r="AQ212">
        <v>10.34</v>
      </c>
      <c r="AR212">
        <v>33.160000000000004</v>
      </c>
      <c r="AS212">
        <v>0</v>
      </c>
      <c r="AT212">
        <v>92</v>
      </c>
      <c r="AU212">
        <v>46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</v>
      </c>
      <c r="BD212" t="s">
        <v>3</v>
      </c>
      <c r="BE212" t="s">
        <v>3</v>
      </c>
      <c r="BF212" t="s">
        <v>3</v>
      </c>
      <c r="BG212" t="s">
        <v>3</v>
      </c>
      <c r="BH212">
        <v>0</v>
      </c>
      <c r="BI212">
        <v>1</v>
      </c>
      <c r="BJ212" t="s">
        <v>21</v>
      </c>
      <c r="BM212">
        <v>1001</v>
      </c>
      <c r="BN212">
        <v>0</v>
      </c>
      <c r="BO212" t="s">
        <v>3</v>
      </c>
      <c r="BP212">
        <v>0</v>
      </c>
      <c r="BQ212">
        <v>2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92</v>
      </c>
      <c r="CA212">
        <v>46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 t="shared" ref="CP212:CP217" si="139">(P212+Q212+S212+R212)</f>
        <v>174.09999999999997</v>
      </c>
      <c r="CQ212">
        <f>SUMIF(SmtRes!AQ87:'SmtRes'!AQ91,"=1",SmtRes!AA87:'SmtRes'!AA91)</f>
        <v>2557.9299999999998</v>
      </c>
      <c r="CR212">
        <f>SUMIF(SmtRes!AQ87:'SmtRes'!AQ91,"=1",SmtRes!AB87:'SmtRes'!AB91)</f>
        <v>2476.8900000000003</v>
      </c>
      <c r="CS212">
        <f>SUMIF(SmtRes!AQ87:'SmtRes'!AQ91,"=1",SmtRes!AC87:'SmtRes'!AC91)</f>
        <v>1351.3</v>
      </c>
      <c r="CT212">
        <f>SUMIF(SmtRes!AQ87:'SmtRes'!AQ91,"=1",SmtRes!AD87:'SmtRes'!AD91)</f>
        <v>409.14</v>
      </c>
      <c r="CU212">
        <f t="shared" ref="CU212:CU217" si="140">AG212</f>
        <v>0</v>
      </c>
      <c r="CV212">
        <f>SUMIF(SmtRes!AQ87:'SmtRes'!AQ91,"=1",SmtRes!BU87:'SmtRes'!BU91)</f>
        <v>10.34</v>
      </c>
      <c r="CW212">
        <f>SUMIF(SmtRes!AQ87:'SmtRes'!AQ91,"=1",SmtRes!BV87:'SmtRes'!BV91)</f>
        <v>33.160000000000004</v>
      </c>
      <c r="CX212">
        <f t="shared" ref="CX212:CX217" si="141">AJ212</f>
        <v>0</v>
      </c>
      <c r="CY212">
        <f t="shared" ref="CY212:CY217" si="142">(((S212+R212)*AT212)/100)</f>
        <v>61.750399999999992</v>
      </c>
      <c r="CZ212">
        <f t="shared" ref="CZ212:CZ217" si="143">(((S212+R212)*AU212)/100)</f>
        <v>30.875199999999996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1007</v>
      </c>
      <c r="DV212" t="s">
        <v>20</v>
      </c>
      <c r="DW212" t="s">
        <v>20</v>
      </c>
      <c r="DX212">
        <v>1000</v>
      </c>
      <c r="DZ212" t="s">
        <v>3</v>
      </c>
      <c r="EA212" t="s">
        <v>3</v>
      </c>
      <c r="EB212" t="s">
        <v>3</v>
      </c>
      <c r="EC212" t="s">
        <v>3</v>
      </c>
      <c r="EE212">
        <v>41196927</v>
      </c>
      <c r="EF212">
        <v>2</v>
      </c>
      <c r="EG212" t="s">
        <v>22</v>
      </c>
      <c r="EH212">
        <v>1</v>
      </c>
      <c r="EI212" t="s">
        <v>23</v>
      </c>
      <c r="EJ212">
        <v>1</v>
      </c>
      <c r="EK212">
        <v>1001</v>
      </c>
      <c r="EL212" t="s">
        <v>24</v>
      </c>
      <c r="EM212" t="s">
        <v>25</v>
      </c>
      <c r="EO212" t="s">
        <v>3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10.34</v>
      </c>
      <c r="EX212">
        <v>33.159999999999997</v>
      </c>
      <c r="EY212">
        <v>0</v>
      </c>
      <c r="FQ212">
        <v>0</v>
      </c>
      <c r="FR212">
        <v>0</v>
      </c>
      <c r="FS212">
        <v>0</v>
      </c>
      <c r="FX212">
        <v>92</v>
      </c>
      <c r="FY212">
        <v>46</v>
      </c>
      <c r="GA212" t="s">
        <v>3</v>
      </c>
      <c r="GD212">
        <v>1</v>
      </c>
      <c r="GF212">
        <v>-1365058658</v>
      </c>
      <c r="GG212">
        <v>2</v>
      </c>
      <c r="GH212">
        <v>1</v>
      </c>
      <c r="GI212">
        <v>-2</v>
      </c>
      <c r="GJ212">
        <v>0</v>
      </c>
      <c r="GK212">
        <v>0</v>
      </c>
      <c r="GL212">
        <f t="shared" ref="GL212:GL241" si="144">ROUND(IF(AND(BH212=3,BI212=3,FS212&lt;&gt;0),P212,0),2)</f>
        <v>0</v>
      </c>
      <c r="GM212">
        <f t="shared" ref="GM212:GM241" si="145">ROUND(O212+X212+Y212,2)+GX212</f>
        <v>266.73</v>
      </c>
      <c r="GN212">
        <f t="shared" ref="GN212:GN241" si="146">IF(OR(BI212=0,BI212=1),GM212-GX212,0)</f>
        <v>266.73</v>
      </c>
      <c r="GO212">
        <f t="shared" ref="GO212:GO241" si="147">IF(BI212=2,GM212-GX212,0)</f>
        <v>0</v>
      </c>
      <c r="GP212">
        <f t="shared" ref="GP212:GP241" si="148">IF(BI212=4,GM212-GX212,0)</f>
        <v>0</v>
      </c>
      <c r="GR212">
        <v>0</v>
      </c>
      <c r="GS212">
        <v>3</v>
      </c>
      <c r="GT212">
        <v>0</v>
      </c>
      <c r="GU212" t="s">
        <v>3</v>
      </c>
      <c r="GV212">
        <f t="shared" ref="GV212:GV241" si="149">ROUND((GT212),6)</f>
        <v>0</v>
      </c>
      <c r="GW212">
        <v>1</v>
      </c>
      <c r="GX212">
        <f t="shared" ref="GX212:GX241" si="150">ROUND(HC212*I212,2)</f>
        <v>0</v>
      </c>
      <c r="HA212">
        <v>0</v>
      </c>
      <c r="HB212">
        <v>0</v>
      </c>
      <c r="HC212">
        <f t="shared" ref="HC212:HC217" si="151">GV212*GW212</f>
        <v>0</v>
      </c>
      <c r="HE212" t="s">
        <v>3</v>
      </c>
      <c r="HF212" t="s">
        <v>3</v>
      </c>
      <c r="HM212" t="s">
        <v>3</v>
      </c>
      <c r="HN212" t="s">
        <v>26</v>
      </c>
      <c r="HO212" t="s">
        <v>27</v>
      </c>
      <c r="HP212" t="s">
        <v>24</v>
      </c>
      <c r="HQ212" t="s">
        <v>24</v>
      </c>
      <c r="HS212">
        <v>0</v>
      </c>
      <c r="IK212">
        <v>0</v>
      </c>
    </row>
    <row r="213" spans="1:245" x14ac:dyDescent="0.2">
      <c r="A213">
        <v>17</v>
      </c>
      <c r="B213">
        <v>1</v>
      </c>
      <c r="C213">
        <f>ROW(SmtRes!A95)</f>
        <v>95</v>
      </c>
      <c r="D213">
        <f>ROW(EtalonRes!A95)</f>
        <v>95</v>
      </c>
      <c r="E213" t="s">
        <v>3</v>
      </c>
      <c r="F213" t="s">
        <v>28</v>
      </c>
      <c r="G213" t="s">
        <v>29</v>
      </c>
      <c r="H213" t="s">
        <v>20</v>
      </c>
      <c r="I213">
        <f>ROUND(((8*0.5*0.9*0.7)-(8*0.5*0.26))/1000,7)</f>
        <v>1.48E-3</v>
      </c>
      <c r="J213">
        <v>0</v>
      </c>
      <c r="K213">
        <f>ROUND(((8*0.5*0.9*0.7)-(8*0.5*0.26))/1000,7)</f>
        <v>1.48E-3</v>
      </c>
      <c r="O213">
        <f t="shared" si="131"/>
        <v>438.49</v>
      </c>
      <c r="P213">
        <f>SUMIF(SmtRes!AQ92:'SmtRes'!AQ95,"=1",SmtRes!DF92:'SmtRes'!DF95)</f>
        <v>0</v>
      </c>
      <c r="Q213">
        <f>SUMIF(SmtRes!AQ92:'SmtRes'!AQ95,"=1",SmtRes!DG92:'SmtRes'!DG95)</f>
        <v>297.04000000000002</v>
      </c>
      <c r="R213">
        <f>SUMIF(SmtRes!AQ92:'SmtRes'!AQ95,"=1",SmtRes!DH92:'SmtRes'!DH95)</f>
        <v>133.66</v>
      </c>
      <c r="S213">
        <f>SUMIF(SmtRes!AQ92:'SmtRes'!AQ95,"=1",SmtRes!DI92:'SmtRes'!DI95)</f>
        <v>7.79</v>
      </c>
      <c r="T213">
        <f t="shared" si="132"/>
        <v>0</v>
      </c>
      <c r="U213">
        <f>SUMIF(SmtRes!AQ92:'SmtRes'!AQ95,"=1",SmtRes!CV92:'SmtRes'!CV95)</f>
        <v>1.9032799999999999E-2</v>
      </c>
      <c r="V213">
        <f>SUMIF(SmtRes!AQ92:'SmtRes'!AQ95,"=1",SmtRes!CW92:'SmtRes'!CW95)</f>
        <v>0.21038200000000001</v>
      </c>
      <c r="W213">
        <f t="shared" si="133"/>
        <v>0</v>
      </c>
      <c r="X213">
        <f t="shared" si="134"/>
        <v>132.96</v>
      </c>
      <c r="Y213">
        <f t="shared" si="135"/>
        <v>62.24</v>
      </c>
      <c r="AA213">
        <v>-1</v>
      </c>
      <c r="AB213">
        <f t="shared" si="136"/>
        <v>198909.24739999999</v>
      </c>
      <c r="AC213">
        <f>ROUND((0),6)</f>
        <v>0</v>
      </c>
      <c r="AD213">
        <f>ROUND((((SUM(SmtRes!BR92:'SmtRes'!BR95))-(SUM(SmtRes!BS92:'SmtRes'!BS95)))+AE213),6)</f>
        <v>193647.70699999999</v>
      </c>
      <c r="AE213">
        <f>ROUND((SUM(SmtRes!BS92:'SmtRes'!BS95)),6)</f>
        <v>90308.671499999997</v>
      </c>
      <c r="AF213">
        <f>ROUND((SUM(SmtRes!BT92:'SmtRes'!BT95)),6)</f>
        <v>5261.5403999999999</v>
      </c>
      <c r="AG213">
        <f t="shared" si="137"/>
        <v>0</v>
      </c>
      <c r="AH213">
        <f>(SUM(SmtRes!BU92:'SmtRes'!BU95))</f>
        <v>12.86</v>
      </c>
      <c r="AI213">
        <f>(SUM(SmtRes!BV92:'SmtRes'!BV95))</f>
        <v>142.15</v>
      </c>
      <c r="AJ213">
        <f t="shared" si="138"/>
        <v>0</v>
      </c>
      <c r="AK213">
        <v>289217.91889999999</v>
      </c>
      <c r="AL213">
        <v>0</v>
      </c>
      <c r="AM213">
        <v>193647.70699999999</v>
      </c>
      <c r="AN213">
        <v>90308.671499999997</v>
      </c>
      <c r="AO213">
        <v>5261.5403999999999</v>
      </c>
      <c r="AP213">
        <v>0</v>
      </c>
      <c r="AQ213">
        <v>12.86</v>
      </c>
      <c r="AR213">
        <v>142.15</v>
      </c>
      <c r="AS213">
        <v>0</v>
      </c>
      <c r="AT213">
        <v>94</v>
      </c>
      <c r="AU213">
        <v>44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1</v>
      </c>
      <c r="BD213" t="s">
        <v>3</v>
      </c>
      <c r="BE213" t="s">
        <v>3</v>
      </c>
      <c r="BF213" t="s">
        <v>3</v>
      </c>
      <c r="BG213" t="s">
        <v>3</v>
      </c>
      <c r="BH213">
        <v>0</v>
      </c>
      <c r="BI213">
        <v>1</v>
      </c>
      <c r="BJ213" t="s">
        <v>30</v>
      </c>
      <c r="BM213">
        <v>1008</v>
      </c>
      <c r="BN213">
        <v>0</v>
      </c>
      <c r="BO213" t="s">
        <v>3</v>
      </c>
      <c r="BP213">
        <v>0</v>
      </c>
      <c r="BQ213">
        <v>2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94</v>
      </c>
      <c r="CA213">
        <v>44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 t="shared" si="139"/>
        <v>438.49</v>
      </c>
      <c r="CQ213">
        <f>SUMIF(SmtRes!AQ92:'SmtRes'!AQ95,"=1",SmtRes!AA92:'SmtRes'!AA95)</f>
        <v>0</v>
      </c>
      <c r="CR213">
        <f>SUMIF(SmtRes!AQ92:'SmtRes'!AQ95,"=1",SmtRes!AB92:'SmtRes'!AB95)</f>
        <v>2678.65</v>
      </c>
      <c r="CS213">
        <f>SUMIF(SmtRes!AQ92:'SmtRes'!AQ95,"=1",SmtRes!AC92:'SmtRes'!AC95)</f>
        <v>1253.6999999999998</v>
      </c>
      <c r="CT213">
        <f>SUMIF(SmtRes!AQ92:'SmtRes'!AQ95,"=1",SmtRes!AD92:'SmtRes'!AD95)</f>
        <v>409.14</v>
      </c>
      <c r="CU213">
        <f t="shared" si="140"/>
        <v>0</v>
      </c>
      <c r="CV213">
        <f>SUMIF(SmtRes!AQ92:'SmtRes'!AQ95,"=1",SmtRes!BU92:'SmtRes'!BU95)</f>
        <v>12.86</v>
      </c>
      <c r="CW213">
        <f>SUMIF(SmtRes!AQ92:'SmtRes'!AQ95,"=1",SmtRes!BV92:'SmtRes'!BV95)</f>
        <v>142.15</v>
      </c>
      <c r="CX213">
        <f t="shared" si="141"/>
        <v>0</v>
      </c>
      <c r="CY213">
        <f t="shared" si="142"/>
        <v>132.96299999999999</v>
      </c>
      <c r="CZ213">
        <f t="shared" si="143"/>
        <v>62.237999999999992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1007</v>
      </c>
      <c r="DV213" t="s">
        <v>20</v>
      </c>
      <c r="DW213" t="s">
        <v>20</v>
      </c>
      <c r="DX213">
        <v>1000</v>
      </c>
      <c r="DZ213" t="s">
        <v>3</v>
      </c>
      <c r="EA213" t="s">
        <v>3</v>
      </c>
      <c r="EB213" t="s">
        <v>3</v>
      </c>
      <c r="EC213" t="s">
        <v>3</v>
      </c>
      <c r="EE213">
        <v>41196933</v>
      </c>
      <c r="EF213">
        <v>2</v>
      </c>
      <c r="EG213" t="s">
        <v>22</v>
      </c>
      <c r="EH213">
        <v>1</v>
      </c>
      <c r="EI213" t="s">
        <v>23</v>
      </c>
      <c r="EJ213">
        <v>1</v>
      </c>
      <c r="EK213">
        <v>1008</v>
      </c>
      <c r="EL213" t="s">
        <v>31</v>
      </c>
      <c r="EM213" t="s">
        <v>25</v>
      </c>
      <c r="EO213" t="s">
        <v>3</v>
      </c>
      <c r="EQ213">
        <v>1024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12.86</v>
      </c>
      <c r="EX213">
        <v>142.15</v>
      </c>
      <c r="EY213">
        <v>0</v>
      </c>
      <c r="FQ213">
        <v>0</v>
      </c>
      <c r="FR213">
        <v>0</v>
      </c>
      <c r="FS213">
        <v>0</v>
      </c>
      <c r="FX213">
        <v>94</v>
      </c>
      <c r="FY213">
        <v>44</v>
      </c>
      <c r="GA213" t="s">
        <v>3</v>
      </c>
      <c r="GD213">
        <v>1</v>
      </c>
      <c r="GF213">
        <v>-538931863</v>
      </c>
      <c r="GG213">
        <v>2</v>
      </c>
      <c r="GH213">
        <v>1</v>
      </c>
      <c r="GI213">
        <v>-2</v>
      </c>
      <c r="GJ213">
        <v>0</v>
      </c>
      <c r="GK213">
        <v>0</v>
      </c>
      <c r="GL213">
        <f t="shared" si="144"/>
        <v>0</v>
      </c>
      <c r="GM213">
        <f t="shared" si="145"/>
        <v>633.69000000000005</v>
      </c>
      <c r="GN213">
        <f t="shared" si="146"/>
        <v>633.69000000000005</v>
      </c>
      <c r="GO213">
        <f t="shared" si="147"/>
        <v>0</v>
      </c>
      <c r="GP213">
        <f t="shared" si="148"/>
        <v>0</v>
      </c>
      <c r="GR213">
        <v>0</v>
      </c>
      <c r="GS213">
        <v>3</v>
      </c>
      <c r="GT213">
        <v>0</v>
      </c>
      <c r="GU213" t="s">
        <v>3</v>
      </c>
      <c r="GV213">
        <f t="shared" si="149"/>
        <v>0</v>
      </c>
      <c r="GW213">
        <v>1</v>
      </c>
      <c r="GX213">
        <f t="shared" si="150"/>
        <v>0</v>
      </c>
      <c r="HA213">
        <v>0</v>
      </c>
      <c r="HB213">
        <v>0</v>
      </c>
      <c r="HC213">
        <f t="shared" si="151"/>
        <v>0</v>
      </c>
      <c r="HE213" t="s">
        <v>3</v>
      </c>
      <c r="HF213" t="s">
        <v>3</v>
      </c>
      <c r="HM213" t="s">
        <v>3</v>
      </c>
      <c r="HN213" t="s">
        <v>32</v>
      </c>
      <c r="HO213" t="s">
        <v>33</v>
      </c>
      <c r="HP213" t="s">
        <v>31</v>
      </c>
      <c r="HQ213" t="s">
        <v>31</v>
      </c>
      <c r="HS213">
        <v>0</v>
      </c>
      <c r="IK213">
        <v>0</v>
      </c>
    </row>
    <row r="214" spans="1:245" x14ac:dyDescent="0.2">
      <c r="A214">
        <v>17</v>
      </c>
      <c r="B214">
        <v>1</v>
      </c>
      <c r="C214">
        <f>ROW(SmtRes!A96)</f>
        <v>96</v>
      </c>
      <c r="D214">
        <f>ROW(EtalonRes!A96)</f>
        <v>96</v>
      </c>
      <c r="E214" t="s">
        <v>34</v>
      </c>
      <c r="F214" t="s">
        <v>35</v>
      </c>
      <c r="G214" t="s">
        <v>36</v>
      </c>
      <c r="H214" t="s">
        <v>37</v>
      </c>
      <c r="I214">
        <f>ROUND((8*0.5*0.9*0.3)/100,7)</f>
        <v>1.0800000000000001E-2</v>
      </c>
      <c r="J214">
        <v>0</v>
      </c>
      <c r="K214">
        <f>ROUND((8*0.5*0.9*0.3)/100,7)</f>
        <v>1.0800000000000001E-2</v>
      </c>
      <c r="O214">
        <f t="shared" si="131"/>
        <v>680.48</v>
      </c>
      <c r="P214">
        <f>SUMIF(SmtRes!AQ96:'SmtRes'!AQ96,"=1",SmtRes!DF96:'SmtRes'!DF96)</f>
        <v>0</v>
      </c>
      <c r="Q214">
        <f>SUMIF(SmtRes!AQ96:'SmtRes'!AQ96,"=1",SmtRes!DG96:'SmtRes'!DG96)</f>
        <v>0</v>
      </c>
      <c r="R214">
        <f>SUMIF(SmtRes!AQ96:'SmtRes'!AQ96,"=1",SmtRes!DH96:'SmtRes'!DH96)</f>
        <v>0</v>
      </c>
      <c r="S214">
        <f>SUMIF(SmtRes!AQ96:'SmtRes'!AQ96,"=1",SmtRes!DI96:'SmtRes'!DI96)</f>
        <v>680.48</v>
      </c>
      <c r="T214">
        <f t="shared" si="132"/>
        <v>0</v>
      </c>
      <c r="U214">
        <f>SUMIF(SmtRes!AQ96:'SmtRes'!AQ96,"=1",SmtRes!CV96:'SmtRes'!CV96)</f>
        <v>1.6632</v>
      </c>
      <c r="V214">
        <f>SUMIF(SmtRes!AQ96:'SmtRes'!AQ96,"=1",SmtRes!CW96:'SmtRes'!CW96)</f>
        <v>0</v>
      </c>
      <c r="W214">
        <f t="shared" si="133"/>
        <v>0</v>
      </c>
      <c r="X214">
        <f t="shared" si="134"/>
        <v>605.63</v>
      </c>
      <c r="Y214">
        <f t="shared" si="135"/>
        <v>272.19</v>
      </c>
      <c r="AA214">
        <v>43619882</v>
      </c>
      <c r="AB214">
        <f t="shared" si="136"/>
        <v>63007.56</v>
      </c>
      <c r="AC214">
        <f>ROUND((0),6)</f>
        <v>0</v>
      </c>
      <c r="AD214">
        <f>ROUND((((0)-(0))+AE214),6)</f>
        <v>0</v>
      </c>
      <c r="AE214">
        <f>ROUND((0),6)</f>
        <v>0</v>
      </c>
      <c r="AF214">
        <f>ROUND((SUM(SmtRes!BT96:'SmtRes'!BT96)),6)</f>
        <v>63007.56</v>
      </c>
      <c r="AG214">
        <f t="shared" si="137"/>
        <v>0</v>
      </c>
      <c r="AH214">
        <f>(SUM(SmtRes!BU96:'SmtRes'!BU96))</f>
        <v>154</v>
      </c>
      <c r="AI214">
        <f>(0)</f>
        <v>0</v>
      </c>
      <c r="AJ214">
        <f t="shared" si="138"/>
        <v>0</v>
      </c>
      <c r="AK214">
        <v>63007.56</v>
      </c>
      <c r="AL214">
        <v>0</v>
      </c>
      <c r="AM214">
        <v>0</v>
      </c>
      <c r="AN214">
        <v>0</v>
      </c>
      <c r="AO214">
        <v>63007.56</v>
      </c>
      <c r="AP214">
        <v>0</v>
      </c>
      <c r="AQ214">
        <v>154</v>
      </c>
      <c r="AR214">
        <v>0</v>
      </c>
      <c r="AS214">
        <v>0</v>
      </c>
      <c r="AT214">
        <v>89</v>
      </c>
      <c r="AU214">
        <v>40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</v>
      </c>
      <c r="BD214" t="s">
        <v>3</v>
      </c>
      <c r="BE214" t="s">
        <v>3</v>
      </c>
      <c r="BF214" t="s">
        <v>3</v>
      </c>
      <c r="BG214" t="s">
        <v>3</v>
      </c>
      <c r="BH214">
        <v>0</v>
      </c>
      <c r="BI214">
        <v>1</v>
      </c>
      <c r="BJ214" t="s">
        <v>38</v>
      </c>
      <c r="BM214">
        <v>1003</v>
      </c>
      <c r="BN214">
        <v>0</v>
      </c>
      <c r="BO214" t="s">
        <v>3</v>
      </c>
      <c r="BP214">
        <v>0</v>
      </c>
      <c r="BQ214">
        <v>2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89</v>
      </c>
      <c r="CA214">
        <v>40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 t="shared" si="139"/>
        <v>680.48</v>
      </c>
      <c r="CQ214">
        <f>SUMIF(SmtRes!AQ96:'SmtRes'!AQ96,"=1",SmtRes!AA96:'SmtRes'!AA96)</f>
        <v>0</v>
      </c>
      <c r="CR214">
        <f>SUMIF(SmtRes!AQ96:'SmtRes'!AQ96,"=1",SmtRes!AB96:'SmtRes'!AB96)</f>
        <v>0</v>
      </c>
      <c r="CS214">
        <f>SUMIF(SmtRes!AQ96:'SmtRes'!AQ96,"=1",SmtRes!AC96:'SmtRes'!AC96)</f>
        <v>0</v>
      </c>
      <c r="CT214">
        <f>SUMIF(SmtRes!AQ96:'SmtRes'!AQ96,"=1",SmtRes!AD96:'SmtRes'!AD96)</f>
        <v>409.14</v>
      </c>
      <c r="CU214">
        <f t="shared" si="140"/>
        <v>0</v>
      </c>
      <c r="CV214">
        <f>SUMIF(SmtRes!AQ96:'SmtRes'!AQ96,"=1",SmtRes!BU96:'SmtRes'!BU96)</f>
        <v>154</v>
      </c>
      <c r="CW214">
        <f>SUMIF(SmtRes!AQ96:'SmtRes'!AQ96,"=1",SmtRes!BV96:'SmtRes'!BV96)</f>
        <v>0</v>
      </c>
      <c r="CX214">
        <f t="shared" si="141"/>
        <v>0</v>
      </c>
      <c r="CY214">
        <f t="shared" si="142"/>
        <v>605.62720000000002</v>
      </c>
      <c r="CZ214">
        <f t="shared" si="143"/>
        <v>272.19200000000001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1007</v>
      </c>
      <c r="DV214" t="s">
        <v>37</v>
      </c>
      <c r="DW214" t="s">
        <v>37</v>
      </c>
      <c r="DX214">
        <v>100</v>
      </c>
      <c r="DZ214" t="s">
        <v>3</v>
      </c>
      <c r="EA214" t="s">
        <v>3</v>
      </c>
      <c r="EB214" t="s">
        <v>3</v>
      </c>
      <c r="EC214" t="s">
        <v>3</v>
      </c>
      <c r="EE214">
        <v>41196929</v>
      </c>
      <c r="EF214">
        <v>2</v>
      </c>
      <c r="EG214" t="s">
        <v>22</v>
      </c>
      <c r="EH214">
        <v>1</v>
      </c>
      <c r="EI214" t="s">
        <v>23</v>
      </c>
      <c r="EJ214">
        <v>1</v>
      </c>
      <c r="EK214">
        <v>1003</v>
      </c>
      <c r="EL214" t="s">
        <v>39</v>
      </c>
      <c r="EM214" t="s">
        <v>25</v>
      </c>
      <c r="EO214" t="s">
        <v>3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154</v>
      </c>
      <c r="EX214">
        <v>0</v>
      </c>
      <c r="EY214">
        <v>0</v>
      </c>
      <c r="FQ214">
        <v>0</v>
      </c>
      <c r="FR214">
        <v>0</v>
      </c>
      <c r="FS214">
        <v>0</v>
      </c>
      <c r="FX214">
        <v>89</v>
      </c>
      <c r="FY214">
        <v>40</v>
      </c>
      <c r="GA214" t="s">
        <v>3</v>
      </c>
      <c r="GD214">
        <v>1</v>
      </c>
      <c r="GF214">
        <v>-1735790839</v>
      </c>
      <c r="GG214">
        <v>2</v>
      </c>
      <c r="GH214">
        <v>1</v>
      </c>
      <c r="GI214">
        <v>-2</v>
      </c>
      <c r="GJ214">
        <v>0</v>
      </c>
      <c r="GK214">
        <v>0</v>
      </c>
      <c r="GL214">
        <f t="shared" si="144"/>
        <v>0</v>
      </c>
      <c r="GM214">
        <f t="shared" si="145"/>
        <v>1558.3</v>
      </c>
      <c r="GN214">
        <f t="shared" si="146"/>
        <v>1558.3</v>
      </c>
      <c r="GO214">
        <f t="shared" si="147"/>
        <v>0</v>
      </c>
      <c r="GP214">
        <f t="shared" si="148"/>
        <v>0</v>
      </c>
      <c r="GR214">
        <v>0</v>
      </c>
      <c r="GS214">
        <v>0</v>
      </c>
      <c r="GT214">
        <v>0</v>
      </c>
      <c r="GU214" t="s">
        <v>3</v>
      </c>
      <c r="GV214">
        <f t="shared" si="149"/>
        <v>0</v>
      </c>
      <c r="GW214">
        <v>1</v>
      </c>
      <c r="GX214">
        <f t="shared" si="150"/>
        <v>0</v>
      </c>
      <c r="HA214">
        <v>0</v>
      </c>
      <c r="HB214">
        <v>0</v>
      </c>
      <c r="HC214">
        <f t="shared" si="151"/>
        <v>0</v>
      </c>
      <c r="HE214" t="s">
        <v>3</v>
      </c>
      <c r="HF214" t="s">
        <v>3</v>
      </c>
      <c r="HM214" t="s">
        <v>3</v>
      </c>
      <c r="HN214" t="s">
        <v>40</v>
      </c>
      <c r="HO214" t="s">
        <v>41</v>
      </c>
      <c r="HP214" t="s">
        <v>39</v>
      </c>
      <c r="HQ214" t="s">
        <v>39</v>
      </c>
      <c r="HS214">
        <v>0</v>
      </c>
      <c r="IK214">
        <v>0</v>
      </c>
    </row>
    <row r="215" spans="1:245" x14ac:dyDescent="0.2">
      <c r="A215">
        <v>17</v>
      </c>
      <c r="B215">
        <v>1</v>
      </c>
      <c r="C215">
        <f>ROW(SmtRes!A98)</f>
        <v>98</v>
      </c>
      <c r="D215">
        <f>ROW(EtalonRes!A98)</f>
        <v>98</v>
      </c>
      <c r="E215" t="s">
        <v>42</v>
      </c>
      <c r="F215" t="s">
        <v>47</v>
      </c>
      <c r="G215" t="s">
        <v>48</v>
      </c>
      <c r="H215" t="s">
        <v>20</v>
      </c>
      <c r="I215">
        <f>ROUND(((8*0.5*0.9)*0.7)/1000,7)</f>
        <v>2.5200000000000001E-3</v>
      </c>
      <c r="J215">
        <v>0</v>
      </c>
      <c r="K215">
        <f>ROUND(((8*0.5*0.9)*0.7)/1000,7)</f>
        <v>2.5200000000000001E-3</v>
      </c>
      <c r="O215">
        <f t="shared" si="131"/>
        <v>37.54</v>
      </c>
      <c r="P215">
        <f>SUMIF(SmtRes!AQ97:'SmtRes'!AQ98,"=1",SmtRes!DF97:'SmtRes'!DF98)</f>
        <v>0</v>
      </c>
      <c r="Q215">
        <f>SUMIF(SmtRes!AQ97:'SmtRes'!AQ98,"=1",SmtRes!DG97:'SmtRes'!DG98)</f>
        <v>24.62</v>
      </c>
      <c r="R215">
        <f>SUMIF(SmtRes!AQ97:'SmtRes'!AQ98,"=1",SmtRes!DH97:'SmtRes'!DH98)</f>
        <v>12.92</v>
      </c>
      <c r="S215">
        <f>SUMIF(SmtRes!AQ97:'SmtRes'!AQ98,"=1",SmtRes!DI97:'SmtRes'!DI98)</f>
        <v>0</v>
      </c>
      <c r="T215">
        <f t="shared" si="132"/>
        <v>0</v>
      </c>
      <c r="U215">
        <f>SUMIF(SmtRes!AQ97:'SmtRes'!AQ98,"=1",SmtRes!CV97:'SmtRes'!CV98)</f>
        <v>0</v>
      </c>
      <c r="V215">
        <f>SUMIF(SmtRes!AQ97:'SmtRes'!AQ98,"=1",SmtRes!CW97:'SmtRes'!CW98)</f>
        <v>2.2352400000000001E-2</v>
      </c>
      <c r="W215">
        <f t="shared" si="133"/>
        <v>0</v>
      </c>
      <c r="X215">
        <f t="shared" si="134"/>
        <v>12.14</v>
      </c>
      <c r="Y215">
        <f t="shared" si="135"/>
        <v>5.68</v>
      </c>
      <c r="AA215">
        <v>43619882</v>
      </c>
      <c r="AB215">
        <f t="shared" si="136"/>
        <v>7345.7791999999999</v>
      </c>
      <c r="AC215">
        <f>ROUND((0),6)</f>
        <v>0</v>
      </c>
      <c r="AD215">
        <f>ROUND((((SUM(SmtRes!BR97:'SmtRes'!BR98))-(SUM(SmtRes!BS97:'SmtRes'!BS98)))+AE215),6)</f>
        <v>7345.7791999999999</v>
      </c>
      <c r="AE215">
        <f>ROUND((SUM(SmtRes!BS97:'SmtRes'!BS98)),6)</f>
        <v>5127.3035</v>
      </c>
      <c r="AF215">
        <f>ROUND((0),6)</f>
        <v>0</v>
      </c>
      <c r="AG215">
        <f t="shared" si="137"/>
        <v>0</v>
      </c>
      <c r="AH215">
        <f>(0)</f>
        <v>0</v>
      </c>
      <c r="AI215">
        <f>(SUM(SmtRes!BV97:'SmtRes'!BV98))</f>
        <v>8.8699999999999992</v>
      </c>
      <c r="AJ215">
        <f t="shared" si="138"/>
        <v>0</v>
      </c>
      <c r="AK215">
        <v>12473.082699999999</v>
      </c>
      <c r="AL215">
        <v>0</v>
      </c>
      <c r="AM215">
        <v>7345.779199999999</v>
      </c>
      <c r="AN215">
        <v>5127.3034999999991</v>
      </c>
      <c r="AO215">
        <v>0</v>
      </c>
      <c r="AP215">
        <v>0</v>
      </c>
      <c r="AQ215">
        <v>0</v>
      </c>
      <c r="AR215">
        <v>8.8699999999999992</v>
      </c>
      <c r="AS215">
        <v>0</v>
      </c>
      <c r="AT215">
        <v>94</v>
      </c>
      <c r="AU215">
        <v>44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1</v>
      </c>
      <c r="BD215" t="s">
        <v>3</v>
      </c>
      <c r="BE215" t="s">
        <v>3</v>
      </c>
      <c r="BF215" t="s">
        <v>3</v>
      </c>
      <c r="BG215" t="s">
        <v>3</v>
      </c>
      <c r="BH215">
        <v>0</v>
      </c>
      <c r="BI215">
        <v>1</v>
      </c>
      <c r="BJ215" t="s">
        <v>49</v>
      </c>
      <c r="BM215">
        <v>1008</v>
      </c>
      <c r="BN215">
        <v>0</v>
      </c>
      <c r="BO215" t="s">
        <v>3</v>
      </c>
      <c r="BP215">
        <v>0</v>
      </c>
      <c r="BQ215">
        <v>2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94</v>
      </c>
      <c r="CA215">
        <v>44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 t="shared" si="139"/>
        <v>37.54</v>
      </c>
      <c r="CQ215">
        <f>SUMIF(SmtRes!AQ97:'SmtRes'!AQ98,"=1",SmtRes!AA97:'SmtRes'!AA98)</f>
        <v>0</v>
      </c>
      <c r="CR215">
        <f>SUMIF(SmtRes!AQ97:'SmtRes'!AQ98,"=1",SmtRes!AB97:'SmtRes'!AB98)</f>
        <v>1101.45</v>
      </c>
      <c r="CS215">
        <f>SUMIF(SmtRes!AQ97:'SmtRes'!AQ98,"=1",SmtRes!AC97:'SmtRes'!AC98)</f>
        <v>578.04999999999995</v>
      </c>
      <c r="CT215">
        <f>SUMIF(SmtRes!AQ97:'SmtRes'!AQ98,"=1",SmtRes!AD97:'SmtRes'!AD98)</f>
        <v>0</v>
      </c>
      <c r="CU215">
        <f t="shared" si="140"/>
        <v>0</v>
      </c>
      <c r="CV215">
        <f>SUMIF(SmtRes!AQ97:'SmtRes'!AQ98,"=1",SmtRes!BU97:'SmtRes'!BU98)</f>
        <v>0</v>
      </c>
      <c r="CW215">
        <f>SUMIF(SmtRes!AQ97:'SmtRes'!AQ98,"=1",SmtRes!BV97:'SmtRes'!BV98)</f>
        <v>8.8699999999999992</v>
      </c>
      <c r="CX215">
        <f t="shared" si="141"/>
        <v>0</v>
      </c>
      <c r="CY215">
        <f t="shared" si="142"/>
        <v>12.1448</v>
      </c>
      <c r="CZ215">
        <f t="shared" si="143"/>
        <v>5.6848000000000001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1007</v>
      </c>
      <c r="DV215" t="s">
        <v>20</v>
      </c>
      <c r="DW215" t="s">
        <v>20</v>
      </c>
      <c r="DX215">
        <v>1000</v>
      </c>
      <c r="DZ215" t="s">
        <v>3</v>
      </c>
      <c r="EA215" t="s">
        <v>3</v>
      </c>
      <c r="EB215" t="s">
        <v>3</v>
      </c>
      <c r="EC215" t="s">
        <v>3</v>
      </c>
      <c r="EE215">
        <v>41196933</v>
      </c>
      <c r="EF215">
        <v>2</v>
      </c>
      <c r="EG215" t="s">
        <v>22</v>
      </c>
      <c r="EH215">
        <v>1</v>
      </c>
      <c r="EI215" t="s">
        <v>23</v>
      </c>
      <c r="EJ215">
        <v>1</v>
      </c>
      <c r="EK215">
        <v>1008</v>
      </c>
      <c r="EL215" t="s">
        <v>31</v>
      </c>
      <c r="EM215" t="s">
        <v>25</v>
      </c>
      <c r="EO215" t="s">
        <v>3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8.8699999999999992</v>
      </c>
      <c r="EY215">
        <v>0</v>
      </c>
      <c r="FQ215">
        <v>0</v>
      </c>
      <c r="FR215">
        <v>0</v>
      </c>
      <c r="FS215">
        <v>0</v>
      </c>
      <c r="FX215">
        <v>94</v>
      </c>
      <c r="FY215">
        <v>44</v>
      </c>
      <c r="GA215" t="s">
        <v>3</v>
      </c>
      <c r="GD215">
        <v>1</v>
      </c>
      <c r="GF215">
        <v>1246692421</v>
      </c>
      <c r="GG215">
        <v>2</v>
      </c>
      <c r="GH215">
        <v>1</v>
      </c>
      <c r="GI215">
        <v>-2</v>
      </c>
      <c r="GJ215">
        <v>0</v>
      </c>
      <c r="GK215">
        <v>0</v>
      </c>
      <c r="GL215">
        <f t="shared" si="144"/>
        <v>0</v>
      </c>
      <c r="GM215">
        <f t="shared" si="145"/>
        <v>55.36</v>
      </c>
      <c r="GN215">
        <f t="shared" si="146"/>
        <v>55.36</v>
      </c>
      <c r="GO215">
        <f t="shared" si="147"/>
        <v>0</v>
      </c>
      <c r="GP215">
        <f t="shared" si="148"/>
        <v>0</v>
      </c>
      <c r="GR215">
        <v>0</v>
      </c>
      <c r="GS215">
        <v>3</v>
      </c>
      <c r="GT215">
        <v>0</v>
      </c>
      <c r="GU215" t="s">
        <v>3</v>
      </c>
      <c r="GV215">
        <f t="shared" si="149"/>
        <v>0</v>
      </c>
      <c r="GW215">
        <v>1</v>
      </c>
      <c r="GX215">
        <f t="shared" si="150"/>
        <v>0</v>
      </c>
      <c r="HA215">
        <v>0</v>
      </c>
      <c r="HB215">
        <v>0</v>
      </c>
      <c r="HC215">
        <f t="shared" si="151"/>
        <v>0</v>
      </c>
      <c r="HE215" t="s">
        <v>3</v>
      </c>
      <c r="HF215" t="s">
        <v>3</v>
      </c>
      <c r="HM215" t="s">
        <v>3</v>
      </c>
      <c r="HN215" t="s">
        <v>32</v>
      </c>
      <c r="HO215" t="s">
        <v>33</v>
      </c>
      <c r="HP215" t="s">
        <v>31</v>
      </c>
      <c r="HQ215" t="s">
        <v>31</v>
      </c>
      <c r="HS215">
        <v>0</v>
      </c>
      <c r="IK215">
        <v>0</v>
      </c>
    </row>
    <row r="216" spans="1:245" x14ac:dyDescent="0.2">
      <c r="A216">
        <v>17</v>
      </c>
      <c r="B216">
        <v>1</v>
      </c>
      <c r="C216">
        <f>ROW(SmtRes!A99)</f>
        <v>99</v>
      </c>
      <c r="D216">
        <f>ROW(EtalonRes!A99)</f>
        <v>99</v>
      </c>
      <c r="E216" t="s">
        <v>46</v>
      </c>
      <c r="F216" t="s">
        <v>43</v>
      </c>
      <c r="G216" t="s">
        <v>44</v>
      </c>
      <c r="H216" t="s">
        <v>37</v>
      </c>
      <c r="I216">
        <f>ROUND(((8*0.5*0.9)*0.3)/100,7)</f>
        <v>1.0800000000000001E-2</v>
      </c>
      <c r="J216">
        <v>0</v>
      </c>
      <c r="K216">
        <f>ROUND(((8*0.5*0.9)*0.3)/100,7)</f>
        <v>1.0800000000000001E-2</v>
      </c>
      <c r="O216">
        <f t="shared" si="131"/>
        <v>374.91</v>
      </c>
      <c r="P216">
        <f>SUMIF(SmtRes!AQ99:'SmtRes'!AQ99,"=1",SmtRes!DF99:'SmtRes'!DF99)</f>
        <v>0</v>
      </c>
      <c r="Q216">
        <f>SUMIF(SmtRes!AQ99:'SmtRes'!AQ99,"=1",SmtRes!DG99:'SmtRes'!DG99)</f>
        <v>0</v>
      </c>
      <c r="R216">
        <f>SUMIF(SmtRes!AQ99:'SmtRes'!AQ99,"=1",SmtRes!DH99:'SmtRes'!DH99)</f>
        <v>0</v>
      </c>
      <c r="S216">
        <f>SUMIF(SmtRes!AQ99:'SmtRes'!AQ99,"=1",SmtRes!DI99:'SmtRes'!DI99)</f>
        <v>374.91</v>
      </c>
      <c r="T216">
        <f t="shared" si="132"/>
        <v>0</v>
      </c>
      <c r="U216">
        <f>SUMIF(SmtRes!AQ99:'SmtRes'!AQ99,"=1",SmtRes!CV99:'SmtRes'!CV99)</f>
        <v>0.95579999999999998</v>
      </c>
      <c r="V216">
        <f>SUMIF(SmtRes!AQ99:'SmtRes'!AQ99,"=1",SmtRes!CW99:'SmtRes'!CW99)</f>
        <v>0</v>
      </c>
      <c r="W216">
        <f t="shared" si="133"/>
        <v>0</v>
      </c>
      <c r="X216">
        <f t="shared" si="134"/>
        <v>333.67</v>
      </c>
      <c r="Y216">
        <f t="shared" si="135"/>
        <v>149.96</v>
      </c>
      <c r="AA216">
        <v>43619882</v>
      </c>
      <c r="AB216">
        <f t="shared" si="136"/>
        <v>34714.125</v>
      </c>
      <c r="AC216">
        <f>ROUND((0),6)</f>
        <v>0</v>
      </c>
      <c r="AD216">
        <f>ROUND((((0)-(0))+AE216),6)</f>
        <v>0</v>
      </c>
      <c r="AE216">
        <f>ROUND((0),6)</f>
        <v>0</v>
      </c>
      <c r="AF216">
        <f>ROUND((SUM(SmtRes!BT99:'SmtRes'!BT99)),6)</f>
        <v>34714.125</v>
      </c>
      <c r="AG216">
        <f t="shared" si="137"/>
        <v>0</v>
      </c>
      <c r="AH216">
        <f>(SUM(SmtRes!BU99:'SmtRes'!BU99))</f>
        <v>88.5</v>
      </c>
      <c r="AI216">
        <f>(0)</f>
        <v>0</v>
      </c>
      <c r="AJ216">
        <f t="shared" si="138"/>
        <v>0</v>
      </c>
      <c r="AK216">
        <v>34714.125</v>
      </c>
      <c r="AL216">
        <v>0</v>
      </c>
      <c r="AM216">
        <v>0</v>
      </c>
      <c r="AN216">
        <v>0</v>
      </c>
      <c r="AO216">
        <v>34714.125</v>
      </c>
      <c r="AP216">
        <v>0</v>
      </c>
      <c r="AQ216">
        <v>88.5</v>
      </c>
      <c r="AR216">
        <v>0</v>
      </c>
      <c r="AS216">
        <v>0</v>
      </c>
      <c r="AT216">
        <v>89</v>
      </c>
      <c r="AU216">
        <v>40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1</v>
      </c>
      <c r="BD216" t="s">
        <v>3</v>
      </c>
      <c r="BE216" t="s">
        <v>3</v>
      </c>
      <c r="BF216" t="s">
        <v>3</v>
      </c>
      <c r="BG216" t="s">
        <v>3</v>
      </c>
      <c r="BH216">
        <v>0</v>
      </c>
      <c r="BI216">
        <v>1</v>
      </c>
      <c r="BJ216" t="s">
        <v>45</v>
      </c>
      <c r="BM216">
        <v>1003</v>
      </c>
      <c r="BN216">
        <v>0</v>
      </c>
      <c r="BO216" t="s">
        <v>3</v>
      </c>
      <c r="BP216">
        <v>0</v>
      </c>
      <c r="BQ216">
        <v>2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89</v>
      </c>
      <c r="CA216">
        <v>40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si="139"/>
        <v>374.91</v>
      </c>
      <c r="CQ216">
        <f>SUMIF(SmtRes!AQ99:'SmtRes'!AQ99,"=1",SmtRes!AA99:'SmtRes'!AA99)</f>
        <v>0</v>
      </c>
      <c r="CR216">
        <f>SUMIF(SmtRes!AQ99:'SmtRes'!AQ99,"=1",SmtRes!AB99:'SmtRes'!AB99)</f>
        <v>0</v>
      </c>
      <c r="CS216">
        <f>SUMIF(SmtRes!AQ99:'SmtRes'!AQ99,"=1",SmtRes!AC99:'SmtRes'!AC99)</f>
        <v>0</v>
      </c>
      <c r="CT216">
        <f>SUMIF(SmtRes!AQ99:'SmtRes'!AQ99,"=1",SmtRes!AD99:'SmtRes'!AD99)</f>
        <v>392.25</v>
      </c>
      <c r="CU216">
        <f t="shared" si="140"/>
        <v>0</v>
      </c>
      <c r="CV216">
        <f>SUMIF(SmtRes!AQ99:'SmtRes'!AQ99,"=1",SmtRes!BU99:'SmtRes'!BU99)</f>
        <v>88.5</v>
      </c>
      <c r="CW216">
        <f>SUMIF(SmtRes!AQ99:'SmtRes'!AQ99,"=1",SmtRes!BV99:'SmtRes'!BV99)</f>
        <v>0</v>
      </c>
      <c r="CX216">
        <f t="shared" si="141"/>
        <v>0</v>
      </c>
      <c r="CY216">
        <f t="shared" si="142"/>
        <v>333.66990000000004</v>
      </c>
      <c r="CZ216">
        <f t="shared" si="143"/>
        <v>149.96400000000003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1007</v>
      </c>
      <c r="DV216" t="s">
        <v>37</v>
      </c>
      <c r="DW216" t="s">
        <v>37</v>
      </c>
      <c r="DX216">
        <v>100</v>
      </c>
      <c r="DZ216" t="s">
        <v>3</v>
      </c>
      <c r="EA216" t="s">
        <v>3</v>
      </c>
      <c r="EB216" t="s">
        <v>3</v>
      </c>
      <c r="EC216" t="s">
        <v>3</v>
      </c>
      <c r="EE216">
        <v>41196929</v>
      </c>
      <c r="EF216">
        <v>2</v>
      </c>
      <c r="EG216" t="s">
        <v>22</v>
      </c>
      <c r="EH216">
        <v>1</v>
      </c>
      <c r="EI216" t="s">
        <v>23</v>
      </c>
      <c r="EJ216">
        <v>1</v>
      </c>
      <c r="EK216">
        <v>1003</v>
      </c>
      <c r="EL216" t="s">
        <v>39</v>
      </c>
      <c r="EM216" t="s">
        <v>25</v>
      </c>
      <c r="EO216" t="s">
        <v>3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88.5</v>
      </c>
      <c r="EX216">
        <v>0</v>
      </c>
      <c r="EY216">
        <v>0</v>
      </c>
      <c r="FQ216">
        <v>0</v>
      </c>
      <c r="FR216">
        <v>0</v>
      </c>
      <c r="FS216">
        <v>0</v>
      </c>
      <c r="FX216">
        <v>89</v>
      </c>
      <c r="FY216">
        <v>40</v>
      </c>
      <c r="GA216" t="s">
        <v>3</v>
      </c>
      <c r="GD216">
        <v>1</v>
      </c>
      <c r="GF216">
        <v>-1929984938</v>
      </c>
      <c r="GG216">
        <v>2</v>
      </c>
      <c r="GH216">
        <v>1</v>
      </c>
      <c r="GI216">
        <v>-2</v>
      </c>
      <c r="GJ216">
        <v>0</v>
      </c>
      <c r="GK216">
        <v>0</v>
      </c>
      <c r="GL216">
        <f t="shared" si="144"/>
        <v>0</v>
      </c>
      <c r="GM216">
        <f t="shared" si="145"/>
        <v>858.54</v>
      </c>
      <c r="GN216">
        <f t="shared" si="146"/>
        <v>858.54</v>
      </c>
      <c r="GO216">
        <f t="shared" si="147"/>
        <v>0</v>
      </c>
      <c r="GP216">
        <f t="shared" si="148"/>
        <v>0</v>
      </c>
      <c r="GR216">
        <v>0</v>
      </c>
      <c r="GS216">
        <v>0</v>
      </c>
      <c r="GT216">
        <v>0</v>
      </c>
      <c r="GU216" t="s">
        <v>3</v>
      </c>
      <c r="GV216">
        <f t="shared" si="149"/>
        <v>0</v>
      </c>
      <c r="GW216">
        <v>1</v>
      </c>
      <c r="GX216">
        <f t="shared" si="150"/>
        <v>0</v>
      </c>
      <c r="HA216">
        <v>0</v>
      </c>
      <c r="HB216">
        <v>0</v>
      </c>
      <c r="HC216">
        <f t="shared" si="151"/>
        <v>0</v>
      </c>
      <c r="HE216" t="s">
        <v>3</v>
      </c>
      <c r="HF216" t="s">
        <v>3</v>
      </c>
      <c r="HM216" t="s">
        <v>3</v>
      </c>
      <c r="HN216" t="s">
        <v>40</v>
      </c>
      <c r="HO216" t="s">
        <v>41</v>
      </c>
      <c r="HP216" t="s">
        <v>39</v>
      </c>
      <c r="HQ216" t="s">
        <v>39</v>
      </c>
      <c r="HS216">
        <v>0</v>
      </c>
      <c r="IK216">
        <v>0</v>
      </c>
    </row>
    <row r="217" spans="1:245" x14ac:dyDescent="0.2">
      <c r="A217">
        <v>17</v>
      </c>
      <c r="B217">
        <v>1</v>
      </c>
      <c r="C217">
        <f>ROW(SmtRes!A103)</f>
        <v>103</v>
      </c>
      <c r="D217">
        <f>ROW(EtalonRes!A103)</f>
        <v>103</v>
      </c>
      <c r="E217" t="s">
        <v>3</v>
      </c>
      <c r="F217" t="s">
        <v>51</v>
      </c>
      <c r="G217" t="s">
        <v>52</v>
      </c>
      <c r="H217" t="s">
        <v>53</v>
      </c>
      <c r="I217">
        <f>ROUND(88/100,7)</f>
        <v>0.88</v>
      </c>
      <c r="J217">
        <v>0</v>
      </c>
      <c r="K217">
        <f>ROUND(88/100,7)</f>
        <v>0.88</v>
      </c>
      <c r="O217">
        <f t="shared" si="131"/>
        <v>6097.21</v>
      </c>
      <c r="P217">
        <f>SUMIF(SmtRes!AQ100:'SmtRes'!AQ103,"=1",SmtRes!DF100:'SmtRes'!DF103)</f>
        <v>0</v>
      </c>
      <c r="Q217">
        <f>SUMIF(SmtRes!AQ100:'SmtRes'!AQ103,"=1",SmtRes!DG100:'SmtRes'!DG103)</f>
        <v>2077.6</v>
      </c>
      <c r="R217">
        <f>SUMIF(SmtRes!AQ100:'SmtRes'!AQ103,"=1",SmtRes!DH100:'SmtRes'!DH103)</f>
        <v>1726.23</v>
      </c>
      <c r="S217">
        <f>SUMIF(SmtRes!AQ100:'SmtRes'!AQ103,"=1",SmtRes!DI100:'SmtRes'!DI103)</f>
        <v>2293.38</v>
      </c>
      <c r="T217">
        <f t="shared" si="132"/>
        <v>0</v>
      </c>
      <c r="U217">
        <f>SUMIF(SmtRes!AQ100:'SmtRes'!AQ103,"=1",SmtRes!CV100:'SmtRes'!CV103)</f>
        <v>4.6639999999999997</v>
      </c>
      <c r="V217">
        <f>SUMIF(SmtRes!AQ100:'SmtRes'!AQ103,"=1",SmtRes!CW100:'SmtRes'!CW103)</f>
        <v>3.4319999999999999</v>
      </c>
      <c r="W217">
        <f t="shared" si="133"/>
        <v>0</v>
      </c>
      <c r="X217">
        <f t="shared" si="134"/>
        <v>3899.02</v>
      </c>
      <c r="Y217">
        <f t="shared" si="135"/>
        <v>2050</v>
      </c>
      <c r="AA217">
        <v>-1</v>
      </c>
      <c r="AB217">
        <f t="shared" si="136"/>
        <v>4967.0200000000004</v>
      </c>
      <c r="AC217">
        <f>ROUND((0),6)</f>
        <v>0</v>
      </c>
      <c r="AD217">
        <f>ROUND((((SUM(SmtRes!BR100:'SmtRes'!BR103))-(SUM(SmtRes!BS100:'SmtRes'!BS103)))+AE217),6)</f>
        <v>2360.904</v>
      </c>
      <c r="AE217">
        <f>ROUND((SUM(SmtRes!BS100:'SmtRes'!BS103)),6)</f>
        <v>1961.6220000000001</v>
      </c>
      <c r="AF217">
        <f>ROUND((SUM(SmtRes!BT100:'SmtRes'!BT103)),6)</f>
        <v>2606.116</v>
      </c>
      <c r="AG217">
        <f t="shared" si="137"/>
        <v>0</v>
      </c>
      <c r="AH217">
        <f>(SUM(SmtRes!BU100:'SmtRes'!BU103))</f>
        <v>5.3</v>
      </c>
      <c r="AI217">
        <f>(SUM(SmtRes!BV100:'SmtRes'!BV103))</f>
        <v>3.9</v>
      </c>
      <c r="AJ217">
        <f t="shared" si="138"/>
        <v>0</v>
      </c>
      <c r="AK217">
        <v>6928.6420000000007</v>
      </c>
      <c r="AL217">
        <v>0</v>
      </c>
      <c r="AM217">
        <v>2360.904</v>
      </c>
      <c r="AN217">
        <v>1961.6220000000001</v>
      </c>
      <c r="AO217">
        <v>2606.116</v>
      </c>
      <c r="AP217">
        <v>0</v>
      </c>
      <c r="AQ217">
        <v>5.3</v>
      </c>
      <c r="AR217">
        <v>3.9</v>
      </c>
      <c r="AS217">
        <v>0</v>
      </c>
      <c r="AT217">
        <v>97</v>
      </c>
      <c r="AU217">
        <v>51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1</v>
      </c>
      <c r="BD217" t="s">
        <v>3</v>
      </c>
      <c r="BE217" t="s">
        <v>3</v>
      </c>
      <c r="BF217" t="s">
        <v>3</v>
      </c>
      <c r="BG217" t="s">
        <v>3</v>
      </c>
      <c r="BH217">
        <v>0</v>
      </c>
      <c r="BI217">
        <v>2</v>
      </c>
      <c r="BJ217" t="s">
        <v>54</v>
      </c>
      <c r="BM217">
        <v>108001</v>
      </c>
      <c r="BN217">
        <v>0</v>
      </c>
      <c r="BO217" t="s">
        <v>3</v>
      </c>
      <c r="BP217">
        <v>0</v>
      </c>
      <c r="BQ217">
        <v>3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97</v>
      </c>
      <c r="CA217">
        <v>51</v>
      </c>
      <c r="CB217" t="s">
        <v>3</v>
      </c>
      <c r="CE217">
        <v>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 t="shared" si="139"/>
        <v>6097.2099999999991</v>
      </c>
      <c r="CQ217">
        <f>SUMIF(SmtRes!AQ100:'SmtRes'!AQ103,"=1",SmtRes!AA100:'SmtRes'!AA103)</f>
        <v>0</v>
      </c>
      <c r="CR217">
        <f>SUMIF(SmtRes!AQ100:'SmtRes'!AQ103,"=1",SmtRes!AB100:'SmtRes'!AB103)</f>
        <v>605.36</v>
      </c>
      <c r="CS217">
        <f>SUMIF(SmtRes!AQ100:'SmtRes'!AQ103,"=1",SmtRes!AC100:'SmtRes'!AC103)</f>
        <v>502.98</v>
      </c>
      <c r="CT217">
        <f>SUMIF(SmtRes!AQ100:'SmtRes'!AQ103,"=1",SmtRes!AD100:'SmtRes'!AD103)</f>
        <v>491.72</v>
      </c>
      <c r="CU217">
        <f t="shared" si="140"/>
        <v>0</v>
      </c>
      <c r="CV217">
        <f>SUMIF(SmtRes!AQ100:'SmtRes'!AQ103,"=1",SmtRes!BU100:'SmtRes'!BU103)</f>
        <v>5.3</v>
      </c>
      <c r="CW217">
        <f>SUMIF(SmtRes!AQ100:'SmtRes'!AQ103,"=1",SmtRes!BV100:'SmtRes'!BV103)</f>
        <v>3.9</v>
      </c>
      <c r="CX217">
        <f t="shared" si="141"/>
        <v>0</v>
      </c>
      <c r="CY217">
        <f t="shared" si="142"/>
        <v>3899.0216999999998</v>
      </c>
      <c r="CZ217">
        <f t="shared" si="143"/>
        <v>2050.0011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1003</v>
      </c>
      <c r="DV217" t="s">
        <v>53</v>
      </c>
      <c r="DW217" t="s">
        <v>53</v>
      </c>
      <c r="DX217">
        <v>100</v>
      </c>
      <c r="DZ217" t="s">
        <v>3</v>
      </c>
      <c r="EA217" t="s">
        <v>3</v>
      </c>
      <c r="EB217" t="s">
        <v>3</v>
      </c>
      <c r="EC217" t="s">
        <v>3</v>
      </c>
      <c r="EE217">
        <v>41196836</v>
      </c>
      <c r="EF217">
        <v>3</v>
      </c>
      <c r="EG217" t="s">
        <v>55</v>
      </c>
      <c r="EH217">
        <v>0</v>
      </c>
      <c r="EI217" t="s">
        <v>3</v>
      </c>
      <c r="EJ217">
        <v>2</v>
      </c>
      <c r="EK217">
        <v>108001</v>
      </c>
      <c r="EL217" t="s">
        <v>56</v>
      </c>
      <c r="EM217" t="s">
        <v>57</v>
      </c>
      <c r="EO217" t="s">
        <v>3</v>
      </c>
      <c r="EQ217">
        <v>1024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5.3</v>
      </c>
      <c r="EX217">
        <v>3.9</v>
      </c>
      <c r="EY217">
        <v>0</v>
      </c>
      <c r="FQ217">
        <v>0</v>
      </c>
      <c r="FR217">
        <v>0</v>
      </c>
      <c r="FS217">
        <v>0</v>
      </c>
      <c r="FX217">
        <v>97</v>
      </c>
      <c r="FY217">
        <v>51</v>
      </c>
      <c r="GA217" t="s">
        <v>3</v>
      </c>
      <c r="GD217">
        <v>1</v>
      </c>
      <c r="GF217">
        <v>-1255665286</v>
      </c>
      <c r="GG217">
        <v>2</v>
      </c>
      <c r="GH217">
        <v>1</v>
      </c>
      <c r="GI217">
        <v>-2</v>
      </c>
      <c r="GJ217">
        <v>0</v>
      </c>
      <c r="GK217">
        <v>0</v>
      </c>
      <c r="GL217">
        <f t="shared" si="144"/>
        <v>0</v>
      </c>
      <c r="GM217">
        <f t="shared" si="145"/>
        <v>12046.23</v>
      </c>
      <c r="GN217">
        <f t="shared" si="146"/>
        <v>0</v>
      </c>
      <c r="GO217">
        <f t="shared" si="147"/>
        <v>12046.23</v>
      </c>
      <c r="GP217">
        <f t="shared" si="148"/>
        <v>0</v>
      </c>
      <c r="GR217">
        <v>0</v>
      </c>
      <c r="GS217">
        <v>0</v>
      </c>
      <c r="GT217">
        <v>0</v>
      </c>
      <c r="GU217" t="s">
        <v>3</v>
      </c>
      <c r="GV217">
        <f t="shared" si="149"/>
        <v>0</v>
      </c>
      <c r="GW217">
        <v>1</v>
      </c>
      <c r="GX217">
        <f t="shared" si="150"/>
        <v>0</v>
      </c>
      <c r="HA217">
        <v>0</v>
      </c>
      <c r="HB217">
        <v>0</v>
      </c>
      <c r="HC217">
        <f t="shared" si="151"/>
        <v>0</v>
      </c>
      <c r="HE217" t="s">
        <v>3</v>
      </c>
      <c r="HF217" t="s">
        <v>3</v>
      </c>
      <c r="HM217" t="s">
        <v>3</v>
      </c>
      <c r="HN217" t="s">
        <v>58</v>
      </c>
      <c r="HO217" t="s">
        <v>59</v>
      </c>
      <c r="HP217" t="s">
        <v>56</v>
      </c>
      <c r="HQ217" t="s">
        <v>56</v>
      </c>
      <c r="HS217">
        <v>0</v>
      </c>
      <c r="IK217">
        <v>0</v>
      </c>
    </row>
    <row r="218" spans="1:245" x14ac:dyDescent="0.2">
      <c r="A218">
        <v>18</v>
      </c>
      <c r="B218">
        <v>1</v>
      </c>
      <c r="C218">
        <v>103</v>
      </c>
      <c r="E218" t="s">
        <v>3</v>
      </c>
      <c r="F218" t="s">
        <v>61</v>
      </c>
      <c r="G218" t="s">
        <v>62</v>
      </c>
      <c r="H218" t="s">
        <v>63</v>
      </c>
      <c r="I218">
        <f>J218</f>
        <v>2</v>
      </c>
      <c r="J218">
        <v>2</v>
      </c>
      <c r="K218">
        <v>2</v>
      </c>
      <c r="O218">
        <f>ROUND(P218,2)</f>
        <v>45.87</v>
      </c>
      <c r="P218">
        <f>ROUND(ROUND(ROUND(SUMIF(SmtRes!AQ100:'SmtRes'!AQ103,"=1",SmtRes!CU100:'SmtRes'!CU103),2),2)*I218/100,2)</f>
        <v>45.87</v>
      </c>
      <c r="Q218">
        <f>ROUND(CR218*I218,2)</f>
        <v>0</v>
      </c>
      <c r="R218">
        <f>ROUND(CS218*I218,2)</f>
        <v>0</v>
      </c>
      <c r="S218">
        <f>ROUND(CT218*I218,2)</f>
        <v>0</v>
      </c>
      <c r="T218">
        <f t="shared" si="132"/>
        <v>0</v>
      </c>
      <c r="U218">
        <f>ROUND(CV218*I218,7)</f>
        <v>0</v>
      </c>
      <c r="V218">
        <f>ROUND(CW218*I218,7)</f>
        <v>0</v>
      </c>
      <c r="W218">
        <f t="shared" si="133"/>
        <v>0</v>
      </c>
      <c r="X218">
        <f t="shared" si="134"/>
        <v>0</v>
      </c>
      <c r="Y218">
        <f t="shared" si="135"/>
        <v>0</v>
      </c>
      <c r="AA218">
        <v>-1</v>
      </c>
      <c r="AB218">
        <f t="shared" si="136"/>
        <v>0</v>
      </c>
      <c r="AC218">
        <f>ROUND((ES218),6)</f>
        <v>0</v>
      </c>
      <c r="AD218">
        <f>ROUND((((ET218)-(EU218))+AE218),6)</f>
        <v>0</v>
      </c>
      <c r="AE218">
        <f>ROUND((EU218),6)</f>
        <v>0</v>
      </c>
      <c r="AF218">
        <f>ROUND((EV218),6)</f>
        <v>0</v>
      </c>
      <c r="AG218">
        <f t="shared" si="137"/>
        <v>0</v>
      </c>
      <c r="AH218">
        <f>(EW218)</f>
        <v>0</v>
      </c>
      <c r="AI218">
        <f>(EX218)</f>
        <v>0</v>
      </c>
      <c r="AJ218">
        <f t="shared" si="138"/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97</v>
      </c>
      <c r="AU218">
        <v>51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2</v>
      </c>
      <c r="BJ218" t="s">
        <v>3</v>
      </c>
      <c r="BM218">
        <v>108001</v>
      </c>
      <c r="BN218">
        <v>0</v>
      </c>
      <c r="BO218" t="s">
        <v>3</v>
      </c>
      <c r="BP218">
        <v>0</v>
      </c>
      <c r="BQ218">
        <v>3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97</v>
      </c>
      <c r="CA218">
        <v>51</v>
      </c>
      <c r="CB218" t="s">
        <v>3</v>
      </c>
      <c r="CE218">
        <v>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>0</f>
        <v>0</v>
      </c>
      <c r="CQ218">
        <f>0</f>
        <v>0</v>
      </c>
      <c r="CR218">
        <f>0</f>
        <v>0</v>
      </c>
      <c r="CS218">
        <f>0</f>
        <v>0</v>
      </c>
      <c r="CT218">
        <f>0</f>
        <v>0</v>
      </c>
      <c r="CU218">
        <f>0</f>
        <v>0</v>
      </c>
      <c r="CV218">
        <f>0</f>
        <v>0</v>
      </c>
      <c r="CW218">
        <f>0</f>
        <v>0</v>
      </c>
      <c r="CX218">
        <f>0</f>
        <v>0</v>
      </c>
      <c r="CY218">
        <f>0</f>
        <v>0</v>
      </c>
      <c r="CZ218">
        <f>0</f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1013</v>
      </c>
      <c r="DV218" t="s">
        <v>63</v>
      </c>
      <c r="DW218" t="s">
        <v>63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41196836</v>
      </c>
      <c r="EF218">
        <v>3</v>
      </c>
      <c r="EG218" t="s">
        <v>55</v>
      </c>
      <c r="EH218">
        <v>0</v>
      </c>
      <c r="EI218" t="s">
        <v>3</v>
      </c>
      <c r="EJ218">
        <v>2</v>
      </c>
      <c r="EK218">
        <v>108001</v>
      </c>
      <c r="EL218" t="s">
        <v>56</v>
      </c>
      <c r="EM218" t="s">
        <v>57</v>
      </c>
      <c r="EO218" t="s">
        <v>3</v>
      </c>
      <c r="EQ218">
        <v>1024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FQ218">
        <v>0</v>
      </c>
      <c r="FR218">
        <v>0</v>
      </c>
      <c r="FS218">
        <v>0</v>
      </c>
      <c r="FX218">
        <v>97</v>
      </c>
      <c r="FY218">
        <v>51</v>
      </c>
      <c r="GA218" t="s">
        <v>3</v>
      </c>
      <c r="GD218">
        <v>1</v>
      </c>
      <c r="GF218">
        <v>274903907</v>
      </c>
      <c r="GG218">
        <v>2</v>
      </c>
      <c r="GH218">
        <v>1</v>
      </c>
      <c r="GI218">
        <v>-2</v>
      </c>
      <c r="GJ218">
        <v>0</v>
      </c>
      <c r="GK218">
        <v>0</v>
      </c>
      <c r="GL218">
        <f t="shared" si="144"/>
        <v>0</v>
      </c>
      <c r="GM218">
        <f t="shared" si="145"/>
        <v>45.87</v>
      </c>
      <c r="GN218">
        <f t="shared" si="146"/>
        <v>0</v>
      </c>
      <c r="GO218">
        <f t="shared" si="147"/>
        <v>45.87</v>
      </c>
      <c r="GP218">
        <f t="shared" si="148"/>
        <v>0</v>
      </c>
      <c r="GR218">
        <v>0</v>
      </c>
      <c r="GS218">
        <v>0</v>
      </c>
      <c r="GT218">
        <v>0</v>
      </c>
      <c r="GU218" t="s">
        <v>3</v>
      </c>
      <c r="GV218">
        <f t="shared" si="149"/>
        <v>0</v>
      </c>
      <c r="GW218">
        <v>1</v>
      </c>
      <c r="GX218">
        <f t="shared" si="150"/>
        <v>0</v>
      </c>
      <c r="HA218">
        <v>0</v>
      </c>
      <c r="HB218">
        <v>0</v>
      </c>
      <c r="HC218">
        <f>0</f>
        <v>0</v>
      </c>
      <c r="HE218" t="s">
        <v>3</v>
      </c>
      <c r="HF218" t="s">
        <v>3</v>
      </c>
      <c r="HM218" t="s">
        <v>3</v>
      </c>
      <c r="HN218" t="s">
        <v>58</v>
      </c>
      <c r="HO218" t="s">
        <v>59</v>
      </c>
      <c r="HP218" t="s">
        <v>56</v>
      </c>
      <c r="HQ218" t="s">
        <v>56</v>
      </c>
      <c r="HS218">
        <v>0</v>
      </c>
      <c r="IK218">
        <v>0</v>
      </c>
    </row>
    <row r="219" spans="1:245" x14ac:dyDescent="0.2">
      <c r="A219">
        <v>17</v>
      </c>
      <c r="B219">
        <v>1</v>
      </c>
      <c r="E219" t="s">
        <v>50</v>
      </c>
      <c r="F219" t="s">
        <v>70</v>
      </c>
      <c r="G219" t="s">
        <v>71</v>
      </c>
      <c r="H219" t="s">
        <v>72</v>
      </c>
      <c r="I219">
        <v>0.43</v>
      </c>
      <c r="J219">
        <v>0</v>
      </c>
      <c r="K219">
        <v>0.43</v>
      </c>
      <c r="O219">
        <f>ROUND(CP219,2)</f>
        <v>337.97</v>
      </c>
      <c r="P219">
        <f>ROUND(CQ219*I219,2)</f>
        <v>337.97</v>
      </c>
      <c r="Q219">
        <f>ROUND(CR219*I219,2)</f>
        <v>0</v>
      </c>
      <c r="R219">
        <f>ROUND(CS219*I219,2)</f>
        <v>0</v>
      </c>
      <c r="S219">
        <f>ROUND(CT219*I219,2)</f>
        <v>0</v>
      </c>
      <c r="T219">
        <f t="shared" si="132"/>
        <v>0</v>
      </c>
      <c r="U219">
        <f>ROUND(CV219*I219,7)</f>
        <v>0</v>
      </c>
      <c r="V219">
        <f>ROUND(CW219*I219,7)</f>
        <v>0</v>
      </c>
      <c r="W219">
        <f t="shared" si="133"/>
        <v>0</v>
      </c>
      <c r="X219">
        <f t="shared" si="134"/>
        <v>0</v>
      </c>
      <c r="Y219">
        <f t="shared" si="135"/>
        <v>0</v>
      </c>
      <c r="AA219">
        <v>43619882</v>
      </c>
      <c r="AB219">
        <f t="shared" si="136"/>
        <v>573.70000000000005</v>
      </c>
      <c r="AC219">
        <f>ROUND((ES219),6)</f>
        <v>573.70000000000005</v>
      </c>
      <c r="AD219">
        <f>ROUND((((ET219)-(EU219))+AE219),6)</f>
        <v>0</v>
      </c>
      <c r="AE219">
        <f>ROUND((EU219),6)</f>
        <v>0</v>
      </c>
      <c r="AF219">
        <f>ROUND((EV219),6)</f>
        <v>0</v>
      </c>
      <c r="AG219">
        <f t="shared" si="137"/>
        <v>0</v>
      </c>
      <c r="AH219">
        <f>(EW219)</f>
        <v>0</v>
      </c>
      <c r="AI219">
        <f>(EX219)</f>
        <v>0</v>
      </c>
      <c r="AJ219">
        <f t="shared" si="138"/>
        <v>0</v>
      </c>
      <c r="AK219">
        <v>573.70000000000005</v>
      </c>
      <c r="AL219">
        <v>573.70000000000005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1.37</v>
      </c>
      <c r="BD219" t="s">
        <v>3</v>
      </c>
      <c r="BE219" t="s">
        <v>3</v>
      </c>
      <c r="BF219" t="s">
        <v>3</v>
      </c>
      <c r="BG219" t="s">
        <v>3</v>
      </c>
      <c r="BH219">
        <v>3</v>
      </c>
      <c r="BI219">
        <v>1</v>
      </c>
      <c r="BJ219" t="s">
        <v>73</v>
      </c>
      <c r="BM219">
        <v>500001</v>
      </c>
      <c r="BN219">
        <v>0</v>
      </c>
      <c r="BO219" t="s">
        <v>70</v>
      </c>
      <c r="BP219">
        <v>1</v>
      </c>
      <c r="BQ219">
        <v>8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0</v>
      </c>
      <c r="CA219">
        <v>0</v>
      </c>
      <c r="CB219" t="s">
        <v>3</v>
      </c>
      <c r="CE219">
        <v>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>(P219+Q219+S219+R219)</f>
        <v>337.97</v>
      </c>
      <c r="CQ219">
        <f>ROUND(AL219*BC219,2)</f>
        <v>785.97</v>
      </c>
      <c r="CR219">
        <f>ROUND(AM219*BB219,2)</f>
        <v>0</v>
      </c>
      <c r="CS219">
        <f>ROUND(AN219*BS219,2)</f>
        <v>0</v>
      </c>
      <c r="CT219">
        <f>ROUND(AO219*BA219,2)</f>
        <v>0</v>
      </c>
      <c r="CU219">
        <f>AG219</f>
        <v>0</v>
      </c>
      <c r="CV219">
        <f>AH219</f>
        <v>0</v>
      </c>
      <c r="CW219">
        <f>AI219</f>
        <v>0</v>
      </c>
      <c r="CX219">
        <f>AJ219</f>
        <v>0</v>
      </c>
      <c r="CY219">
        <f>0</f>
        <v>0</v>
      </c>
      <c r="CZ219">
        <f>0</f>
        <v>0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1007</v>
      </c>
      <c r="DV219" t="s">
        <v>72</v>
      </c>
      <c r="DW219" t="s">
        <v>72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41196886</v>
      </c>
      <c r="EF219">
        <v>8</v>
      </c>
      <c r="EG219" t="s">
        <v>74</v>
      </c>
      <c r="EH219">
        <v>0</v>
      </c>
      <c r="EI219" t="s">
        <v>3</v>
      </c>
      <c r="EJ219">
        <v>1</v>
      </c>
      <c r="EK219">
        <v>500001</v>
      </c>
      <c r="EL219" t="s">
        <v>75</v>
      </c>
      <c r="EM219" t="s">
        <v>76</v>
      </c>
      <c r="EO219" t="s">
        <v>3</v>
      </c>
      <c r="EQ219">
        <v>0</v>
      </c>
      <c r="ER219">
        <v>573.70000000000005</v>
      </c>
      <c r="ES219">
        <v>573.70000000000005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FQ219">
        <v>0</v>
      </c>
      <c r="FR219">
        <v>0</v>
      </c>
      <c r="FS219">
        <v>0</v>
      </c>
      <c r="FX219">
        <v>0</v>
      </c>
      <c r="FY219">
        <v>0</v>
      </c>
      <c r="GA219" t="s">
        <v>3</v>
      </c>
      <c r="GD219">
        <v>1</v>
      </c>
      <c r="GF219">
        <v>-1907416129</v>
      </c>
      <c r="GG219">
        <v>2</v>
      </c>
      <c r="GH219">
        <v>1</v>
      </c>
      <c r="GI219">
        <v>2</v>
      </c>
      <c r="GJ219">
        <v>0</v>
      </c>
      <c r="GK219">
        <v>0</v>
      </c>
      <c r="GL219">
        <f t="shared" si="144"/>
        <v>0</v>
      </c>
      <c r="GM219">
        <f t="shared" si="145"/>
        <v>337.97</v>
      </c>
      <c r="GN219">
        <f t="shared" si="146"/>
        <v>337.97</v>
      </c>
      <c r="GO219">
        <f t="shared" si="147"/>
        <v>0</v>
      </c>
      <c r="GP219">
        <f t="shared" si="148"/>
        <v>0</v>
      </c>
      <c r="GR219">
        <v>0</v>
      </c>
      <c r="GS219">
        <v>0</v>
      </c>
      <c r="GT219">
        <v>0</v>
      </c>
      <c r="GU219" t="s">
        <v>3</v>
      </c>
      <c r="GV219">
        <f t="shared" si="149"/>
        <v>0</v>
      </c>
      <c r="GW219">
        <v>1</v>
      </c>
      <c r="GX219">
        <f t="shared" si="150"/>
        <v>0</v>
      </c>
      <c r="HA219">
        <v>0</v>
      </c>
      <c r="HB219">
        <v>0</v>
      </c>
      <c r="HC219">
        <f>GV219*GW219</f>
        <v>0</v>
      </c>
      <c r="HE219" t="s">
        <v>3</v>
      </c>
      <c r="HF219" t="s">
        <v>3</v>
      </c>
      <c r="HM219" t="s">
        <v>3</v>
      </c>
      <c r="HN219" t="s">
        <v>3</v>
      </c>
      <c r="HO219" t="s">
        <v>3</v>
      </c>
      <c r="HP219" t="s">
        <v>3</v>
      </c>
      <c r="HQ219" t="s">
        <v>3</v>
      </c>
      <c r="HS219">
        <v>0</v>
      </c>
      <c r="IK219">
        <v>0</v>
      </c>
    </row>
    <row r="220" spans="1:245" x14ac:dyDescent="0.2">
      <c r="A220">
        <v>17</v>
      </c>
      <c r="B220">
        <v>1</v>
      </c>
      <c r="C220">
        <f>ROW(SmtRes!A107)</f>
        <v>107</v>
      </c>
      <c r="D220">
        <f>ROW(EtalonRes!A107)</f>
        <v>107</v>
      </c>
      <c r="E220" t="s">
        <v>3</v>
      </c>
      <c r="F220" t="s">
        <v>78</v>
      </c>
      <c r="G220" t="s">
        <v>79</v>
      </c>
      <c r="H220" t="s">
        <v>53</v>
      </c>
      <c r="I220">
        <f>ROUND(88/100,7)</f>
        <v>0.88</v>
      </c>
      <c r="J220">
        <v>0</v>
      </c>
      <c r="K220">
        <f>ROUND(88/100,7)</f>
        <v>0.88</v>
      </c>
      <c r="O220">
        <f>ROUND(CP220,2)</f>
        <v>1693.03</v>
      </c>
      <c r="P220">
        <f>SUMIF(SmtRes!AQ104:'SmtRes'!AQ107,"=1",SmtRes!DF104:'SmtRes'!DF107)</f>
        <v>0</v>
      </c>
      <c r="Q220">
        <f>SUMIF(SmtRes!AQ104:'SmtRes'!AQ107,"=1",SmtRes!DG104:'SmtRes'!DG107)</f>
        <v>181.12</v>
      </c>
      <c r="R220">
        <f>SUMIF(SmtRes!AQ104:'SmtRes'!AQ107,"=1",SmtRes!DH104:'SmtRes'!DH107)</f>
        <v>150.49</v>
      </c>
      <c r="S220">
        <f>SUMIF(SmtRes!AQ104:'SmtRes'!AQ107,"=1",SmtRes!DI104:'SmtRes'!DI107)</f>
        <v>1361.42</v>
      </c>
      <c r="T220">
        <f t="shared" si="132"/>
        <v>0</v>
      </c>
      <c r="U220">
        <f>SUMIF(SmtRes!AQ104:'SmtRes'!AQ107,"=1",SmtRes!CV104:'SmtRes'!CV107)</f>
        <v>3.2383999999999999</v>
      </c>
      <c r="V220">
        <f>SUMIF(SmtRes!AQ104:'SmtRes'!AQ107,"=1",SmtRes!CW104:'SmtRes'!CW107)</f>
        <v>0.29920000000000002</v>
      </c>
      <c r="W220">
        <f t="shared" si="133"/>
        <v>0</v>
      </c>
      <c r="X220">
        <f t="shared" si="134"/>
        <v>1466.55</v>
      </c>
      <c r="Y220">
        <f t="shared" si="135"/>
        <v>771.07</v>
      </c>
      <c r="AA220">
        <v>-1</v>
      </c>
      <c r="AB220">
        <f t="shared" si="136"/>
        <v>1752.8943999999999</v>
      </c>
      <c r="AC220">
        <f>ROUND((0),6)</f>
        <v>0</v>
      </c>
      <c r="AD220">
        <f>ROUND((((SUM(SmtRes!BR104:'SmtRes'!BR107))-(SUM(SmtRes!BS104:'SmtRes'!BS107)))+AE220),6)</f>
        <v>205.82239999999999</v>
      </c>
      <c r="AE220">
        <f>ROUND((SUM(SmtRes!BS104:'SmtRes'!BS107)),6)</f>
        <v>171.01320000000001</v>
      </c>
      <c r="AF220">
        <f>ROUND((SUM(SmtRes!BT104:'SmtRes'!BT107)),6)</f>
        <v>1547.0719999999999</v>
      </c>
      <c r="AG220">
        <f t="shared" si="137"/>
        <v>0</v>
      </c>
      <c r="AH220">
        <f>(SUM(SmtRes!BU104:'SmtRes'!BU107))</f>
        <v>3.68</v>
      </c>
      <c r="AI220">
        <f>(SUM(SmtRes!BV104:'SmtRes'!BV107))</f>
        <v>0.34</v>
      </c>
      <c r="AJ220">
        <f t="shared" si="138"/>
        <v>0</v>
      </c>
      <c r="AK220">
        <v>1923.9076</v>
      </c>
      <c r="AL220">
        <v>0</v>
      </c>
      <c r="AM220">
        <v>205.82240000000002</v>
      </c>
      <c r="AN220">
        <v>171.01320000000001</v>
      </c>
      <c r="AO220">
        <v>1547.0719999999999</v>
      </c>
      <c r="AP220">
        <v>0</v>
      </c>
      <c r="AQ220">
        <v>3.68</v>
      </c>
      <c r="AR220">
        <v>0.34</v>
      </c>
      <c r="AS220">
        <v>0</v>
      </c>
      <c r="AT220">
        <v>97</v>
      </c>
      <c r="AU220">
        <v>51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1</v>
      </c>
      <c r="BD220" t="s">
        <v>3</v>
      </c>
      <c r="BE220" t="s">
        <v>3</v>
      </c>
      <c r="BF220" t="s">
        <v>3</v>
      </c>
      <c r="BG220" t="s">
        <v>3</v>
      </c>
      <c r="BH220">
        <v>0</v>
      </c>
      <c r="BI220">
        <v>2</v>
      </c>
      <c r="BJ220" t="s">
        <v>80</v>
      </c>
      <c r="BM220">
        <v>108001</v>
      </c>
      <c r="BN220">
        <v>0</v>
      </c>
      <c r="BO220" t="s">
        <v>3</v>
      </c>
      <c r="BP220">
        <v>0</v>
      </c>
      <c r="BQ220">
        <v>3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97</v>
      </c>
      <c r="CA220">
        <v>51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>(P220+Q220+S220+R220)</f>
        <v>1693.03</v>
      </c>
      <c r="CQ220">
        <f>SUMIF(SmtRes!AQ104:'SmtRes'!AQ107,"=1",SmtRes!AA104:'SmtRes'!AA107)</f>
        <v>0</v>
      </c>
      <c r="CR220">
        <f>SUMIF(SmtRes!AQ104:'SmtRes'!AQ107,"=1",SmtRes!AB104:'SmtRes'!AB107)</f>
        <v>605.36</v>
      </c>
      <c r="CS220">
        <f>SUMIF(SmtRes!AQ104:'SmtRes'!AQ107,"=1",SmtRes!AC104:'SmtRes'!AC107)</f>
        <v>502.98</v>
      </c>
      <c r="CT220">
        <f>SUMIF(SmtRes!AQ104:'SmtRes'!AQ107,"=1",SmtRes!AD104:'SmtRes'!AD107)</f>
        <v>420.4</v>
      </c>
      <c r="CU220">
        <f>AG220</f>
        <v>0</v>
      </c>
      <c r="CV220">
        <f>SUMIF(SmtRes!AQ104:'SmtRes'!AQ107,"=1",SmtRes!BU104:'SmtRes'!BU107)</f>
        <v>3.68</v>
      </c>
      <c r="CW220">
        <f>SUMIF(SmtRes!AQ104:'SmtRes'!AQ107,"=1",SmtRes!BV104:'SmtRes'!BV107)</f>
        <v>0.34</v>
      </c>
      <c r="CX220">
        <f>AJ220</f>
        <v>0</v>
      </c>
      <c r="CY220">
        <f>(((S220+R220)*AT220)/100)</f>
        <v>1466.5527000000002</v>
      </c>
      <c r="CZ220">
        <f>(((S220+R220)*AU220)/100)</f>
        <v>771.07410000000004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1003</v>
      </c>
      <c r="DV220" t="s">
        <v>53</v>
      </c>
      <c r="DW220" t="s">
        <v>53</v>
      </c>
      <c r="DX220">
        <v>100</v>
      </c>
      <c r="DZ220" t="s">
        <v>3</v>
      </c>
      <c r="EA220" t="s">
        <v>3</v>
      </c>
      <c r="EB220" t="s">
        <v>3</v>
      </c>
      <c r="EC220" t="s">
        <v>3</v>
      </c>
      <c r="EE220">
        <v>41196836</v>
      </c>
      <c r="EF220">
        <v>3</v>
      </c>
      <c r="EG220" t="s">
        <v>55</v>
      </c>
      <c r="EH220">
        <v>0</v>
      </c>
      <c r="EI220" t="s">
        <v>3</v>
      </c>
      <c r="EJ220">
        <v>2</v>
      </c>
      <c r="EK220">
        <v>108001</v>
      </c>
      <c r="EL220" t="s">
        <v>56</v>
      </c>
      <c r="EM220" t="s">
        <v>57</v>
      </c>
      <c r="EO220" t="s">
        <v>3</v>
      </c>
      <c r="EQ220">
        <v>1024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3.68</v>
      </c>
      <c r="EX220">
        <v>0.34</v>
      </c>
      <c r="EY220">
        <v>0</v>
      </c>
      <c r="FQ220">
        <v>0</v>
      </c>
      <c r="FR220">
        <v>0</v>
      </c>
      <c r="FS220">
        <v>0</v>
      </c>
      <c r="FX220">
        <v>97</v>
      </c>
      <c r="FY220">
        <v>51</v>
      </c>
      <c r="GA220" t="s">
        <v>3</v>
      </c>
      <c r="GD220">
        <v>1</v>
      </c>
      <c r="GF220">
        <v>77619580</v>
      </c>
      <c r="GG220">
        <v>2</v>
      </c>
      <c r="GH220">
        <v>1</v>
      </c>
      <c r="GI220">
        <v>-2</v>
      </c>
      <c r="GJ220">
        <v>0</v>
      </c>
      <c r="GK220">
        <v>0</v>
      </c>
      <c r="GL220">
        <f t="shared" si="144"/>
        <v>0</v>
      </c>
      <c r="GM220">
        <f t="shared" si="145"/>
        <v>3930.65</v>
      </c>
      <c r="GN220">
        <f t="shared" si="146"/>
        <v>0</v>
      </c>
      <c r="GO220">
        <f t="shared" si="147"/>
        <v>3930.65</v>
      </c>
      <c r="GP220">
        <f t="shared" si="148"/>
        <v>0</v>
      </c>
      <c r="GR220">
        <v>0</v>
      </c>
      <c r="GS220">
        <v>0</v>
      </c>
      <c r="GT220">
        <v>0</v>
      </c>
      <c r="GU220" t="s">
        <v>3</v>
      </c>
      <c r="GV220">
        <f t="shared" si="149"/>
        <v>0</v>
      </c>
      <c r="GW220">
        <v>1</v>
      </c>
      <c r="GX220">
        <f t="shared" si="150"/>
        <v>0</v>
      </c>
      <c r="HA220">
        <v>0</v>
      </c>
      <c r="HB220">
        <v>0</v>
      </c>
      <c r="HC220">
        <f>GV220*GW220</f>
        <v>0</v>
      </c>
      <c r="HE220" t="s">
        <v>3</v>
      </c>
      <c r="HF220" t="s">
        <v>3</v>
      </c>
      <c r="HM220" t="s">
        <v>3</v>
      </c>
      <c r="HN220" t="s">
        <v>58</v>
      </c>
      <c r="HO220" t="s">
        <v>59</v>
      </c>
      <c r="HP220" t="s">
        <v>56</v>
      </c>
      <c r="HQ220" t="s">
        <v>56</v>
      </c>
      <c r="HS220">
        <v>0</v>
      </c>
      <c r="IK220">
        <v>0</v>
      </c>
    </row>
    <row r="221" spans="1:245" x14ac:dyDescent="0.2">
      <c r="A221">
        <v>18</v>
      </c>
      <c r="B221">
        <v>1</v>
      </c>
      <c r="C221">
        <v>107</v>
      </c>
      <c r="E221" t="s">
        <v>3</v>
      </c>
      <c r="F221" t="s">
        <v>61</v>
      </c>
      <c r="G221" t="s">
        <v>62</v>
      </c>
      <c r="H221" t="s">
        <v>63</v>
      </c>
      <c r="I221">
        <f>J221</f>
        <v>2</v>
      </c>
      <c r="J221">
        <v>2</v>
      </c>
      <c r="K221">
        <v>2</v>
      </c>
      <c r="O221">
        <f>ROUND(P221,2)</f>
        <v>27.23</v>
      </c>
      <c r="P221">
        <f>ROUND(ROUND(ROUND(SUMIF(SmtRes!AQ104:'SmtRes'!AQ107,"=1",SmtRes!CU104:'SmtRes'!CU107),2),2)*I221/100,2)</f>
        <v>27.23</v>
      </c>
      <c r="Q221">
        <f>ROUND(CR221*I221,2)</f>
        <v>0</v>
      </c>
      <c r="R221">
        <f>ROUND(CS221*I221,2)</f>
        <v>0</v>
      </c>
      <c r="S221">
        <f>ROUND(CT221*I221,2)</f>
        <v>0</v>
      </c>
      <c r="T221">
        <f t="shared" si="132"/>
        <v>0</v>
      </c>
      <c r="U221">
        <f>ROUND(CV221*I221,7)</f>
        <v>0</v>
      </c>
      <c r="V221">
        <f>ROUND(CW221*I221,7)</f>
        <v>0</v>
      </c>
      <c r="W221">
        <f t="shared" si="133"/>
        <v>0</v>
      </c>
      <c r="X221">
        <f t="shared" si="134"/>
        <v>0</v>
      </c>
      <c r="Y221">
        <f t="shared" si="135"/>
        <v>0</v>
      </c>
      <c r="AA221">
        <v>-1</v>
      </c>
      <c r="AB221">
        <f t="shared" si="136"/>
        <v>0</v>
      </c>
      <c r="AC221">
        <f>ROUND((ES221),6)</f>
        <v>0</v>
      </c>
      <c r="AD221">
        <f>ROUND((((ET221)-(EU221))+AE221),6)</f>
        <v>0</v>
      </c>
      <c r="AE221">
        <f>ROUND((EU221),6)</f>
        <v>0</v>
      </c>
      <c r="AF221">
        <f>ROUND((EV221),6)</f>
        <v>0</v>
      </c>
      <c r="AG221">
        <f t="shared" si="137"/>
        <v>0</v>
      </c>
      <c r="AH221">
        <f>(EW221)</f>
        <v>0</v>
      </c>
      <c r="AI221">
        <f>(EX221)</f>
        <v>0</v>
      </c>
      <c r="AJ221">
        <f t="shared" si="138"/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97</v>
      </c>
      <c r="AU221">
        <v>51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1</v>
      </c>
      <c r="BD221" t="s">
        <v>3</v>
      </c>
      <c r="BE221" t="s">
        <v>3</v>
      </c>
      <c r="BF221" t="s">
        <v>3</v>
      </c>
      <c r="BG221" t="s">
        <v>3</v>
      </c>
      <c r="BH221">
        <v>3</v>
      </c>
      <c r="BI221">
        <v>2</v>
      </c>
      <c r="BJ221" t="s">
        <v>3</v>
      </c>
      <c r="BM221">
        <v>108001</v>
      </c>
      <c r="BN221">
        <v>0</v>
      </c>
      <c r="BO221" t="s">
        <v>3</v>
      </c>
      <c r="BP221">
        <v>0</v>
      </c>
      <c r="BQ221">
        <v>3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97</v>
      </c>
      <c r="CA221">
        <v>51</v>
      </c>
      <c r="CB221" t="s">
        <v>3</v>
      </c>
      <c r="CE221">
        <v>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>0</f>
        <v>0</v>
      </c>
      <c r="CQ221">
        <f>0</f>
        <v>0</v>
      </c>
      <c r="CR221">
        <f>0</f>
        <v>0</v>
      </c>
      <c r="CS221">
        <f>0</f>
        <v>0</v>
      </c>
      <c r="CT221">
        <f>0</f>
        <v>0</v>
      </c>
      <c r="CU221">
        <f>0</f>
        <v>0</v>
      </c>
      <c r="CV221">
        <f>0</f>
        <v>0</v>
      </c>
      <c r="CW221">
        <f>0</f>
        <v>0</v>
      </c>
      <c r="CX221">
        <f>0</f>
        <v>0</v>
      </c>
      <c r="CY221">
        <f>0</f>
        <v>0</v>
      </c>
      <c r="CZ221">
        <f>0</f>
        <v>0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1013</v>
      </c>
      <c r="DV221" t="s">
        <v>63</v>
      </c>
      <c r="DW221" t="s">
        <v>63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41196836</v>
      </c>
      <c r="EF221">
        <v>3</v>
      </c>
      <c r="EG221" t="s">
        <v>55</v>
      </c>
      <c r="EH221">
        <v>0</v>
      </c>
      <c r="EI221" t="s">
        <v>3</v>
      </c>
      <c r="EJ221">
        <v>2</v>
      </c>
      <c r="EK221">
        <v>108001</v>
      </c>
      <c r="EL221" t="s">
        <v>56</v>
      </c>
      <c r="EM221" t="s">
        <v>57</v>
      </c>
      <c r="EO221" t="s">
        <v>3</v>
      </c>
      <c r="EQ221">
        <v>1024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0</v>
      </c>
      <c r="FQ221">
        <v>0</v>
      </c>
      <c r="FR221">
        <v>0</v>
      </c>
      <c r="FS221">
        <v>0</v>
      </c>
      <c r="FX221">
        <v>97</v>
      </c>
      <c r="FY221">
        <v>51</v>
      </c>
      <c r="GA221" t="s">
        <v>3</v>
      </c>
      <c r="GD221">
        <v>1</v>
      </c>
      <c r="GF221">
        <v>274903907</v>
      </c>
      <c r="GG221">
        <v>2</v>
      </c>
      <c r="GH221">
        <v>1</v>
      </c>
      <c r="GI221">
        <v>-2</v>
      </c>
      <c r="GJ221">
        <v>0</v>
      </c>
      <c r="GK221">
        <v>0</v>
      </c>
      <c r="GL221">
        <f t="shared" si="144"/>
        <v>0</v>
      </c>
      <c r="GM221">
        <f t="shared" si="145"/>
        <v>27.23</v>
      </c>
      <c r="GN221">
        <f t="shared" si="146"/>
        <v>0</v>
      </c>
      <c r="GO221">
        <f t="shared" si="147"/>
        <v>27.23</v>
      </c>
      <c r="GP221">
        <f t="shared" si="148"/>
        <v>0</v>
      </c>
      <c r="GR221">
        <v>0</v>
      </c>
      <c r="GS221">
        <v>0</v>
      </c>
      <c r="GT221">
        <v>0</v>
      </c>
      <c r="GU221" t="s">
        <v>3</v>
      </c>
      <c r="GV221">
        <f t="shared" si="149"/>
        <v>0</v>
      </c>
      <c r="GW221">
        <v>1</v>
      </c>
      <c r="GX221">
        <f t="shared" si="150"/>
        <v>0</v>
      </c>
      <c r="HA221">
        <v>0</v>
      </c>
      <c r="HB221">
        <v>0</v>
      </c>
      <c r="HC221">
        <f>0</f>
        <v>0</v>
      </c>
      <c r="HE221" t="s">
        <v>3</v>
      </c>
      <c r="HF221" t="s">
        <v>3</v>
      </c>
      <c r="HM221" t="s">
        <v>3</v>
      </c>
      <c r="HN221" t="s">
        <v>58</v>
      </c>
      <c r="HO221" t="s">
        <v>59</v>
      </c>
      <c r="HP221" t="s">
        <v>56</v>
      </c>
      <c r="HQ221" t="s">
        <v>56</v>
      </c>
      <c r="HS221">
        <v>0</v>
      </c>
      <c r="IK221">
        <v>0</v>
      </c>
    </row>
    <row r="222" spans="1:245" x14ac:dyDescent="0.2">
      <c r="A222">
        <v>17</v>
      </c>
      <c r="B222">
        <v>1</v>
      </c>
      <c r="C222">
        <f>ROW(SmtRes!A117)</f>
        <v>117</v>
      </c>
      <c r="D222">
        <f>ROW(EtalonRes!A117)</f>
        <v>117</v>
      </c>
      <c r="E222" t="s">
        <v>64</v>
      </c>
      <c r="F222" t="s">
        <v>261</v>
      </c>
      <c r="G222" t="s">
        <v>262</v>
      </c>
      <c r="H222" t="s">
        <v>53</v>
      </c>
      <c r="I222">
        <f>ROUND(16/100,7)</f>
        <v>0.16</v>
      </c>
      <c r="J222">
        <v>0</v>
      </c>
      <c r="K222">
        <f>ROUND(16/100,7)</f>
        <v>0.16</v>
      </c>
      <c r="O222">
        <f>ROUND(CP222,2)</f>
        <v>2061.36</v>
      </c>
      <c r="P222">
        <f>SUMIF(SmtRes!AQ108:'SmtRes'!AQ117,"=1",SmtRes!DF108:'SmtRes'!DF117)</f>
        <v>121.84</v>
      </c>
      <c r="Q222">
        <f>SUMIF(SmtRes!AQ108:'SmtRes'!AQ117,"=1",SmtRes!DG108:'SmtRes'!DG117)</f>
        <v>89.12</v>
      </c>
      <c r="R222">
        <f>SUMIF(SmtRes!AQ108:'SmtRes'!AQ117,"=1",SmtRes!DH108:'SmtRes'!DH117)</f>
        <v>37.72</v>
      </c>
      <c r="S222">
        <f>SUMIF(SmtRes!AQ108:'SmtRes'!AQ117,"=1",SmtRes!DI108:'SmtRes'!DI117)</f>
        <v>1812.68</v>
      </c>
      <c r="T222">
        <f t="shared" si="132"/>
        <v>0</v>
      </c>
      <c r="U222">
        <f>SUMIF(SmtRes!AQ108:'SmtRes'!AQ117,"=1",SmtRes!CV108:'SmtRes'!CV117)</f>
        <v>3.6863999999999999</v>
      </c>
      <c r="V222">
        <f>SUMIF(SmtRes!AQ108:'SmtRes'!AQ117,"=1",SmtRes!CW108:'SmtRes'!CW117)</f>
        <v>6.4000000000000001E-2</v>
      </c>
      <c r="W222">
        <f t="shared" si="133"/>
        <v>0</v>
      </c>
      <c r="X222">
        <f t="shared" si="134"/>
        <v>1794.89</v>
      </c>
      <c r="Y222">
        <f t="shared" si="135"/>
        <v>943.7</v>
      </c>
      <c r="AA222">
        <v>43619882</v>
      </c>
      <c r="AB222">
        <f t="shared" si="136"/>
        <v>12331.435847999999</v>
      </c>
      <c r="AC222">
        <f>ROUND((SUM(SmtRes!BQ108:'SmtRes'!BQ117)),6)</f>
        <v>474.13704799999999</v>
      </c>
      <c r="AD222">
        <f>ROUND((((SUM(SmtRes!BR108:'SmtRes'!BR117))-(SUM(SmtRes!BS108:'SmtRes'!BS117)))+AE222),6)</f>
        <v>528.07000000000005</v>
      </c>
      <c r="AE222">
        <f>ROUND((SUM(SmtRes!BS108:'SmtRes'!BS117)),6)</f>
        <v>235.726</v>
      </c>
      <c r="AF222">
        <f>ROUND((SUM(SmtRes!BT108:'SmtRes'!BT117)),6)</f>
        <v>11329.228800000001</v>
      </c>
      <c r="AG222">
        <f t="shared" si="137"/>
        <v>0</v>
      </c>
      <c r="AH222">
        <f>(SUM(SmtRes!BU108:'SmtRes'!BU117))</f>
        <v>23.04</v>
      </c>
      <c r="AI222">
        <f>(SUM(SmtRes!BV108:'SmtRes'!BV117))</f>
        <v>0.4</v>
      </c>
      <c r="AJ222">
        <f t="shared" si="138"/>
        <v>0</v>
      </c>
      <c r="AK222">
        <v>12567.161848400001</v>
      </c>
      <c r="AL222">
        <v>474.13704840000003</v>
      </c>
      <c r="AM222">
        <v>528.06999999999994</v>
      </c>
      <c r="AN222">
        <v>235.726</v>
      </c>
      <c r="AO222">
        <v>11329.228800000001</v>
      </c>
      <c r="AP222">
        <v>0</v>
      </c>
      <c r="AQ222">
        <v>23.04</v>
      </c>
      <c r="AR222">
        <v>0.4</v>
      </c>
      <c r="AS222">
        <v>0</v>
      </c>
      <c r="AT222">
        <v>97</v>
      </c>
      <c r="AU222">
        <v>51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1</v>
      </c>
      <c r="BD222" t="s">
        <v>3</v>
      </c>
      <c r="BE222" t="s">
        <v>3</v>
      </c>
      <c r="BF222" t="s">
        <v>3</v>
      </c>
      <c r="BG222" t="s">
        <v>3</v>
      </c>
      <c r="BH222">
        <v>0</v>
      </c>
      <c r="BI222">
        <v>2</v>
      </c>
      <c r="BJ222" t="s">
        <v>263</v>
      </c>
      <c r="BM222">
        <v>108001</v>
      </c>
      <c r="BN222">
        <v>0</v>
      </c>
      <c r="BO222" t="s">
        <v>3</v>
      </c>
      <c r="BP222">
        <v>0</v>
      </c>
      <c r="BQ222">
        <v>3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97</v>
      </c>
      <c r="CA222">
        <v>51</v>
      </c>
      <c r="CB222" t="s">
        <v>3</v>
      </c>
      <c r="CE222">
        <v>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>(P222+Q222+S222+R222)</f>
        <v>2061.36</v>
      </c>
      <c r="CQ222">
        <f>SUMIF(SmtRes!AQ108:'SmtRes'!AQ117,"=1",SmtRes!AA108:'SmtRes'!AA117)</f>
        <v>108237.39</v>
      </c>
      <c r="CR222">
        <f>SUMIF(SmtRes!AQ108:'SmtRes'!AQ117,"=1",SmtRes!AB108:'SmtRes'!AB117)</f>
        <v>2240.91</v>
      </c>
      <c r="CS222">
        <f>SUMIF(SmtRes!AQ108:'SmtRes'!AQ117,"=1",SmtRes!AC108:'SmtRes'!AC117)</f>
        <v>1178.6300000000001</v>
      </c>
      <c r="CT222">
        <f>SUMIF(SmtRes!AQ108:'SmtRes'!AQ117,"=1",SmtRes!AD108:'SmtRes'!AD117)</f>
        <v>491.72</v>
      </c>
      <c r="CU222">
        <f>AG222</f>
        <v>0</v>
      </c>
      <c r="CV222">
        <f>SUMIF(SmtRes!AQ108:'SmtRes'!AQ117,"=1",SmtRes!BU108:'SmtRes'!BU117)</f>
        <v>23.04</v>
      </c>
      <c r="CW222">
        <f>SUMIF(SmtRes!AQ108:'SmtRes'!AQ117,"=1",SmtRes!BV108:'SmtRes'!BV117)</f>
        <v>0.4</v>
      </c>
      <c r="CX222">
        <f>AJ222</f>
        <v>0</v>
      </c>
      <c r="CY222">
        <f>(((S222+R222)*AT222)/100)</f>
        <v>1794.8880000000001</v>
      </c>
      <c r="CZ222">
        <f>(((S222+R222)*AU222)/100)</f>
        <v>943.70400000000006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1003</v>
      </c>
      <c r="DV222" t="s">
        <v>53</v>
      </c>
      <c r="DW222" t="s">
        <v>53</v>
      </c>
      <c r="DX222">
        <v>100</v>
      </c>
      <c r="DZ222" t="s">
        <v>3</v>
      </c>
      <c r="EA222" t="s">
        <v>3</v>
      </c>
      <c r="EB222" t="s">
        <v>3</v>
      </c>
      <c r="EC222" t="s">
        <v>3</v>
      </c>
      <c r="EE222">
        <v>41196836</v>
      </c>
      <c r="EF222">
        <v>3</v>
      </c>
      <c r="EG222" t="s">
        <v>55</v>
      </c>
      <c r="EH222">
        <v>0</v>
      </c>
      <c r="EI222" t="s">
        <v>3</v>
      </c>
      <c r="EJ222">
        <v>2</v>
      </c>
      <c r="EK222">
        <v>108001</v>
      </c>
      <c r="EL222" t="s">
        <v>56</v>
      </c>
      <c r="EM222" t="s">
        <v>57</v>
      </c>
      <c r="EO222" t="s">
        <v>3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23.04</v>
      </c>
      <c r="EX222">
        <v>0.4</v>
      </c>
      <c r="EY222">
        <v>0</v>
      </c>
      <c r="FQ222">
        <v>0</v>
      </c>
      <c r="FR222">
        <v>0</v>
      </c>
      <c r="FS222">
        <v>0</v>
      </c>
      <c r="FX222">
        <v>97</v>
      </c>
      <c r="FY222">
        <v>51</v>
      </c>
      <c r="GA222" t="s">
        <v>3</v>
      </c>
      <c r="GD222">
        <v>1</v>
      </c>
      <c r="GF222">
        <v>-1372702135</v>
      </c>
      <c r="GG222">
        <v>2</v>
      </c>
      <c r="GH222">
        <v>1</v>
      </c>
      <c r="GI222">
        <v>-2</v>
      </c>
      <c r="GJ222">
        <v>0</v>
      </c>
      <c r="GK222">
        <v>0</v>
      </c>
      <c r="GL222">
        <f t="shared" si="144"/>
        <v>0</v>
      </c>
      <c r="GM222">
        <f t="shared" si="145"/>
        <v>4799.95</v>
      </c>
      <c r="GN222">
        <f t="shared" si="146"/>
        <v>0</v>
      </c>
      <c r="GO222">
        <f t="shared" si="147"/>
        <v>4799.95</v>
      </c>
      <c r="GP222">
        <f t="shared" si="148"/>
        <v>0</v>
      </c>
      <c r="GR222">
        <v>0</v>
      </c>
      <c r="GS222">
        <v>3</v>
      </c>
      <c r="GT222">
        <v>0</v>
      </c>
      <c r="GU222" t="s">
        <v>3</v>
      </c>
      <c r="GV222">
        <f t="shared" si="149"/>
        <v>0</v>
      </c>
      <c r="GW222">
        <v>1</v>
      </c>
      <c r="GX222">
        <f t="shared" si="150"/>
        <v>0</v>
      </c>
      <c r="HA222">
        <v>0</v>
      </c>
      <c r="HB222">
        <v>0</v>
      </c>
      <c r="HC222">
        <f>GV222*GW222</f>
        <v>0</v>
      </c>
      <c r="HE222" t="s">
        <v>3</v>
      </c>
      <c r="HF222" t="s">
        <v>3</v>
      </c>
      <c r="HM222" t="s">
        <v>3</v>
      </c>
      <c r="HN222" t="s">
        <v>58</v>
      </c>
      <c r="HO222" t="s">
        <v>59</v>
      </c>
      <c r="HP222" t="s">
        <v>56</v>
      </c>
      <c r="HQ222" t="s">
        <v>56</v>
      </c>
      <c r="HS222">
        <v>0</v>
      </c>
      <c r="IK222">
        <v>0</v>
      </c>
    </row>
    <row r="223" spans="1:245" x14ac:dyDescent="0.2">
      <c r="A223">
        <v>18</v>
      </c>
      <c r="B223">
        <v>1</v>
      </c>
      <c r="C223">
        <v>117</v>
      </c>
      <c r="E223" t="s">
        <v>68</v>
      </c>
      <c r="F223" t="s">
        <v>61</v>
      </c>
      <c r="G223" t="s">
        <v>62</v>
      </c>
      <c r="H223" t="s">
        <v>63</v>
      </c>
      <c r="I223">
        <f>J223</f>
        <v>2</v>
      </c>
      <c r="J223">
        <v>2</v>
      </c>
      <c r="K223">
        <v>2</v>
      </c>
      <c r="O223">
        <f>ROUND(P223,2)</f>
        <v>36.25</v>
      </c>
      <c r="P223">
        <f>ROUND(ROUND(ROUND(SUMIF(SmtRes!AQ108:'SmtRes'!AQ117,"=1",SmtRes!CU108:'SmtRes'!CU117),2),2)*I223/100,2)</f>
        <v>36.25</v>
      </c>
      <c r="Q223">
        <f>ROUND(CR223*I223,2)</f>
        <v>0</v>
      </c>
      <c r="R223">
        <f>ROUND(CS223*I223,2)</f>
        <v>0</v>
      </c>
      <c r="S223">
        <f>ROUND(CT223*I223,2)</f>
        <v>0</v>
      </c>
      <c r="T223">
        <f t="shared" si="132"/>
        <v>0</v>
      </c>
      <c r="U223">
        <f>ROUND(CV223*I223,7)</f>
        <v>0</v>
      </c>
      <c r="V223">
        <f>ROUND(CW223*I223,7)</f>
        <v>0</v>
      </c>
      <c r="W223">
        <f t="shared" si="133"/>
        <v>0</v>
      </c>
      <c r="X223">
        <f t="shared" si="134"/>
        <v>0</v>
      </c>
      <c r="Y223">
        <f t="shared" si="135"/>
        <v>0</v>
      </c>
      <c r="AA223">
        <v>43619882</v>
      </c>
      <c r="AB223">
        <f t="shared" si="136"/>
        <v>0</v>
      </c>
      <c r="AC223">
        <f>ROUND((ES223),6)</f>
        <v>0</v>
      </c>
      <c r="AD223">
        <f>ROUND((((ET223)-(EU223))+AE223),6)</f>
        <v>0</v>
      </c>
      <c r="AE223">
        <f>ROUND((EU223),6)</f>
        <v>0</v>
      </c>
      <c r="AF223">
        <f>ROUND((EV223),6)</f>
        <v>0</v>
      </c>
      <c r="AG223">
        <f t="shared" si="137"/>
        <v>0</v>
      </c>
      <c r="AH223">
        <f>(EW223)</f>
        <v>0</v>
      </c>
      <c r="AI223">
        <f>(EX223)</f>
        <v>0</v>
      </c>
      <c r="AJ223">
        <f t="shared" si="138"/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97</v>
      </c>
      <c r="AU223">
        <v>51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1</v>
      </c>
      <c r="BD223" t="s">
        <v>3</v>
      </c>
      <c r="BE223" t="s">
        <v>3</v>
      </c>
      <c r="BF223" t="s">
        <v>3</v>
      </c>
      <c r="BG223" t="s">
        <v>3</v>
      </c>
      <c r="BH223">
        <v>3</v>
      </c>
      <c r="BI223">
        <v>2</v>
      </c>
      <c r="BJ223" t="s">
        <v>3</v>
      </c>
      <c r="BM223">
        <v>108001</v>
      </c>
      <c r="BN223">
        <v>0</v>
      </c>
      <c r="BO223" t="s">
        <v>3</v>
      </c>
      <c r="BP223">
        <v>0</v>
      </c>
      <c r="BQ223">
        <v>3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97</v>
      </c>
      <c r="CA223">
        <v>51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>0</f>
        <v>0</v>
      </c>
      <c r="CQ223">
        <f>0</f>
        <v>0</v>
      </c>
      <c r="CR223">
        <f>0</f>
        <v>0</v>
      </c>
      <c r="CS223">
        <f>0</f>
        <v>0</v>
      </c>
      <c r="CT223">
        <f>0</f>
        <v>0</v>
      </c>
      <c r="CU223">
        <f>0</f>
        <v>0</v>
      </c>
      <c r="CV223">
        <f>0</f>
        <v>0</v>
      </c>
      <c r="CW223">
        <f>0</f>
        <v>0</v>
      </c>
      <c r="CX223">
        <f>0</f>
        <v>0</v>
      </c>
      <c r="CY223">
        <f>0</f>
        <v>0</v>
      </c>
      <c r="CZ223">
        <f>0</f>
        <v>0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1013</v>
      </c>
      <c r="DV223" t="s">
        <v>63</v>
      </c>
      <c r="DW223" t="s">
        <v>63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41196836</v>
      </c>
      <c r="EF223">
        <v>3</v>
      </c>
      <c r="EG223" t="s">
        <v>55</v>
      </c>
      <c r="EH223">
        <v>0</v>
      </c>
      <c r="EI223" t="s">
        <v>3</v>
      </c>
      <c r="EJ223">
        <v>2</v>
      </c>
      <c r="EK223">
        <v>108001</v>
      </c>
      <c r="EL223" t="s">
        <v>56</v>
      </c>
      <c r="EM223" t="s">
        <v>57</v>
      </c>
      <c r="EO223" t="s">
        <v>3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0</v>
      </c>
      <c r="EX223">
        <v>0</v>
      </c>
      <c r="FQ223">
        <v>0</v>
      </c>
      <c r="FR223">
        <v>0</v>
      </c>
      <c r="FS223">
        <v>0</v>
      </c>
      <c r="FX223">
        <v>97</v>
      </c>
      <c r="FY223">
        <v>51</v>
      </c>
      <c r="GA223" t="s">
        <v>3</v>
      </c>
      <c r="GD223">
        <v>1</v>
      </c>
      <c r="GF223">
        <v>274903907</v>
      </c>
      <c r="GG223">
        <v>2</v>
      </c>
      <c r="GH223">
        <v>1</v>
      </c>
      <c r="GI223">
        <v>-2</v>
      </c>
      <c r="GJ223">
        <v>0</v>
      </c>
      <c r="GK223">
        <v>0</v>
      </c>
      <c r="GL223">
        <f t="shared" si="144"/>
        <v>0</v>
      </c>
      <c r="GM223">
        <f t="shared" si="145"/>
        <v>36.25</v>
      </c>
      <c r="GN223">
        <f t="shared" si="146"/>
        <v>0</v>
      </c>
      <c r="GO223">
        <f t="shared" si="147"/>
        <v>36.25</v>
      </c>
      <c r="GP223">
        <f t="shared" si="148"/>
        <v>0</v>
      </c>
      <c r="GR223">
        <v>0</v>
      </c>
      <c r="GS223">
        <v>3</v>
      </c>
      <c r="GT223">
        <v>0</v>
      </c>
      <c r="GU223" t="s">
        <v>3</v>
      </c>
      <c r="GV223">
        <f t="shared" si="149"/>
        <v>0</v>
      </c>
      <c r="GW223">
        <v>1</v>
      </c>
      <c r="GX223">
        <f t="shared" si="150"/>
        <v>0</v>
      </c>
      <c r="HA223">
        <v>0</v>
      </c>
      <c r="HB223">
        <v>0</v>
      </c>
      <c r="HC223">
        <f>0</f>
        <v>0</v>
      </c>
      <c r="HE223" t="s">
        <v>3</v>
      </c>
      <c r="HF223" t="s">
        <v>3</v>
      </c>
      <c r="HM223" t="s">
        <v>3</v>
      </c>
      <c r="HN223" t="s">
        <v>58</v>
      </c>
      <c r="HO223" t="s">
        <v>59</v>
      </c>
      <c r="HP223" t="s">
        <v>56</v>
      </c>
      <c r="HQ223" t="s">
        <v>56</v>
      </c>
      <c r="HS223">
        <v>0</v>
      </c>
      <c r="IK223">
        <v>0</v>
      </c>
    </row>
    <row r="224" spans="1:245" x14ac:dyDescent="0.2">
      <c r="A224">
        <v>17</v>
      </c>
      <c r="B224">
        <v>1</v>
      </c>
      <c r="C224">
        <f>ROW(SmtRes!A122)</f>
        <v>122</v>
      </c>
      <c r="D224">
        <f>ROW(EtalonRes!A121)</f>
        <v>121</v>
      </c>
      <c r="E224" t="s">
        <v>69</v>
      </c>
      <c r="F224" t="s">
        <v>264</v>
      </c>
      <c r="G224" t="s">
        <v>265</v>
      </c>
      <c r="H224" t="s">
        <v>266</v>
      </c>
      <c r="I224">
        <f>ROUND(8*2/1000,7)</f>
        <v>1.6E-2</v>
      </c>
      <c r="J224">
        <v>0</v>
      </c>
      <c r="K224">
        <f>ROUND(8*2/1000,7)</f>
        <v>1.6E-2</v>
      </c>
      <c r="O224">
        <f>ROUND(CP224,2)</f>
        <v>960.66</v>
      </c>
      <c r="P224">
        <f>SUMIF(SmtRes!AQ118:'SmtRes'!AQ122,"=1",SmtRes!DF118:'SmtRes'!DF122)</f>
        <v>18.13</v>
      </c>
      <c r="Q224">
        <f>SUMIF(SmtRes!AQ118:'SmtRes'!AQ122,"=1",SmtRes!DG118:'SmtRes'!DG122)</f>
        <v>0</v>
      </c>
      <c r="R224">
        <f>SUMIF(SmtRes!AQ118:'SmtRes'!AQ122,"=1",SmtRes!DH118:'SmtRes'!DH122)</f>
        <v>0</v>
      </c>
      <c r="S224">
        <f>SUMIF(SmtRes!AQ118:'SmtRes'!AQ122,"=1",SmtRes!DI118:'SmtRes'!DI122)</f>
        <v>942.53</v>
      </c>
      <c r="T224">
        <f t="shared" si="132"/>
        <v>0</v>
      </c>
      <c r="U224">
        <f>SUMIF(SmtRes!AQ118:'SmtRes'!AQ122,"=1",SmtRes!CV118:'SmtRes'!CV122)</f>
        <v>2.1280000000000001</v>
      </c>
      <c r="V224">
        <f>SUMIF(SmtRes!AQ118:'SmtRes'!AQ122,"=1",SmtRes!CW118:'SmtRes'!CW122)</f>
        <v>0</v>
      </c>
      <c r="W224">
        <f t="shared" si="133"/>
        <v>0</v>
      </c>
      <c r="X224">
        <f t="shared" si="134"/>
        <v>923.68</v>
      </c>
      <c r="Y224">
        <f t="shared" si="135"/>
        <v>546.66999999999996</v>
      </c>
      <c r="AA224">
        <v>43619882</v>
      </c>
      <c r="AB224">
        <f t="shared" si="136"/>
        <v>60281.644480000003</v>
      </c>
      <c r="AC224">
        <f>ROUND((SUM(SmtRes!BQ118:'SmtRes'!BQ122)),6)</f>
        <v>1373.28448</v>
      </c>
      <c r="AD224">
        <f>ROUND((((0)-(0))+AE224),6)</f>
        <v>0</v>
      </c>
      <c r="AE224">
        <f>ROUND((0),6)</f>
        <v>0</v>
      </c>
      <c r="AF224">
        <f>ROUND((SUM(SmtRes!BT118:'SmtRes'!BT122)),6)</f>
        <v>58908.36</v>
      </c>
      <c r="AG224">
        <f t="shared" si="137"/>
        <v>0</v>
      </c>
      <c r="AH224">
        <f>(SUM(SmtRes!BU118:'SmtRes'!BU122))</f>
        <v>133</v>
      </c>
      <c r="AI224">
        <f>(0)</f>
        <v>0</v>
      </c>
      <c r="AJ224">
        <f t="shared" si="138"/>
        <v>0</v>
      </c>
      <c r="AK224">
        <v>60281.644480000003</v>
      </c>
      <c r="AL224">
        <v>1373.28448</v>
      </c>
      <c r="AM224">
        <v>0</v>
      </c>
      <c r="AN224">
        <v>0</v>
      </c>
      <c r="AO224">
        <v>58908.36</v>
      </c>
      <c r="AP224">
        <v>0</v>
      </c>
      <c r="AQ224">
        <v>133</v>
      </c>
      <c r="AR224">
        <v>0</v>
      </c>
      <c r="AS224">
        <v>0</v>
      </c>
      <c r="AT224">
        <v>98</v>
      </c>
      <c r="AU224">
        <v>58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1</v>
      </c>
      <c r="BD224" t="s">
        <v>3</v>
      </c>
      <c r="BE224" t="s">
        <v>3</v>
      </c>
      <c r="BF224" t="s">
        <v>3</v>
      </c>
      <c r="BG224" t="s">
        <v>3</v>
      </c>
      <c r="BH224">
        <v>0</v>
      </c>
      <c r="BI224">
        <v>1</v>
      </c>
      <c r="BJ224" t="s">
        <v>267</v>
      </c>
      <c r="BM224">
        <v>34001</v>
      </c>
      <c r="BN224">
        <v>0</v>
      </c>
      <c r="BO224" t="s">
        <v>3</v>
      </c>
      <c r="BP224">
        <v>0</v>
      </c>
      <c r="BQ224">
        <v>2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98</v>
      </c>
      <c r="CA224">
        <v>58</v>
      </c>
      <c r="CB224" t="s">
        <v>3</v>
      </c>
      <c r="CE224">
        <v>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>(P224+Q224+S224+R224)</f>
        <v>960.66</v>
      </c>
      <c r="CQ224">
        <f>SUMIF(SmtRes!AQ118:'SmtRes'!AQ122,"=1",SmtRes!AA118:'SmtRes'!AA122)</f>
        <v>64762.7</v>
      </c>
      <c r="CR224">
        <f>SUMIF(SmtRes!AQ118:'SmtRes'!AQ122,"=1",SmtRes!AB118:'SmtRes'!AB122)</f>
        <v>0</v>
      </c>
      <c r="CS224">
        <f>SUMIF(SmtRes!AQ118:'SmtRes'!AQ122,"=1",SmtRes!AC118:'SmtRes'!AC122)</f>
        <v>0</v>
      </c>
      <c r="CT224">
        <f>SUMIF(SmtRes!AQ118:'SmtRes'!AQ122,"=1",SmtRes!AD118:'SmtRes'!AD122)</f>
        <v>442.92</v>
      </c>
      <c r="CU224">
        <f>AG224</f>
        <v>0</v>
      </c>
      <c r="CV224">
        <f>SUMIF(SmtRes!AQ118:'SmtRes'!AQ122,"=1",SmtRes!BU118:'SmtRes'!BU122)</f>
        <v>133</v>
      </c>
      <c r="CW224">
        <f>SUMIF(SmtRes!AQ118:'SmtRes'!AQ122,"=1",SmtRes!BV118:'SmtRes'!BV122)</f>
        <v>0</v>
      </c>
      <c r="CX224">
        <f>AJ224</f>
        <v>0</v>
      </c>
      <c r="CY224">
        <f>(((S224+R224)*AT224)/100)</f>
        <v>923.67939999999999</v>
      </c>
      <c r="CZ224">
        <f>(((S224+R224)*AU224)/100)</f>
        <v>546.66739999999993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32096985</v>
      </c>
      <c r="DV224" t="s">
        <v>266</v>
      </c>
      <c r="DW224" t="s">
        <v>266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41197008</v>
      </c>
      <c r="EF224">
        <v>2</v>
      </c>
      <c r="EG224" t="s">
        <v>22</v>
      </c>
      <c r="EH224">
        <v>28</v>
      </c>
      <c r="EI224" t="s">
        <v>268</v>
      </c>
      <c r="EJ224">
        <v>1</v>
      </c>
      <c r="EK224">
        <v>34001</v>
      </c>
      <c r="EL224" t="s">
        <v>269</v>
      </c>
      <c r="EM224" t="s">
        <v>270</v>
      </c>
      <c r="EO224" t="s">
        <v>3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133</v>
      </c>
      <c r="EX224">
        <v>0</v>
      </c>
      <c r="EY224">
        <v>0</v>
      </c>
      <c r="FQ224">
        <v>0</v>
      </c>
      <c r="FR224">
        <v>0</v>
      </c>
      <c r="FS224">
        <v>0</v>
      </c>
      <c r="FX224">
        <v>98</v>
      </c>
      <c r="FY224">
        <v>58</v>
      </c>
      <c r="GA224" t="s">
        <v>3</v>
      </c>
      <c r="GD224">
        <v>1</v>
      </c>
      <c r="GF224">
        <v>-1128484921</v>
      </c>
      <c r="GG224">
        <v>2</v>
      </c>
      <c r="GH224">
        <v>1</v>
      </c>
      <c r="GI224">
        <v>-2</v>
      </c>
      <c r="GJ224">
        <v>0</v>
      </c>
      <c r="GK224">
        <v>0</v>
      </c>
      <c r="GL224">
        <f t="shared" si="144"/>
        <v>0</v>
      </c>
      <c r="GM224">
        <f t="shared" si="145"/>
        <v>2431.0100000000002</v>
      </c>
      <c r="GN224">
        <f t="shared" si="146"/>
        <v>2431.0100000000002</v>
      </c>
      <c r="GO224">
        <f t="shared" si="147"/>
        <v>0</v>
      </c>
      <c r="GP224">
        <f t="shared" si="148"/>
        <v>0</v>
      </c>
      <c r="GR224">
        <v>0</v>
      </c>
      <c r="GS224">
        <v>0</v>
      </c>
      <c r="GT224">
        <v>0</v>
      </c>
      <c r="GU224" t="s">
        <v>3</v>
      </c>
      <c r="GV224">
        <f t="shared" si="149"/>
        <v>0</v>
      </c>
      <c r="GW224">
        <v>1</v>
      </c>
      <c r="GX224">
        <f t="shared" si="150"/>
        <v>0</v>
      </c>
      <c r="HA224">
        <v>0</v>
      </c>
      <c r="HB224">
        <v>0</v>
      </c>
      <c r="HC224">
        <f>GV224*GW224</f>
        <v>0</v>
      </c>
      <c r="HE224" t="s">
        <v>3</v>
      </c>
      <c r="HF224" t="s">
        <v>3</v>
      </c>
      <c r="HM224" t="s">
        <v>3</v>
      </c>
      <c r="HN224" t="s">
        <v>271</v>
      </c>
      <c r="HO224" t="s">
        <v>272</v>
      </c>
      <c r="HP224" t="s">
        <v>273</v>
      </c>
      <c r="HQ224" t="s">
        <v>273</v>
      </c>
      <c r="HS224">
        <v>0</v>
      </c>
      <c r="IK224">
        <v>0</v>
      </c>
    </row>
    <row r="225" spans="1:245" x14ac:dyDescent="0.2">
      <c r="A225">
        <v>18</v>
      </c>
      <c r="B225">
        <v>1</v>
      </c>
      <c r="C225">
        <v>122</v>
      </c>
      <c r="E225" t="s">
        <v>274</v>
      </c>
      <c r="F225" t="s">
        <v>275</v>
      </c>
      <c r="G225" t="s">
        <v>276</v>
      </c>
      <c r="H225" t="s">
        <v>191</v>
      </c>
      <c r="I225">
        <f>I224*J225</f>
        <v>16</v>
      </c>
      <c r="J225">
        <v>1000</v>
      </c>
      <c r="K225">
        <v>1000</v>
      </c>
      <c r="O225">
        <f>ROUND(CP225,2)</f>
        <v>0</v>
      </c>
      <c r="P225">
        <f>ROUND(CQ225*I225,2)</f>
        <v>0</v>
      </c>
      <c r="Q225">
        <f>ROUND(CR225*I225,2)</f>
        <v>0</v>
      </c>
      <c r="R225">
        <f>ROUND(CS225*I225,2)</f>
        <v>0</v>
      </c>
      <c r="S225">
        <f>ROUND(CT225*I225,2)</f>
        <v>0</v>
      </c>
      <c r="T225">
        <f t="shared" si="132"/>
        <v>0</v>
      </c>
      <c r="U225">
        <f>ROUND(CV225*I225,7)</f>
        <v>0</v>
      </c>
      <c r="V225">
        <f>ROUND(CW225*I225,7)</f>
        <v>0</v>
      </c>
      <c r="W225">
        <f t="shared" si="133"/>
        <v>0</v>
      </c>
      <c r="X225">
        <f t="shared" si="134"/>
        <v>0</v>
      </c>
      <c r="Y225">
        <f t="shared" si="135"/>
        <v>0</v>
      </c>
      <c r="AA225">
        <v>43619882</v>
      </c>
      <c r="AB225">
        <f t="shared" si="136"/>
        <v>0</v>
      </c>
      <c r="AC225">
        <f>ROUND((ES225),6)</f>
        <v>0</v>
      </c>
      <c r="AD225">
        <f>ROUND((((ET225)-(EU225))+AE225),6)</f>
        <v>0</v>
      </c>
      <c r="AE225">
        <f>ROUND((EU225),6)</f>
        <v>0</v>
      </c>
      <c r="AF225">
        <f>ROUND((EV225),6)</f>
        <v>0</v>
      </c>
      <c r="AG225">
        <f t="shared" si="137"/>
        <v>0</v>
      </c>
      <c r="AH225">
        <f>(EW225)</f>
        <v>0</v>
      </c>
      <c r="AI225">
        <f>(EX225)</f>
        <v>0</v>
      </c>
      <c r="AJ225">
        <f t="shared" si="138"/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98</v>
      </c>
      <c r="AU225">
        <v>58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1</v>
      </c>
      <c r="BD225" t="s">
        <v>3</v>
      </c>
      <c r="BE225" t="s">
        <v>3</v>
      </c>
      <c r="BF225" t="s">
        <v>3</v>
      </c>
      <c r="BG225" t="s">
        <v>3</v>
      </c>
      <c r="BH225">
        <v>3</v>
      </c>
      <c r="BI225">
        <v>1</v>
      </c>
      <c r="BJ225" t="s">
        <v>3</v>
      </c>
      <c r="BM225">
        <v>34001</v>
      </c>
      <c r="BN225">
        <v>0</v>
      </c>
      <c r="BO225" t="s">
        <v>3</v>
      </c>
      <c r="BP225">
        <v>0</v>
      </c>
      <c r="BQ225">
        <v>2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98</v>
      </c>
      <c r="CA225">
        <v>58</v>
      </c>
      <c r="CB225" t="s">
        <v>3</v>
      </c>
      <c r="CE225">
        <v>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>(P225+Q225+S225+R225)</f>
        <v>0</v>
      </c>
      <c r="CQ225">
        <f>ROUND(AL225*BC225,2)</f>
        <v>0</v>
      </c>
      <c r="CR225">
        <f>ROUND(AM225*BB225,2)</f>
        <v>0</v>
      </c>
      <c r="CS225">
        <f>ROUND(AN225*BS225,2)</f>
        <v>0</v>
      </c>
      <c r="CT225">
        <f>ROUND(AO225*BA225,2)</f>
        <v>0</v>
      </c>
      <c r="CU225">
        <f>AG225</f>
        <v>0</v>
      </c>
      <c r="CV225">
        <f>AH225</f>
        <v>0</v>
      </c>
      <c r="CW225">
        <f>AI225</f>
        <v>0</v>
      </c>
      <c r="CX225">
        <f>AJ225</f>
        <v>0</v>
      </c>
      <c r="CY225">
        <f>(((S225+R225)*AT225)/100)</f>
        <v>0</v>
      </c>
      <c r="CZ225">
        <f>(((S225+R225)*AU225)/100)</f>
        <v>0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1003</v>
      </c>
      <c r="DV225" t="s">
        <v>191</v>
      </c>
      <c r="DW225" t="s">
        <v>191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41197008</v>
      </c>
      <c r="EF225">
        <v>2</v>
      </c>
      <c r="EG225" t="s">
        <v>22</v>
      </c>
      <c r="EH225">
        <v>28</v>
      </c>
      <c r="EI225" t="s">
        <v>268</v>
      </c>
      <c r="EJ225">
        <v>1</v>
      </c>
      <c r="EK225">
        <v>34001</v>
      </c>
      <c r="EL225" t="s">
        <v>269</v>
      </c>
      <c r="EM225" t="s">
        <v>270</v>
      </c>
      <c r="EO225" t="s">
        <v>3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FQ225">
        <v>0</v>
      </c>
      <c r="FR225">
        <v>0</v>
      </c>
      <c r="FS225">
        <v>0</v>
      </c>
      <c r="FX225">
        <v>98</v>
      </c>
      <c r="FY225">
        <v>58</v>
      </c>
      <c r="GA225" t="s">
        <v>3</v>
      </c>
      <c r="GD225">
        <v>1</v>
      </c>
      <c r="GF225">
        <v>-344066947</v>
      </c>
      <c r="GG225">
        <v>2</v>
      </c>
      <c r="GH225">
        <v>1</v>
      </c>
      <c r="GI225">
        <v>-2</v>
      </c>
      <c r="GJ225">
        <v>0</v>
      </c>
      <c r="GK225">
        <v>0</v>
      </c>
      <c r="GL225">
        <f t="shared" si="144"/>
        <v>0</v>
      </c>
      <c r="GM225">
        <f t="shared" si="145"/>
        <v>0</v>
      </c>
      <c r="GN225">
        <f t="shared" si="146"/>
        <v>0</v>
      </c>
      <c r="GO225">
        <f t="shared" si="147"/>
        <v>0</v>
      </c>
      <c r="GP225">
        <f t="shared" si="148"/>
        <v>0</v>
      </c>
      <c r="GR225">
        <v>0</v>
      </c>
      <c r="GS225">
        <v>0</v>
      </c>
      <c r="GT225">
        <v>0</v>
      </c>
      <c r="GU225" t="s">
        <v>3</v>
      </c>
      <c r="GV225">
        <f t="shared" si="149"/>
        <v>0</v>
      </c>
      <c r="GW225">
        <v>1</v>
      </c>
      <c r="GX225">
        <f t="shared" si="150"/>
        <v>0</v>
      </c>
      <c r="HA225">
        <v>0</v>
      </c>
      <c r="HB225">
        <v>0</v>
      </c>
      <c r="HC225">
        <f>GV225*GW225</f>
        <v>0</v>
      </c>
      <c r="HE225" t="s">
        <v>3</v>
      </c>
      <c r="HF225" t="s">
        <v>3</v>
      </c>
      <c r="HM225" t="s">
        <v>3</v>
      </c>
      <c r="HN225" t="s">
        <v>271</v>
      </c>
      <c r="HO225" t="s">
        <v>272</v>
      </c>
      <c r="HP225" t="s">
        <v>273</v>
      </c>
      <c r="HQ225" t="s">
        <v>273</v>
      </c>
      <c r="HS225">
        <v>0</v>
      </c>
      <c r="IK225">
        <v>0</v>
      </c>
    </row>
    <row r="226" spans="1:245" x14ac:dyDescent="0.2">
      <c r="A226">
        <v>18</v>
      </c>
      <c r="B226">
        <v>1</v>
      </c>
      <c r="C226">
        <v>121</v>
      </c>
      <c r="E226" t="s">
        <v>277</v>
      </c>
      <c r="F226" t="s">
        <v>278</v>
      </c>
      <c r="G226" t="s">
        <v>279</v>
      </c>
      <c r="H226" t="s">
        <v>191</v>
      </c>
      <c r="I226">
        <f>I224*J226</f>
        <v>16</v>
      </c>
      <c r="J226">
        <v>1000</v>
      </c>
      <c r="K226">
        <v>1000</v>
      </c>
      <c r="O226">
        <f>ROUND(CP226,2)</f>
        <v>13042.56</v>
      </c>
      <c r="P226">
        <f>ROUND(CQ226*I226,2)</f>
        <v>13042.56</v>
      </c>
      <c r="Q226">
        <f>ROUND(CR226*I226,2)</f>
        <v>0</v>
      </c>
      <c r="R226">
        <f>ROUND(CS226*I226,2)</f>
        <v>0</v>
      </c>
      <c r="S226">
        <f>ROUND(CT226*I226,2)</f>
        <v>0</v>
      </c>
      <c r="T226">
        <f t="shared" si="132"/>
        <v>0</v>
      </c>
      <c r="U226">
        <f>ROUND(CV226*I226,7)</f>
        <v>0</v>
      </c>
      <c r="V226">
        <f>ROUND(CW226*I226,7)</f>
        <v>0</v>
      </c>
      <c r="W226">
        <f t="shared" si="133"/>
        <v>0</v>
      </c>
      <c r="X226">
        <f t="shared" si="134"/>
        <v>0</v>
      </c>
      <c r="Y226">
        <f t="shared" si="135"/>
        <v>0</v>
      </c>
      <c r="AA226">
        <v>43619882</v>
      </c>
      <c r="AB226">
        <f t="shared" si="136"/>
        <v>815.16</v>
      </c>
      <c r="AC226">
        <f>ROUND((ES226),6)</f>
        <v>815.16</v>
      </c>
      <c r="AD226">
        <f>ROUND((((ET226)-(EU226))+AE226),6)</f>
        <v>0</v>
      </c>
      <c r="AE226">
        <f>ROUND((EU226),6)</f>
        <v>0</v>
      </c>
      <c r="AF226">
        <f>ROUND((EV226),6)</f>
        <v>0</v>
      </c>
      <c r="AG226">
        <f t="shared" si="137"/>
        <v>0</v>
      </c>
      <c r="AH226">
        <f>(EW226)</f>
        <v>0</v>
      </c>
      <c r="AI226">
        <f>(EX226)</f>
        <v>0</v>
      </c>
      <c r="AJ226">
        <f t="shared" si="138"/>
        <v>0</v>
      </c>
      <c r="AK226">
        <v>815.16</v>
      </c>
      <c r="AL226">
        <v>815.16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98</v>
      </c>
      <c r="AU226">
        <v>58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1</v>
      </c>
      <c r="BD226" t="s">
        <v>3</v>
      </c>
      <c r="BE226" t="s">
        <v>3</v>
      </c>
      <c r="BF226" t="s">
        <v>3</v>
      </c>
      <c r="BG226" t="s">
        <v>3</v>
      </c>
      <c r="BH226">
        <v>3</v>
      </c>
      <c r="BI226">
        <v>1</v>
      </c>
      <c r="BJ226" t="s">
        <v>280</v>
      </c>
      <c r="BM226">
        <v>34001</v>
      </c>
      <c r="BN226">
        <v>0</v>
      </c>
      <c r="BO226" t="s">
        <v>278</v>
      </c>
      <c r="BP226">
        <v>1</v>
      </c>
      <c r="BQ226">
        <v>2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98</v>
      </c>
      <c r="CA226">
        <v>58</v>
      </c>
      <c r="CB226" t="s">
        <v>3</v>
      </c>
      <c r="CE226">
        <v>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>(P226+Q226+S226+R226)</f>
        <v>13042.56</v>
      </c>
      <c r="CQ226">
        <f>ROUND(AL226*BC226,2)</f>
        <v>815.16</v>
      </c>
      <c r="CR226">
        <f>ROUND(AM226*BB226,2)</f>
        <v>0</v>
      </c>
      <c r="CS226">
        <f>ROUND(AN226*BS226,2)</f>
        <v>0</v>
      </c>
      <c r="CT226">
        <f>ROUND(AO226*BA226,2)</f>
        <v>0</v>
      </c>
      <c r="CU226">
        <f>AG226</f>
        <v>0</v>
      </c>
      <c r="CV226">
        <f>AH226</f>
        <v>0</v>
      </c>
      <c r="CW226">
        <f>AI226</f>
        <v>0</v>
      </c>
      <c r="CX226">
        <f>AJ226</f>
        <v>0</v>
      </c>
      <c r="CY226">
        <f>(((S226+R226)*AT226)/100)</f>
        <v>0</v>
      </c>
      <c r="CZ226">
        <f>(((S226+R226)*AU226)/100)</f>
        <v>0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1003</v>
      </c>
      <c r="DV226" t="s">
        <v>191</v>
      </c>
      <c r="DW226" t="s">
        <v>191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41197008</v>
      </c>
      <c r="EF226">
        <v>2</v>
      </c>
      <c r="EG226" t="s">
        <v>22</v>
      </c>
      <c r="EH226">
        <v>28</v>
      </c>
      <c r="EI226" t="s">
        <v>268</v>
      </c>
      <c r="EJ226">
        <v>1</v>
      </c>
      <c r="EK226">
        <v>34001</v>
      </c>
      <c r="EL226" t="s">
        <v>269</v>
      </c>
      <c r="EM226" t="s">
        <v>270</v>
      </c>
      <c r="EO226" t="s">
        <v>3</v>
      </c>
      <c r="EQ226">
        <v>0</v>
      </c>
      <c r="ER226">
        <v>815.16</v>
      </c>
      <c r="ES226">
        <v>815.16</v>
      </c>
      <c r="ET226">
        <v>0</v>
      </c>
      <c r="EU226">
        <v>0</v>
      </c>
      <c r="EV226">
        <v>0</v>
      </c>
      <c r="EW226">
        <v>0</v>
      </c>
      <c r="EX226">
        <v>0</v>
      </c>
      <c r="FQ226">
        <v>0</v>
      </c>
      <c r="FR226">
        <v>0</v>
      </c>
      <c r="FS226">
        <v>0</v>
      </c>
      <c r="FX226">
        <v>98</v>
      </c>
      <c r="FY226">
        <v>58</v>
      </c>
      <c r="GA226" t="s">
        <v>3</v>
      </c>
      <c r="GD226">
        <v>1</v>
      </c>
      <c r="GF226">
        <v>389275250</v>
      </c>
      <c r="GG226">
        <v>2</v>
      </c>
      <c r="GH226">
        <v>1</v>
      </c>
      <c r="GI226">
        <v>2</v>
      </c>
      <c r="GJ226">
        <v>0</v>
      </c>
      <c r="GK226">
        <v>0</v>
      </c>
      <c r="GL226">
        <f t="shared" si="144"/>
        <v>0</v>
      </c>
      <c r="GM226">
        <f t="shared" si="145"/>
        <v>13042.56</v>
      </c>
      <c r="GN226">
        <f t="shared" si="146"/>
        <v>13042.56</v>
      </c>
      <c r="GO226">
        <f t="shared" si="147"/>
        <v>0</v>
      </c>
      <c r="GP226">
        <f t="shared" si="148"/>
        <v>0</v>
      </c>
      <c r="GR226">
        <v>0</v>
      </c>
      <c r="GS226">
        <v>3</v>
      </c>
      <c r="GT226">
        <v>0</v>
      </c>
      <c r="GU226" t="s">
        <v>3</v>
      </c>
      <c r="GV226">
        <f t="shared" si="149"/>
        <v>0</v>
      </c>
      <c r="GW226">
        <v>1</v>
      </c>
      <c r="GX226">
        <f t="shared" si="150"/>
        <v>0</v>
      </c>
      <c r="HA226">
        <v>0</v>
      </c>
      <c r="HB226">
        <v>0</v>
      </c>
      <c r="HC226">
        <f>GV226*GW226</f>
        <v>0</v>
      </c>
      <c r="HE226" t="s">
        <v>3</v>
      </c>
      <c r="HF226" t="s">
        <v>3</v>
      </c>
      <c r="HM226" t="s">
        <v>3</v>
      </c>
      <c r="HN226" t="s">
        <v>271</v>
      </c>
      <c r="HO226" t="s">
        <v>272</v>
      </c>
      <c r="HP226" t="s">
        <v>273</v>
      </c>
      <c r="HQ226" t="s">
        <v>273</v>
      </c>
      <c r="HS226">
        <v>0</v>
      </c>
      <c r="IK226">
        <v>0</v>
      </c>
    </row>
    <row r="227" spans="1:245" x14ac:dyDescent="0.2">
      <c r="A227">
        <v>17</v>
      </c>
      <c r="B227">
        <v>1</v>
      </c>
      <c r="C227">
        <f>ROW(SmtRes!A132)</f>
        <v>132</v>
      </c>
      <c r="D227">
        <f>ROW(EtalonRes!A131)</f>
        <v>131</v>
      </c>
      <c r="E227" t="s">
        <v>3</v>
      </c>
      <c r="F227" t="s">
        <v>261</v>
      </c>
      <c r="G227" t="s">
        <v>281</v>
      </c>
      <c r="H227" t="s">
        <v>53</v>
      </c>
      <c r="I227">
        <f>ROUND(2/100,7)</f>
        <v>0.02</v>
      </c>
      <c r="J227">
        <v>0</v>
      </c>
      <c r="K227">
        <f>ROUND(2/100,7)</f>
        <v>0.02</v>
      </c>
      <c r="O227">
        <f>ROUND(CP227,2)</f>
        <v>257.64999999999998</v>
      </c>
      <c r="P227">
        <f>SUMIF(SmtRes!AQ123:'SmtRes'!AQ132,"=1",SmtRes!DF123:'SmtRes'!DF132)</f>
        <v>15.23</v>
      </c>
      <c r="Q227">
        <f>SUMIF(SmtRes!AQ123:'SmtRes'!AQ132,"=1",SmtRes!DG123:'SmtRes'!DG132)</f>
        <v>11.13</v>
      </c>
      <c r="R227">
        <f>SUMIF(SmtRes!AQ123:'SmtRes'!AQ132,"=1",SmtRes!DH123:'SmtRes'!DH132)</f>
        <v>4.71</v>
      </c>
      <c r="S227">
        <f>SUMIF(SmtRes!AQ123:'SmtRes'!AQ132,"=1",SmtRes!DI123:'SmtRes'!DI132)</f>
        <v>226.58</v>
      </c>
      <c r="T227">
        <f t="shared" si="132"/>
        <v>0</v>
      </c>
      <c r="U227">
        <f>SUMIF(SmtRes!AQ123:'SmtRes'!AQ132,"=1",SmtRes!CV123:'SmtRes'!CV132)</f>
        <v>0.46079999999999999</v>
      </c>
      <c r="V227">
        <f>SUMIF(SmtRes!AQ123:'SmtRes'!AQ132,"=1",SmtRes!CW123:'SmtRes'!CW132)</f>
        <v>8.0000000000000002E-3</v>
      </c>
      <c r="W227">
        <f t="shared" si="133"/>
        <v>0</v>
      </c>
      <c r="X227">
        <f t="shared" si="134"/>
        <v>224.35</v>
      </c>
      <c r="Y227">
        <f t="shared" si="135"/>
        <v>117.96</v>
      </c>
      <c r="AA227">
        <v>-1</v>
      </c>
      <c r="AB227">
        <f t="shared" si="136"/>
        <v>12331.435847999999</v>
      </c>
      <c r="AC227">
        <f>ROUND((SUM(SmtRes!BQ123:'SmtRes'!BQ132)),6)</f>
        <v>474.13704799999999</v>
      </c>
      <c r="AD227">
        <f>ROUND((((SUM(SmtRes!BR123:'SmtRes'!BR132))-(SUM(SmtRes!BS123:'SmtRes'!BS132)))+AE227),6)</f>
        <v>528.07000000000005</v>
      </c>
      <c r="AE227">
        <f>ROUND((SUM(SmtRes!BS123:'SmtRes'!BS132)),6)</f>
        <v>235.726</v>
      </c>
      <c r="AF227">
        <f>ROUND((SUM(SmtRes!BT123:'SmtRes'!BT132)),6)</f>
        <v>11329.228800000001</v>
      </c>
      <c r="AG227">
        <f t="shared" si="137"/>
        <v>0</v>
      </c>
      <c r="AH227">
        <f>(SUM(SmtRes!BU123:'SmtRes'!BU132))</f>
        <v>23.04</v>
      </c>
      <c r="AI227">
        <f>(SUM(SmtRes!BV123:'SmtRes'!BV132))</f>
        <v>0.4</v>
      </c>
      <c r="AJ227">
        <f t="shared" si="138"/>
        <v>0</v>
      </c>
      <c r="AK227">
        <v>12567.161848400001</v>
      </c>
      <c r="AL227">
        <v>474.13704840000003</v>
      </c>
      <c r="AM227">
        <v>528.06999999999994</v>
      </c>
      <c r="AN227">
        <v>235.726</v>
      </c>
      <c r="AO227">
        <v>11329.228800000001</v>
      </c>
      <c r="AP227">
        <v>0</v>
      </c>
      <c r="AQ227">
        <v>23.04</v>
      </c>
      <c r="AR227">
        <v>0.4</v>
      </c>
      <c r="AS227">
        <v>0</v>
      </c>
      <c r="AT227">
        <v>97</v>
      </c>
      <c r="AU227">
        <v>51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1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2</v>
      </c>
      <c r="BJ227" t="s">
        <v>263</v>
      </c>
      <c r="BM227">
        <v>108001</v>
      </c>
      <c r="BN227">
        <v>0</v>
      </c>
      <c r="BO227" t="s">
        <v>3</v>
      </c>
      <c r="BP227">
        <v>0</v>
      </c>
      <c r="BQ227">
        <v>3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97</v>
      </c>
      <c r="CA227">
        <v>51</v>
      </c>
      <c r="CB227" t="s">
        <v>3</v>
      </c>
      <c r="CE227">
        <v>0</v>
      </c>
      <c r="CF227">
        <v>0</v>
      </c>
      <c r="CG227">
        <v>0</v>
      </c>
      <c r="CM227">
        <v>0</v>
      </c>
      <c r="CN227" t="s">
        <v>3</v>
      </c>
      <c r="CO227">
        <v>0</v>
      </c>
      <c r="CP227">
        <f>(P227+Q227+S227+R227)</f>
        <v>257.64999999999998</v>
      </c>
      <c r="CQ227">
        <f>SUMIF(SmtRes!AQ123:'SmtRes'!AQ132,"=1",SmtRes!AA123:'SmtRes'!AA132)</f>
        <v>108237.39</v>
      </c>
      <c r="CR227">
        <f>SUMIF(SmtRes!AQ123:'SmtRes'!AQ132,"=1",SmtRes!AB123:'SmtRes'!AB132)</f>
        <v>2240.91</v>
      </c>
      <c r="CS227">
        <f>SUMIF(SmtRes!AQ123:'SmtRes'!AQ132,"=1",SmtRes!AC123:'SmtRes'!AC132)</f>
        <v>1178.6300000000001</v>
      </c>
      <c r="CT227">
        <f>SUMIF(SmtRes!AQ123:'SmtRes'!AQ132,"=1",SmtRes!AD123:'SmtRes'!AD132)</f>
        <v>491.72</v>
      </c>
      <c r="CU227">
        <f>AG227</f>
        <v>0</v>
      </c>
      <c r="CV227">
        <f>SUMIF(SmtRes!AQ123:'SmtRes'!AQ132,"=1",SmtRes!BU123:'SmtRes'!BU132)</f>
        <v>23.04</v>
      </c>
      <c r="CW227">
        <f>SUMIF(SmtRes!AQ123:'SmtRes'!AQ132,"=1",SmtRes!BV123:'SmtRes'!BV132)</f>
        <v>0.4</v>
      </c>
      <c r="CX227">
        <f>AJ227</f>
        <v>0</v>
      </c>
      <c r="CY227">
        <f>(((S227+R227)*AT227)/100)</f>
        <v>224.35130000000001</v>
      </c>
      <c r="CZ227">
        <f>(((S227+R227)*AU227)/100)</f>
        <v>117.95790000000001</v>
      </c>
      <c r="DC227" t="s">
        <v>3</v>
      </c>
      <c r="DD227" t="s">
        <v>3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1003</v>
      </c>
      <c r="DV227" t="s">
        <v>53</v>
      </c>
      <c r="DW227" t="s">
        <v>53</v>
      </c>
      <c r="DX227">
        <v>100</v>
      </c>
      <c r="DZ227" t="s">
        <v>3</v>
      </c>
      <c r="EA227" t="s">
        <v>3</v>
      </c>
      <c r="EB227" t="s">
        <v>3</v>
      </c>
      <c r="EC227" t="s">
        <v>3</v>
      </c>
      <c r="EE227">
        <v>41196836</v>
      </c>
      <c r="EF227">
        <v>3</v>
      </c>
      <c r="EG227" t="s">
        <v>55</v>
      </c>
      <c r="EH227">
        <v>0</v>
      </c>
      <c r="EI227" t="s">
        <v>3</v>
      </c>
      <c r="EJ227">
        <v>2</v>
      </c>
      <c r="EK227">
        <v>108001</v>
      </c>
      <c r="EL227" t="s">
        <v>56</v>
      </c>
      <c r="EM227" t="s">
        <v>57</v>
      </c>
      <c r="EO227" t="s">
        <v>3</v>
      </c>
      <c r="EQ227">
        <v>1024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23.04</v>
      </c>
      <c r="EX227">
        <v>0.4</v>
      </c>
      <c r="EY227">
        <v>0</v>
      </c>
      <c r="FQ227">
        <v>0</v>
      </c>
      <c r="FR227">
        <v>0</v>
      </c>
      <c r="FS227">
        <v>0</v>
      </c>
      <c r="FX227">
        <v>97</v>
      </c>
      <c r="FY227">
        <v>51</v>
      </c>
      <c r="GA227" t="s">
        <v>3</v>
      </c>
      <c r="GD227">
        <v>1</v>
      </c>
      <c r="GF227">
        <v>-299615043</v>
      </c>
      <c r="GG227">
        <v>2</v>
      </c>
      <c r="GH227">
        <v>1</v>
      </c>
      <c r="GI227">
        <v>-2</v>
      </c>
      <c r="GJ227">
        <v>0</v>
      </c>
      <c r="GK227">
        <v>0</v>
      </c>
      <c r="GL227">
        <f t="shared" si="144"/>
        <v>0</v>
      </c>
      <c r="GM227">
        <f t="shared" si="145"/>
        <v>599.96</v>
      </c>
      <c r="GN227">
        <f t="shared" si="146"/>
        <v>0</v>
      </c>
      <c r="GO227">
        <f t="shared" si="147"/>
        <v>599.96</v>
      </c>
      <c r="GP227">
        <f t="shared" si="148"/>
        <v>0</v>
      </c>
      <c r="GR227">
        <v>0</v>
      </c>
      <c r="GS227">
        <v>0</v>
      </c>
      <c r="GT227">
        <v>0</v>
      </c>
      <c r="GU227" t="s">
        <v>3</v>
      </c>
      <c r="GV227">
        <f t="shared" si="149"/>
        <v>0</v>
      </c>
      <c r="GW227">
        <v>1</v>
      </c>
      <c r="GX227">
        <f t="shared" si="150"/>
        <v>0</v>
      </c>
      <c r="HA227">
        <v>0</v>
      </c>
      <c r="HB227">
        <v>0</v>
      </c>
      <c r="HC227">
        <f>GV227*GW227</f>
        <v>0</v>
      </c>
      <c r="HE227" t="s">
        <v>3</v>
      </c>
      <c r="HF227" t="s">
        <v>3</v>
      </c>
      <c r="HM227" t="s">
        <v>3</v>
      </c>
      <c r="HN227" t="s">
        <v>58</v>
      </c>
      <c r="HO227" t="s">
        <v>59</v>
      </c>
      <c r="HP227" t="s">
        <v>56</v>
      </c>
      <c r="HQ227" t="s">
        <v>56</v>
      </c>
      <c r="HS227">
        <v>0</v>
      </c>
      <c r="IK227">
        <v>0</v>
      </c>
    </row>
    <row r="228" spans="1:245" x14ac:dyDescent="0.2">
      <c r="A228">
        <v>18</v>
      </c>
      <c r="B228">
        <v>1</v>
      </c>
      <c r="C228">
        <v>129</v>
      </c>
      <c r="E228" t="s">
        <v>3</v>
      </c>
      <c r="F228" t="s">
        <v>3</v>
      </c>
      <c r="G228" t="s">
        <v>62</v>
      </c>
      <c r="H228" t="s">
        <v>63</v>
      </c>
      <c r="I228">
        <f>J228</f>
        <v>2</v>
      </c>
      <c r="J228">
        <v>2</v>
      </c>
      <c r="K228">
        <v>2</v>
      </c>
      <c r="O228">
        <f>ROUND(P228,2)</f>
        <v>4.53</v>
      </c>
      <c r="P228">
        <f>ROUND(ROUND(ROUND(SUMIF(SmtRes!AQ123:'SmtRes'!AQ132,"=1",SmtRes!CU123:'SmtRes'!CU132),2),2)*I228/100,2)</f>
        <v>4.53</v>
      </c>
      <c r="Q228">
        <f>ROUND(CR228*I228,2)</f>
        <v>0</v>
      </c>
      <c r="R228">
        <f>ROUND(CS228*I228,2)</f>
        <v>0</v>
      </c>
      <c r="S228">
        <f>ROUND(CT228*I228,2)</f>
        <v>0</v>
      </c>
      <c r="T228">
        <f t="shared" si="132"/>
        <v>0</v>
      </c>
      <c r="U228">
        <f>ROUND(CV228*I228,7)</f>
        <v>0</v>
      </c>
      <c r="V228">
        <f>ROUND(CW228*I228,7)</f>
        <v>0</v>
      </c>
      <c r="W228">
        <f t="shared" si="133"/>
        <v>0</v>
      </c>
      <c r="X228">
        <f t="shared" si="134"/>
        <v>0</v>
      </c>
      <c r="Y228">
        <f t="shared" si="135"/>
        <v>0</v>
      </c>
      <c r="AA228">
        <v>-1</v>
      </c>
      <c r="AB228">
        <f t="shared" si="136"/>
        <v>0</v>
      </c>
      <c r="AC228">
        <f>ROUND((ES228),6)</f>
        <v>0</v>
      </c>
      <c r="AD228">
        <f>ROUND((((ET228)-(EU228))+AE228),6)</f>
        <v>0</v>
      </c>
      <c r="AE228">
        <f>ROUND((EU228),6)</f>
        <v>0</v>
      </c>
      <c r="AF228">
        <f>ROUND((EV228),6)</f>
        <v>0</v>
      </c>
      <c r="AG228">
        <f t="shared" si="137"/>
        <v>0</v>
      </c>
      <c r="AH228">
        <f>(EW228)</f>
        <v>0</v>
      </c>
      <c r="AI228">
        <f>(EX228)</f>
        <v>0</v>
      </c>
      <c r="AJ228">
        <f t="shared" si="138"/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97</v>
      </c>
      <c r="AU228">
        <v>51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1</v>
      </c>
      <c r="BD228" t="s">
        <v>3</v>
      </c>
      <c r="BE228" t="s">
        <v>3</v>
      </c>
      <c r="BF228" t="s">
        <v>3</v>
      </c>
      <c r="BG228" t="s">
        <v>3</v>
      </c>
      <c r="BH228">
        <v>3</v>
      </c>
      <c r="BI228">
        <v>2</v>
      </c>
      <c r="BJ228" t="s">
        <v>3</v>
      </c>
      <c r="BM228">
        <v>108001</v>
      </c>
      <c r="BN228">
        <v>0</v>
      </c>
      <c r="BO228" t="s">
        <v>3</v>
      </c>
      <c r="BP228">
        <v>0</v>
      </c>
      <c r="BQ228">
        <v>3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97</v>
      </c>
      <c r="CA228">
        <v>51</v>
      </c>
      <c r="CB228" t="s">
        <v>3</v>
      </c>
      <c r="CE228">
        <v>0</v>
      </c>
      <c r="CF228">
        <v>0</v>
      </c>
      <c r="CG228">
        <v>0</v>
      </c>
      <c r="CM228">
        <v>0</v>
      </c>
      <c r="CN228" t="s">
        <v>3</v>
      </c>
      <c r="CO228">
        <v>0</v>
      </c>
      <c r="CP228">
        <f>0</f>
        <v>0</v>
      </c>
      <c r="CQ228">
        <f>0</f>
        <v>0</v>
      </c>
      <c r="CR228">
        <f>0</f>
        <v>0</v>
      </c>
      <c r="CS228">
        <f>0</f>
        <v>0</v>
      </c>
      <c r="CT228">
        <f>0</f>
        <v>0</v>
      </c>
      <c r="CU228">
        <f>0</f>
        <v>0</v>
      </c>
      <c r="CV228">
        <f>0</f>
        <v>0</v>
      </c>
      <c r="CW228">
        <f>0</f>
        <v>0</v>
      </c>
      <c r="CX228">
        <f>0</f>
        <v>0</v>
      </c>
      <c r="CY228">
        <f>0</f>
        <v>0</v>
      </c>
      <c r="CZ228">
        <f>0</f>
        <v>0</v>
      </c>
      <c r="DC228" t="s">
        <v>3</v>
      </c>
      <c r="DD228" t="s">
        <v>3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0</v>
      </c>
      <c r="DO228">
        <v>0</v>
      </c>
      <c r="DP228">
        <v>1</v>
      </c>
      <c r="DQ228">
        <v>1</v>
      </c>
      <c r="DU228">
        <v>1013</v>
      </c>
      <c r="DV228" t="s">
        <v>63</v>
      </c>
      <c r="DW228" t="s">
        <v>63</v>
      </c>
      <c r="DX228">
        <v>1</v>
      </c>
      <c r="DZ228" t="s">
        <v>3</v>
      </c>
      <c r="EA228" t="s">
        <v>3</v>
      </c>
      <c r="EB228" t="s">
        <v>3</v>
      </c>
      <c r="EC228" t="s">
        <v>3</v>
      </c>
      <c r="EE228">
        <v>41196836</v>
      </c>
      <c r="EF228">
        <v>3</v>
      </c>
      <c r="EG228" t="s">
        <v>55</v>
      </c>
      <c r="EH228">
        <v>0</v>
      </c>
      <c r="EI228" t="s">
        <v>3</v>
      </c>
      <c r="EJ228">
        <v>2</v>
      </c>
      <c r="EK228">
        <v>108001</v>
      </c>
      <c r="EL228" t="s">
        <v>56</v>
      </c>
      <c r="EM228" t="s">
        <v>57</v>
      </c>
      <c r="EO228" t="s">
        <v>3</v>
      </c>
      <c r="EQ228">
        <v>1024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FQ228">
        <v>0</v>
      </c>
      <c r="FR228">
        <v>0</v>
      </c>
      <c r="FS228">
        <v>0</v>
      </c>
      <c r="FX228">
        <v>97</v>
      </c>
      <c r="FY228">
        <v>51</v>
      </c>
      <c r="GA228" t="s">
        <v>3</v>
      </c>
      <c r="GD228">
        <v>1</v>
      </c>
      <c r="GF228">
        <v>-408179729</v>
      </c>
      <c r="GG228">
        <v>2</v>
      </c>
      <c r="GH228">
        <v>1</v>
      </c>
      <c r="GI228">
        <v>-2</v>
      </c>
      <c r="GJ228">
        <v>0</v>
      </c>
      <c r="GK228">
        <v>0</v>
      </c>
      <c r="GL228">
        <f t="shared" si="144"/>
        <v>0</v>
      </c>
      <c r="GM228">
        <f t="shared" si="145"/>
        <v>4.53</v>
      </c>
      <c r="GN228">
        <f t="shared" si="146"/>
        <v>0</v>
      </c>
      <c r="GO228">
        <f t="shared" si="147"/>
        <v>4.53</v>
      </c>
      <c r="GP228">
        <f t="shared" si="148"/>
        <v>0</v>
      </c>
      <c r="GR228">
        <v>0</v>
      </c>
      <c r="GS228">
        <v>0</v>
      </c>
      <c r="GT228">
        <v>0</v>
      </c>
      <c r="GU228" t="s">
        <v>3</v>
      </c>
      <c r="GV228">
        <f t="shared" si="149"/>
        <v>0</v>
      </c>
      <c r="GW228">
        <v>1</v>
      </c>
      <c r="GX228">
        <f t="shared" si="150"/>
        <v>0</v>
      </c>
      <c r="HA228">
        <v>0</v>
      </c>
      <c r="HB228">
        <v>0</v>
      </c>
      <c r="HC228">
        <f>0</f>
        <v>0</v>
      </c>
      <c r="HE228" t="s">
        <v>3</v>
      </c>
      <c r="HF228" t="s">
        <v>3</v>
      </c>
      <c r="HM228" t="s">
        <v>3</v>
      </c>
      <c r="HN228" t="s">
        <v>58</v>
      </c>
      <c r="HO228" t="s">
        <v>59</v>
      </c>
      <c r="HP228" t="s">
        <v>56</v>
      </c>
      <c r="HQ228" t="s">
        <v>56</v>
      </c>
      <c r="HS228">
        <v>0</v>
      </c>
      <c r="IK228">
        <v>0</v>
      </c>
    </row>
    <row r="229" spans="1:245" x14ac:dyDescent="0.2">
      <c r="A229">
        <v>17</v>
      </c>
      <c r="B229">
        <v>1</v>
      </c>
      <c r="C229">
        <f>ROW(SmtRes!A136)</f>
        <v>136</v>
      </c>
      <c r="D229">
        <f>ROW(EtalonRes!A135)</f>
        <v>135</v>
      </c>
      <c r="E229" t="s">
        <v>77</v>
      </c>
      <c r="F229" t="s">
        <v>264</v>
      </c>
      <c r="G229" t="s">
        <v>265</v>
      </c>
      <c r="H229" t="s">
        <v>266</v>
      </c>
      <c r="I229">
        <f>ROUND(0.003,7)</f>
        <v>3.0000000000000001E-3</v>
      </c>
      <c r="J229">
        <v>0</v>
      </c>
      <c r="K229">
        <f>ROUND(0.003,7)</f>
        <v>3.0000000000000001E-3</v>
      </c>
      <c r="O229">
        <f>ROUND(CP229,2)</f>
        <v>180.13</v>
      </c>
      <c r="P229">
        <f>SUMIF(SmtRes!AQ133:'SmtRes'!AQ136,"=1",SmtRes!DF133:'SmtRes'!DF136)</f>
        <v>3.4</v>
      </c>
      <c r="Q229">
        <f>SUMIF(SmtRes!AQ133:'SmtRes'!AQ136,"=1",SmtRes!DG133:'SmtRes'!DG136)</f>
        <v>0</v>
      </c>
      <c r="R229">
        <f>SUMIF(SmtRes!AQ133:'SmtRes'!AQ136,"=1",SmtRes!DH133:'SmtRes'!DH136)</f>
        <v>0</v>
      </c>
      <c r="S229">
        <f>SUMIF(SmtRes!AQ133:'SmtRes'!AQ136,"=1",SmtRes!DI133:'SmtRes'!DI136)</f>
        <v>176.73</v>
      </c>
      <c r="T229">
        <f t="shared" si="132"/>
        <v>0</v>
      </c>
      <c r="U229">
        <f>SUMIF(SmtRes!AQ133:'SmtRes'!AQ136,"=1",SmtRes!CV133:'SmtRes'!CV136)</f>
        <v>0.39900000000000002</v>
      </c>
      <c r="V229">
        <f>SUMIF(SmtRes!AQ133:'SmtRes'!AQ136,"=1",SmtRes!CW133:'SmtRes'!CW136)</f>
        <v>0</v>
      </c>
      <c r="W229">
        <f t="shared" si="133"/>
        <v>0</v>
      </c>
      <c r="X229">
        <f t="shared" si="134"/>
        <v>173.2</v>
      </c>
      <c r="Y229">
        <f t="shared" si="135"/>
        <v>102.5</v>
      </c>
      <c r="AA229">
        <v>43619882</v>
      </c>
      <c r="AB229">
        <f t="shared" si="136"/>
        <v>60281.644480000003</v>
      </c>
      <c r="AC229">
        <f>ROUND((SUM(SmtRes!BQ133:'SmtRes'!BQ136)),6)</f>
        <v>1373.28448</v>
      </c>
      <c r="AD229">
        <f>ROUND((((0)-(0))+AE229),6)</f>
        <v>0</v>
      </c>
      <c r="AE229">
        <f>ROUND((0),6)</f>
        <v>0</v>
      </c>
      <c r="AF229">
        <f>ROUND((SUM(SmtRes!BT133:'SmtRes'!BT136)),6)</f>
        <v>58908.36</v>
      </c>
      <c r="AG229">
        <f t="shared" si="137"/>
        <v>0</v>
      </c>
      <c r="AH229">
        <f>(SUM(SmtRes!BU133:'SmtRes'!BU136))</f>
        <v>133</v>
      </c>
      <c r="AI229">
        <f>(0)</f>
        <v>0</v>
      </c>
      <c r="AJ229">
        <f t="shared" si="138"/>
        <v>0</v>
      </c>
      <c r="AK229">
        <v>60281.644480000003</v>
      </c>
      <c r="AL229">
        <v>1373.28448</v>
      </c>
      <c r="AM229">
        <v>0</v>
      </c>
      <c r="AN229">
        <v>0</v>
      </c>
      <c r="AO229">
        <v>58908.36</v>
      </c>
      <c r="AP229">
        <v>0</v>
      </c>
      <c r="AQ229">
        <v>133</v>
      </c>
      <c r="AR229">
        <v>0</v>
      </c>
      <c r="AS229">
        <v>0</v>
      </c>
      <c r="AT229">
        <v>98</v>
      </c>
      <c r="AU229">
        <v>58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1</v>
      </c>
      <c r="BD229" t="s">
        <v>3</v>
      </c>
      <c r="BE229" t="s">
        <v>3</v>
      </c>
      <c r="BF229" t="s">
        <v>3</v>
      </c>
      <c r="BG229" t="s">
        <v>3</v>
      </c>
      <c r="BH229">
        <v>0</v>
      </c>
      <c r="BI229">
        <v>1</v>
      </c>
      <c r="BJ229" t="s">
        <v>267</v>
      </c>
      <c r="BM229">
        <v>34001</v>
      </c>
      <c r="BN229">
        <v>0</v>
      </c>
      <c r="BO229" t="s">
        <v>3</v>
      </c>
      <c r="BP229">
        <v>0</v>
      </c>
      <c r="BQ229">
        <v>2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98</v>
      </c>
      <c r="CA229">
        <v>58</v>
      </c>
      <c r="CB229" t="s">
        <v>3</v>
      </c>
      <c r="CE229">
        <v>0</v>
      </c>
      <c r="CF229">
        <v>0</v>
      </c>
      <c r="CG229">
        <v>0</v>
      </c>
      <c r="CM229">
        <v>0</v>
      </c>
      <c r="CN229" t="s">
        <v>3</v>
      </c>
      <c r="CO229">
        <v>0</v>
      </c>
      <c r="CP229">
        <f>(P229+Q229+S229+R229)</f>
        <v>180.13</v>
      </c>
      <c r="CQ229">
        <f>SUMIF(SmtRes!AQ133:'SmtRes'!AQ136,"=1",SmtRes!AA133:'SmtRes'!AA136)</f>
        <v>64762.7</v>
      </c>
      <c r="CR229">
        <f>SUMIF(SmtRes!AQ133:'SmtRes'!AQ136,"=1",SmtRes!AB133:'SmtRes'!AB136)</f>
        <v>0</v>
      </c>
      <c r="CS229">
        <f>SUMIF(SmtRes!AQ133:'SmtRes'!AQ136,"=1",SmtRes!AC133:'SmtRes'!AC136)</f>
        <v>0</v>
      </c>
      <c r="CT229">
        <f>SUMIF(SmtRes!AQ133:'SmtRes'!AQ136,"=1",SmtRes!AD133:'SmtRes'!AD136)</f>
        <v>442.92</v>
      </c>
      <c r="CU229">
        <f>AG229</f>
        <v>0</v>
      </c>
      <c r="CV229">
        <f>SUMIF(SmtRes!AQ133:'SmtRes'!AQ136,"=1",SmtRes!BU133:'SmtRes'!BU136)</f>
        <v>133</v>
      </c>
      <c r="CW229">
        <f>SUMIF(SmtRes!AQ133:'SmtRes'!AQ136,"=1",SmtRes!BV133:'SmtRes'!BV136)</f>
        <v>0</v>
      </c>
      <c r="CX229">
        <f>AJ229</f>
        <v>0</v>
      </c>
      <c r="CY229">
        <f>(((S229+R229)*AT229)/100)</f>
        <v>173.19539999999998</v>
      </c>
      <c r="CZ229">
        <f>(((S229+R229)*AU229)/100)</f>
        <v>102.5034</v>
      </c>
      <c r="DC229" t="s">
        <v>3</v>
      </c>
      <c r="DD229" t="s">
        <v>3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32096985</v>
      </c>
      <c r="DV229" t="s">
        <v>266</v>
      </c>
      <c r="DW229" t="s">
        <v>266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41197008</v>
      </c>
      <c r="EF229">
        <v>2</v>
      </c>
      <c r="EG229" t="s">
        <v>22</v>
      </c>
      <c r="EH229">
        <v>28</v>
      </c>
      <c r="EI229" t="s">
        <v>268</v>
      </c>
      <c r="EJ229">
        <v>1</v>
      </c>
      <c r="EK229">
        <v>34001</v>
      </c>
      <c r="EL229" t="s">
        <v>269</v>
      </c>
      <c r="EM229" t="s">
        <v>270</v>
      </c>
      <c r="EO229" t="s">
        <v>3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133</v>
      </c>
      <c r="EX229">
        <v>0</v>
      </c>
      <c r="EY229">
        <v>0</v>
      </c>
      <c r="FQ229">
        <v>0</v>
      </c>
      <c r="FR229">
        <v>0</v>
      </c>
      <c r="FS229">
        <v>0</v>
      </c>
      <c r="FX229">
        <v>98</v>
      </c>
      <c r="FY229">
        <v>58</v>
      </c>
      <c r="GA229" t="s">
        <v>3</v>
      </c>
      <c r="GD229">
        <v>1</v>
      </c>
      <c r="GF229">
        <v>656673174</v>
      </c>
      <c r="GG229">
        <v>2</v>
      </c>
      <c r="GH229">
        <v>1</v>
      </c>
      <c r="GI229">
        <v>-2</v>
      </c>
      <c r="GJ229">
        <v>0</v>
      </c>
      <c r="GK229">
        <v>0</v>
      </c>
      <c r="GL229">
        <f t="shared" si="144"/>
        <v>0</v>
      </c>
      <c r="GM229">
        <f t="shared" si="145"/>
        <v>455.83</v>
      </c>
      <c r="GN229">
        <f t="shared" si="146"/>
        <v>455.83</v>
      </c>
      <c r="GO229">
        <f t="shared" si="147"/>
        <v>0</v>
      </c>
      <c r="GP229">
        <f t="shared" si="148"/>
        <v>0</v>
      </c>
      <c r="GR229">
        <v>0</v>
      </c>
      <c r="GS229">
        <v>3</v>
      </c>
      <c r="GT229">
        <v>0</v>
      </c>
      <c r="GU229" t="s">
        <v>3</v>
      </c>
      <c r="GV229">
        <f t="shared" si="149"/>
        <v>0</v>
      </c>
      <c r="GW229">
        <v>1</v>
      </c>
      <c r="GX229">
        <f t="shared" si="150"/>
        <v>0</v>
      </c>
      <c r="HA229">
        <v>0</v>
      </c>
      <c r="HB229">
        <v>0</v>
      </c>
      <c r="HC229">
        <f>GV229*GW229</f>
        <v>0</v>
      </c>
      <c r="HE229" t="s">
        <v>3</v>
      </c>
      <c r="HF229" t="s">
        <v>3</v>
      </c>
      <c r="HM229" t="s">
        <v>3</v>
      </c>
      <c r="HN229" t="s">
        <v>271</v>
      </c>
      <c r="HO229" t="s">
        <v>272</v>
      </c>
      <c r="HP229" t="s">
        <v>273</v>
      </c>
      <c r="HQ229" t="s">
        <v>273</v>
      </c>
      <c r="HS229">
        <v>0</v>
      </c>
      <c r="IK229">
        <v>0</v>
      </c>
    </row>
    <row r="230" spans="1:245" x14ac:dyDescent="0.2">
      <c r="A230">
        <v>18</v>
      </c>
      <c r="B230">
        <v>1</v>
      </c>
      <c r="C230">
        <v>136</v>
      </c>
      <c r="E230" t="s">
        <v>81</v>
      </c>
      <c r="F230" t="s">
        <v>275</v>
      </c>
      <c r="G230" t="s">
        <v>276</v>
      </c>
      <c r="H230" t="s">
        <v>191</v>
      </c>
      <c r="I230">
        <f>I229*J230</f>
        <v>3</v>
      </c>
      <c r="J230">
        <v>1000</v>
      </c>
      <c r="K230">
        <v>1000</v>
      </c>
      <c r="O230">
        <f>ROUND(CP230,2)</f>
        <v>0</v>
      </c>
      <c r="P230">
        <f>ROUND(CQ230*I230,2)</f>
        <v>0</v>
      </c>
      <c r="Q230">
        <f>ROUND(CR230*I230,2)</f>
        <v>0</v>
      </c>
      <c r="R230">
        <f>ROUND(CS230*I230,2)</f>
        <v>0</v>
      </c>
      <c r="S230">
        <f>ROUND(CT230*I230,2)</f>
        <v>0</v>
      </c>
      <c r="T230">
        <f t="shared" si="132"/>
        <v>0</v>
      </c>
      <c r="U230">
        <f>ROUND(CV230*I230,7)</f>
        <v>0</v>
      </c>
      <c r="V230">
        <f>ROUND(CW230*I230,7)</f>
        <v>0</v>
      </c>
      <c r="W230">
        <f t="shared" si="133"/>
        <v>0</v>
      </c>
      <c r="X230">
        <f t="shared" si="134"/>
        <v>0</v>
      </c>
      <c r="Y230">
        <f t="shared" si="135"/>
        <v>0</v>
      </c>
      <c r="AA230">
        <v>43619882</v>
      </c>
      <c r="AB230">
        <f t="shared" si="136"/>
        <v>0</v>
      </c>
      <c r="AC230">
        <f>ROUND((ES230),6)</f>
        <v>0</v>
      </c>
      <c r="AD230">
        <f>ROUND((((ET230)-(EU230))+AE230),6)</f>
        <v>0</v>
      </c>
      <c r="AE230">
        <f>ROUND((EU230),6)</f>
        <v>0</v>
      </c>
      <c r="AF230">
        <f>ROUND((EV230),6)</f>
        <v>0</v>
      </c>
      <c r="AG230">
        <f t="shared" si="137"/>
        <v>0</v>
      </c>
      <c r="AH230">
        <f>(EW230)</f>
        <v>0</v>
      </c>
      <c r="AI230">
        <f>(EX230)</f>
        <v>0</v>
      </c>
      <c r="AJ230">
        <f t="shared" si="138"/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98</v>
      </c>
      <c r="AU230">
        <v>58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1</v>
      </c>
      <c r="BD230" t="s">
        <v>3</v>
      </c>
      <c r="BE230" t="s">
        <v>3</v>
      </c>
      <c r="BF230" t="s">
        <v>3</v>
      </c>
      <c r="BG230" t="s">
        <v>3</v>
      </c>
      <c r="BH230">
        <v>3</v>
      </c>
      <c r="BI230">
        <v>1</v>
      </c>
      <c r="BJ230" t="s">
        <v>3</v>
      </c>
      <c r="BM230">
        <v>34001</v>
      </c>
      <c r="BN230">
        <v>0</v>
      </c>
      <c r="BO230" t="s">
        <v>3</v>
      </c>
      <c r="BP230">
        <v>0</v>
      </c>
      <c r="BQ230">
        <v>2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98</v>
      </c>
      <c r="CA230">
        <v>58</v>
      </c>
      <c r="CB230" t="s">
        <v>3</v>
      </c>
      <c r="CE230">
        <v>0</v>
      </c>
      <c r="CF230">
        <v>0</v>
      </c>
      <c r="CG230">
        <v>0</v>
      </c>
      <c r="CM230">
        <v>0</v>
      </c>
      <c r="CN230" t="s">
        <v>3</v>
      </c>
      <c r="CO230">
        <v>0</v>
      </c>
      <c r="CP230">
        <f>(P230+Q230+S230+R230)</f>
        <v>0</v>
      </c>
      <c r="CQ230">
        <f>ROUND(AL230*BC230,2)</f>
        <v>0</v>
      </c>
      <c r="CR230">
        <f>ROUND(AM230*BB230,2)</f>
        <v>0</v>
      </c>
      <c r="CS230">
        <f>ROUND(AN230*BS230,2)</f>
        <v>0</v>
      </c>
      <c r="CT230">
        <f>ROUND(AO230*BA230,2)</f>
        <v>0</v>
      </c>
      <c r="CU230">
        <f>AG230</f>
        <v>0</v>
      </c>
      <c r="CV230">
        <f>AH230</f>
        <v>0</v>
      </c>
      <c r="CW230">
        <f>AI230</f>
        <v>0</v>
      </c>
      <c r="CX230">
        <f>AJ230</f>
        <v>0</v>
      </c>
      <c r="CY230">
        <f>(((S230+R230)*AT230)/100)</f>
        <v>0</v>
      </c>
      <c r="CZ230">
        <f>(((S230+R230)*AU230)/100)</f>
        <v>0</v>
      </c>
      <c r="DC230" t="s">
        <v>3</v>
      </c>
      <c r="DD230" t="s">
        <v>3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0</v>
      </c>
      <c r="DO230">
        <v>0</v>
      </c>
      <c r="DP230">
        <v>1</v>
      </c>
      <c r="DQ230">
        <v>1</v>
      </c>
      <c r="DU230">
        <v>1003</v>
      </c>
      <c r="DV230" t="s">
        <v>191</v>
      </c>
      <c r="DW230" t="s">
        <v>191</v>
      </c>
      <c r="DX230">
        <v>1</v>
      </c>
      <c r="DZ230" t="s">
        <v>3</v>
      </c>
      <c r="EA230" t="s">
        <v>3</v>
      </c>
      <c r="EB230" t="s">
        <v>3</v>
      </c>
      <c r="EC230" t="s">
        <v>3</v>
      </c>
      <c r="EE230">
        <v>41197008</v>
      </c>
      <c r="EF230">
        <v>2</v>
      </c>
      <c r="EG230" t="s">
        <v>22</v>
      </c>
      <c r="EH230">
        <v>28</v>
      </c>
      <c r="EI230" t="s">
        <v>268</v>
      </c>
      <c r="EJ230">
        <v>1</v>
      </c>
      <c r="EK230">
        <v>34001</v>
      </c>
      <c r="EL230" t="s">
        <v>269</v>
      </c>
      <c r="EM230" t="s">
        <v>270</v>
      </c>
      <c r="EO230" t="s">
        <v>3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FQ230">
        <v>0</v>
      </c>
      <c r="FR230">
        <v>0</v>
      </c>
      <c r="FS230">
        <v>0</v>
      </c>
      <c r="FX230">
        <v>98</v>
      </c>
      <c r="FY230">
        <v>58</v>
      </c>
      <c r="GA230" t="s">
        <v>3</v>
      </c>
      <c r="GD230">
        <v>1</v>
      </c>
      <c r="GF230">
        <v>-344066947</v>
      </c>
      <c r="GG230">
        <v>2</v>
      </c>
      <c r="GH230">
        <v>1</v>
      </c>
      <c r="GI230">
        <v>-2</v>
      </c>
      <c r="GJ230">
        <v>0</v>
      </c>
      <c r="GK230">
        <v>0</v>
      </c>
      <c r="GL230">
        <f t="shared" si="144"/>
        <v>0</v>
      </c>
      <c r="GM230">
        <f t="shared" si="145"/>
        <v>0</v>
      </c>
      <c r="GN230">
        <f t="shared" si="146"/>
        <v>0</v>
      </c>
      <c r="GO230">
        <f t="shared" si="147"/>
        <v>0</v>
      </c>
      <c r="GP230">
        <f t="shared" si="148"/>
        <v>0</v>
      </c>
      <c r="GR230">
        <v>0</v>
      </c>
      <c r="GS230">
        <v>3</v>
      </c>
      <c r="GT230">
        <v>0</v>
      </c>
      <c r="GU230" t="s">
        <v>3</v>
      </c>
      <c r="GV230">
        <f t="shared" si="149"/>
        <v>0</v>
      </c>
      <c r="GW230">
        <v>1</v>
      </c>
      <c r="GX230">
        <f t="shared" si="150"/>
        <v>0</v>
      </c>
      <c r="HA230">
        <v>0</v>
      </c>
      <c r="HB230">
        <v>0</v>
      </c>
      <c r="HC230">
        <f>GV230*GW230</f>
        <v>0</v>
      </c>
      <c r="HE230" t="s">
        <v>3</v>
      </c>
      <c r="HF230" t="s">
        <v>3</v>
      </c>
      <c r="HM230" t="s">
        <v>3</v>
      </c>
      <c r="HN230" t="s">
        <v>271</v>
      </c>
      <c r="HO230" t="s">
        <v>272</v>
      </c>
      <c r="HP230" t="s">
        <v>273</v>
      </c>
      <c r="HQ230" t="s">
        <v>273</v>
      </c>
      <c r="HS230">
        <v>0</v>
      </c>
      <c r="IK230">
        <v>0</v>
      </c>
    </row>
    <row r="231" spans="1:245" x14ac:dyDescent="0.2">
      <c r="A231">
        <v>17</v>
      </c>
      <c r="B231">
        <v>1</v>
      </c>
      <c r="E231" t="s">
        <v>82</v>
      </c>
      <c r="F231" t="s">
        <v>278</v>
      </c>
      <c r="G231" t="s">
        <v>279</v>
      </c>
      <c r="H231" t="s">
        <v>191</v>
      </c>
      <c r="I231">
        <v>3</v>
      </c>
      <c r="J231">
        <v>0</v>
      </c>
      <c r="K231">
        <v>3</v>
      </c>
      <c r="O231">
        <f>ROUND(CP231,2)</f>
        <v>2445.48</v>
      </c>
      <c r="P231">
        <f>ROUND(CQ231*I231,2)</f>
        <v>2445.48</v>
      </c>
      <c r="Q231">
        <f>ROUND(CR231*I231,2)</f>
        <v>0</v>
      </c>
      <c r="R231">
        <f>ROUND(CS231*I231,2)</f>
        <v>0</v>
      </c>
      <c r="S231">
        <f>ROUND(CT231*I231,2)</f>
        <v>0</v>
      </c>
      <c r="T231">
        <f t="shared" si="132"/>
        <v>0</v>
      </c>
      <c r="U231">
        <f>ROUND(CV231*I231,7)</f>
        <v>0</v>
      </c>
      <c r="V231">
        <f>ROUND(CW231*I231,7)</f>
        <v>0</v>
      </c>
      <c r="W231">
        <f t="shared" si="133"/>
        <v>0</v>
      </c>
      <c r="X231">
        <f t="shared" si="134"/>
        <v>0</v>
      </c>
      <c r="Y231">
        <f t="shared" si="135"/>
        <v>0</v>
      </c>
      <c r="AA231">
        <v>43619882</v>
      </c>
      <c r="AB231">
        <f t="shared" si="136"/>
        <v>815.16</v>
      </c>
      <c r="AC231">
        <f>ROUND((ES231),6)</f>
        <v>815.16</v>
      </c>
      <c r="AD231">
        <f>ROUND((((ET231)-(EU231))+AE231),6)</f>
        <v>0</v>
      </c>
      <c r="AE231">
        <f>ROUND((EU231),6)</f>
        <v>0</v>
      </c>
      <c r="AF231">
        <f>ROUND((EV231),6)</f>
        <v>0</v>
      </c>
      <c r="AG231">
        <f t="shared" si="137"/>
        <v>0</v>
      </c>
      <c r="AH231">
        <f>(EW231)</f>
        <v>0</v>
      </c>
      <c r="AI231">
        <f>(EX231)</f>
        <v>0</v>
      </c>
      <c r="AJ231">
        <f t="shared" si="138"/>
        <v>0</v>
      </c>
      <c r="AK231">
        <v>815.16</v>
      </c>
      <c r="AL231">
        <v>815.16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1</v>
      </c>
      <c r="BD231" t="s">
        <v>3</v>
      </c>
      <c r="BE231" t="s">
        <v>3</v>
      </c>
      <c r="BF231" t="s">
        <v>3</v>
      </c>
      <c r="BG231" t="s">
        <v>3</v>
      </c>
      <c r="BH231">
        <v>3</v>
      </c>
      <c r="BI231">
        <v>1</v>
      </c>
      <c r="BJ231" t="s">
        <v>280</v>
      </c>
      <c r="BM231">
        <v>500001</v>
      </c>
      <c r="BN231">
        <v>0</v>
      </c>
      <c r="BO231" t="s">
        <v>278</v>
      </c>
      <c r="BP231">
        <v>1</v>
      </c>
      <c r="BQ231">
        <v>8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0</v>
      </c>
      <c r="CA231">
        <v>0</v>
      </c>
      <c r="CB231" t="s">
        <v>3</v>
      </c>
      <c r="CE231">
        <v>0</v>
      </c>
      <c r="CF231">
        <v>0</v>
      </c>
      <c r="CG231">
        <v>0</v>
      </c>
      <c r="CM231">
        <v>0</v>
      </c>
      <c r="CN231" t="s">
        <v>3</v>
      </c>
      <c r="CO231">
        <v>0</v>
      </c>
      <c r="CP231">
        <f>(P231+Q231+S231+R231)</f>
        <v>2445.48</v>
      </c>
      <c r="CQ231">
        <f>ROUND(AL231*BC231,2)</f>
        <v>815.16</v>
      </c>
      <c r="CR231">
        <f>ROUND(AM231*BB231,2)</f>
        <v>0</v>
      </c>
      <c r="CS231">
        <f>ROUND(AN231*BS231,2)</f>
        <v>0</v>
      </c>
      <c r="CT231">
        <f>ROUND(AO231*BA231,2)</f>
        <v>0</v>
      </c>
      <c r="CU231">
        <f>AG231</f>
        <v>0</v>
      </c>
      <c r="CV231">
        <f>AH231</f>
        <v>0</v>
      </c>
      <c r="CW231">
        <f>AI231</f>
        <v>0</v>
      </c>
      <c r="CX231">
        <f>AJ231</f>
        <v>0</v>
      </c>
      <c r="CY231">
        <f>0</f>
        <v>0</v>
      </c>
      <c r="CZ231">
        <f>0</f>
        <v>0</v>
      </c>
      <c r="DC231" t="s">
        <v>3</v>
      </c>
      <c r="DD231" t="s">
        <v>3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1003</v>
      </c>
      <c r="DV231" t="s">
        <v>191</v>
      </c>
      <c r="DW231" t="s">
        <v>191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41196886</v>
      </c>
      <c r="EF231">
        <v>8</v>
      </c>
      <c r="EG231" t="s">
        <v>74</v>
      </c>
      <c r="EH231">
        <v>0</v>
      </c>
      <c r="EI231" t="s">
        <v>3</v>
      </c>
      <c r="EJ231">
        <v>1</v>
      </c>
      <c r="EK231">
        <v>500001</v>
      </c>
      <c r="EL231" t="s">
        <v>75</v>
      </c>
      <c r="EM231" t="s">
        <v>76</v>
      </c>
      <c r="EO231" t="s">
        <v>3</v>
      </c>
      <c r="EQ231">
        <v>0</v>
      </c>
      <c r="ER231">
        <v>815.16</v>
      </c>
      <c r="ES231">
        <v>815.16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FQ231">
        <v>0</v>
      </c>
      <c r="FR231">
        <v>0</v>
      </c>
      <c r="FS231">
        <v>0</v>
      </c>
      <c r="FX231">
        <v>0</v>
      </c>
      <c r="FY231">
        <v>0</v>
      </c>
      <c r="GA231" t="s">
        <v>3</v>
      </c>
      <c r="GD231">
        <v>1</v>
      </c>
      <c r="GF231">
        <v>389275250</v>
      </c>
      <c r="GG231">
        <v>2</v>
      </c>
      <c r="GH231">
        <v>1</v>
      </c>
      <c r="GI231">
        <v>2</v>
      </c>
      <c r="GJ231">
        <v>0</v>
      </c>
      <c r="GK231">
        <v>0</v>
      </c>
      <c r="GL231">
        <f t="shared" si="144"/>
        <v>0</v>
      </c>
      <c r="GM231">
        <f t="shared" si="145"/>
        <v>2445.48</v>
      </c>
      <c r="GN231">
        <f t="shared" si="146"/>
        <v>2445.48</v>
      </c>
      <c r="GO231">
        <f t="shared" si="147"/>
        <v>0</v>
      </c>
      <c r="GP231">
        <f t="shared" si="148"/>
        <v>0</v>
      </c>
      <c r="GR231">
        <v>0</v>
      </c>
      <c r="GS231">
        <v>3</v>
      </c>
      <c r="GT231">
        <v>0</v>
      </c>
      <c r="GU231" t="s">
        <v>3</v>
      </c>
      <c r="GV231">
        <f t="shared" si="149"/>
        <v>0</v>
      </c>
      <c r="GW231">
        <v>1</v>
      </c>
      <c r="GX231">
        <f t="shared" si="150"/>
        <v>0</v>
      </c>
      <c r="HA231">
        <v>0</v>
      </c>
      <c r="HB231">
        <v>0</v>
      </c>
      <c r="HC231">
        <f>GV231*GW231</f>
        <v>0</v>
      </c>
      <c r="HE231" t="s">
        <v>3</v>
      </c>
      <c r="HF231" t="s">
        <v>3</v>
      </c>
      <c r="HM231" t="s">
        <v>3</v>
      </c>
      <c r="HN231" t="s">
        <v>3</v>
      </c>
      <c r="HO231" t="s">
        <v>3</v>
      </c>
      <c r="HP231" t="s">
        <v>3</v>
      </c>
      <c r="HQ231" t="s">
        <v>3</v>
      </c>
      <c r="HS231">
        <v>0</v>
      </c>
      <c r="IK231">
        <v>0</v>
      </c>
    </row>
    <row r="232" spans="1:245" x14ac:dyDescent="0.2">
      <c r="A232">
        <v>17</v>
      </c>
      <c r="B232">
        <v>1</v>
      </c>
      <c r="C232">
        <f>ROW(SmtRes!A139)</f>
        <v>139</v>
      </c>
      <c r="D232">
        <f>ROW(EtalonRes!A138)</f>
        <v>138</v>
      </c>
      <c r="E232" t="s">
        <v>94</v>
      </c>
      <c r="F232" t="s">
        <v>282</v>
      </c>
      <c r="G232" t="s">
        <v>283</v>
      </c>
      <c r="H232" t="s">
        <v>284</v>
      </c>
      <c r="I232">
        <v>8</v>
      </c>
      <c r="J232">
        <v>0</v>
      </c>
      <c r="K232">
        <v>8</v>
      </c>
      <c r="O232">
        <f>ROUND(CP232,2)</f>
        <v>2138.8000000000002</v>
      </c>
      <c r="P232">
        <f>SUMIF(SmtRes!AQ137:'SmtRes'!AQ139,"=1",SmtRes!DF137:'SmtRes'!DF139)</f>
        <v>0</v>
      </c>
      <c r="Q232">
        <f>SUMIF(SmtRes!AQ137:'SmtRes'!AQ139,"=1",SmtRes!DG137:'SmtRes'!DG139)</f>
        <v>0</v>
      </c>
      <c r="R232">
        <f>SUMIF(SmtRes!AQ137:'SmtRes'!AQ139,"=1",SmtRes!DH137:'SmtRes'!DH139)</f>
        <v>0</v>
      </c>
      <c r="S232">
        <f>SUMIF(SmtRes!AQ137:'SmtRes'!AQ139,"=1",SmtRes!DI137:'SmtRes'!DI139)</f>
        <v>2138.8000000000002</v>
      </c>
      <c r="T232">
        <f t="shared" si="132"/>
        <v>0</v>
      </c>
      <c r="U232">
        <f>SUMIF(SmtRes!AQ137:'SmtRes'!AQ139,"=1",SmtRes!CV137:'SmtRes'!CV139)</f>
        <v>4.4000000000000004</v>
      </c>
      <c r="V232">
        <f>SUMIF(SmtRes!AQ137:'SmtRes'!AQ139,"=1",SmtRes!CW137:'SmtRes'!CW139)</f>
        <v>0</v>
      </c>
      <c r="W232">
        <f t="shared" si="133"/>
        <v>0</v>
      </c>
      <c r="X232">
        <f t="shared" si="134"/>
        <v>1924.92</v>
      </c>
      <c r="Y232">
        <f t="shared" si="135"/>
        <v>983.85</v>
      </c>
      <c r="AA232">
        <v>43619882</v>
      </c>
      <c r="AB232">
        <f t="shared" si="136"/>
        <v>267.34949999999998</v>
      </c>
      <c r="AC232">
        <f>ROUND((0),6)</f>
        <v>0</v>
      </c>
      <c r="AD232">
        <f>ROUND((((0)-(0))+AE232),6)</f>
        <v>0</v>
      </c>
      <c r="AE232">
        <f>ROUND((0),6)</f>
        <v>0</v>
      </c>
      <c r="AF232">
        <f>ROUND((SUM(SmtRes!BT137:'SmtRes'!BT139)),6)</f>
        <v>267.34949999999998</v>
      </c>
      <c r="AG232">
        <f t="shared" si="137"/>
        <v>0</v>
      </c>
      <c r="AH232">
        <f>(SUM(SmtRes!BU137:'SmtRes'!BU139))</f>
        <v>0.55000000000000004</v>
      </c>
      <c r="AI232">
        <f>(0)</f>
        <v>0</v>
      </c>
      <c r="AJ232">
        <f t="shared" si="138"/>
        <v>0</v>
      </c>
      <c r="AK232">
        <v>267.34950000000003</v>
      </c>
      <c r="AL232">
        <v>0</v>
      </c>
      <c r="AM232">
        <v>0</v>
      </c>
      <c r="AN232">
        <v>0</v>
      </c>
      <c r="AO232">
        <v>267.34950000000003</v>
      </c>
      <c r="AP232">
        <v>0</v>
      </c>
      <c r="AQ232">
        <v>0.55000000000000004</v>
      </c>
      <c r="AR232">
        <v>0</v>
      </c>
      <c r="AS232">
        <v>0</v>
      </c>
      <c r="AT232">
        <v>90</v>
      </c>
      <c r="AU232">
        <v>46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1</v>
      </c>
      <c r="BD232" t="s">
        <v>3</v>
      </c>
      <c r="BE232" t="s">
        <v>3</v>
      </c>
      <c r="BF232" t="s">
        <v>3</v>
      </c>
      <c r="BG232" t="s">
        <v>3</v>
      </c>
      <c r="BH232">
        <v>0</v>
      </c>
      <c r="BI232">
        <v>2</v>
      </c>
      <c r="BJ232" t="s">
        <v>285</v>
      </c>
      <c r="BM232">
        <v>110006</v>
      </c>
      <c r="BN232">
        <v>0</v>
      </c>
      <c r="BO232" t="s">
        <v>3</v>
      </c>
      <c r="BP232">
        <v>0</v>
      </c>
      <c r="BQ232">
        <v>3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90</v>
      </c>
      <c r="CA232">
        <v>46</v>
      </c>
      <c r="CB232" t="s">
        <v>3</v>
      </c>
      <c r="CE232">
        <v>0</v>
      </c>
      <c r="CF232">
        <v>0</v>
      </c>
      <c r="CG232">
        <v>0</v>
      </c>
      <c r="CM232">
        <v>0</v>
      </c>
      <c r="CN232" t="s">
        <v>3</v>
      </c>
      <c r="CO232">
        <v>0</v>
      </c>
      <c r="CP232">
        <f>(P232+Q232+S232+R232)</f>
        <v>2138.8000000000002</v>
      </c>
      <c r="CQ232">
        <f>SUMIF(SmtRes!AQ137:'SmtRes'!AQ139,"=1",SmtRes!AA137:'SmtRes'!AA139)</f>
        <v>0</v>
      </c>
      <c r="CR232">
        <f>SUMIF(SmtRes!AQ137:'SmtRes'!AQ139,"=1",SmtRes!AB137:'SmtRes'!AB139)</f>
        <v>0</v>
      </c>
      <c r="CS232">
        <f>SUMIF(SmtRes!AQ137:'SmtRes'!AQ139,"=1",SmtRes!AC137:'SmtRes'!AC139)</f>
        <v>0</v>
      </c>
      <c r="CT232">
        <f>SUMIF(SmtRes!AQ137:'SmtRes'!AQ139,"=1",SmtRes!AD137:'SmtRes'!AD139)</f>
        <v>486.09</v>
      </c>
      <c r="CU232">
        <f>AG232</f>
        <v>0</v>
      </c>
      <c r="CV232">
        <f>SUMIF(SmtRes!AQ137:'SmtRes'!AQ139,"=1",SmtRes!BU137:'SmtRes'!BU139)</f>
        <v>0.55000000000000004</v>
      </c>
      <c r="CW232">
        <f>SUMIF(SmtRes!AQ137:'SmtRes'!AQ139,"=1",SmtRes!BV137:'SmtRes'!BV139)</f>
        <v>0</v>
      </c>
      <c r="CX232">
        <f>AJ232</f>
        <v>0</v>
      </c>
      <c r="CY232">
        <f>(((S232+R232)*AT232)/100)</f>
        <v>1924.9200000000003</v>
      </c>
      <c r="CZ232">
        <f>(((S232+R232)*AU232)/100)</f>
        <v>983.84800000000007</v>
      </c>
      <c r="DC232" t="s">
        <v>3</v>
      </c>
      <c r="DD232" t="s">
        <v>3</v>
      </c>
      <c r="DE232" t="s">
        <v>3</v>
      </c>
      <c r="DF232" t="s">
        <v>3</v>
      </c>
      <c r="DG232" t="s">
        <v>3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0</v>
      </c>
      <c r="DO232">
        <v>0</v>
      </c>
      <c r="DP232">
        <v>1</v>
      </c>
      <c r="DQ232">
        <v>1</v>
      </c>
      <c r="DU232">
        <v>1013</v>
      </c>
      <c r="DV232" t="s">
        <v>284</v>
      </c>
      <c r="DW232" t="s">
        <v>284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41196880</v>
      </c>
      <c r="EF232">
        <v>3</v>
      </c>
      <c r="EG232" t="s">
        <v>55</v>
      </c>
      <c r="EH232">
        <v>0</v>
      </c>
      <c r="EI232" t="s">
        <v>3</v>
      </c>
      <c r="EJ232">
        <v>2</v>
      </c>
      <c r="EK232">
        <v>110006</v>
      </c>
      <c r="EL232" t="s">
        <v>286</v>
      </c>
      <c r="EM232" t="s">
        <v>287</v>
      </c>
      <c r="EO232" t="s">
        <v>3</v>
      </c>
      <c r="EQ232">
        <v>0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0.55000000000000004</v>
      </c>
      <c r="EX232">
        <v>0</v>
      </c>
      <c r="EY232">
        <v>0</v>
      </c>
      <c r="FQ232">
        <v>0</v>
      </c>
      <c r="FR232">
        <v>0</v>
      </c>
      <c r="FS232">
        <v>0</v>
      </c>
      <c r="FX232">
        <v>90</v>
      </c>
      <c r="FY232">
        <v>46</v>
      </c>
      <c r="GA232" t="s">
        <v>3</v>
      </c>
      <c r="GD232">
        <v>1</v>
      </c>
      <c r="GF232">
        <v>-818167735</v>
      </c>
      <c r="GG232">
        <v>2</v>
      </c>
      <c r="GH232">
        <v>1</v>
      </c>
      <c r="GI232">
        <v>-2</v>
      </c>
      <c r="GJ232">
        <v>0</v>
      </c>
      <c r="GK232">
        <v>0</v>
      </c>
      <c r="GL232">
        <f t="shared" si="144"/>
        <v>0</v>
      </c>
      <c r="GM232">
        <f t="shared" si="145"/>
        <v>5047.57</v>
      </c>
      <c r="GN232">
        <f t="shared" si="146"/>
        <v>0</v>
      </c>
      <c r="GO232">
        <f t="shared" si="147"/>
        <v>5047.57</v>
      </c>
      <c r="GP232">
        <f t="shared" si="148"/>
        <v>0</v>
      </c>
      <c r="GR232">
        <v>0</v>
      </c>
      <c r="GS232">
        <v>3</v>
      </c>
      <c r="GT232">
        <v>0</v>
      </c>
      <c r="GU232" t="s">
        <v>3</v>
      </c>
      <c r="GV232">
        <f t="shared" si="149"/>
        <v>0</v>
      </c>
      <c r="GW232">
        <v>1</v>
      </c>
      <c r="GX232">
        <f t="shared" si="150"/>
        <v>0</v>
      </c>
      <c r="HA232">
        <v>0</v>
      </c>
      <c r="HB232">
        <v>0</v>
      </c>
      <c r="HC232">
        <f>GV232*GW232</f>
        <v>0</v>
      </c>
      <c r="HE232" t="s">
        <v>3</v>
      </c>
      <c r="HF232" t="s">
        <v>3</v>
      </c>
      <c r="HM232" t="s">
        <v>3</v>
      </c>
      <c r="HN232" t="s">
        <v>288</v>
      </c>
      <c r="HO232" t="s">
        <v>289</v>
      </c>
      <c r="HP232" t="s">
        <v>286</v>
      </c>
      <c r="HQ232" t="s">
        <v>286</v>
      </c>
      <c r="HS232">
        <v>0</v>
      </c>
      <c r="IK232">
        <v>0</v>
      </c>
    </row>
    <row r="233" spans="1:245" x14ac:dyDescent="0.2">
      <c r="A233">
        <v>18</v>
      </c>
      <c r="B233">
        <v>1</v>
      </c>
      <c r="C233">
        <v>139</v>
      </c>
      <c r="E233" t="s">
        <v>97</v>
      </c>
      <c r="F233" t="s">
        <v>61</v>
      </c>
      <c r="G233" t="s">
        <v>62</v>
      </c>
      <c r="H233" t="s">
        <v>63</v>
      </c>
      <c r="I233">
        <f>J233</f>
        <v>2</v>
      </c>
      <c r="J233">
        <v>2</v>
      </c>
      <c r="K233">
        <v>2</v>
      </c>
      <c r="O233">
        <f>ROUND(P233,2)</f>
        <v>42.78</v>
      </c>
      <c r="P233">
        <f>ROUND(ROUND(ROUND(SUMIF(SmtRes!AQ137:'SmtRes'!AQ139,"=1",SmtRes!CU137:'SmtRes'!CU139),2),2)*I233/100,2)</f>
        <v>42.78</v>
      </c>
      <c r="Q233">
        <f>ROUND(CR233*I233,2)</f>
        <v>0</v>
      </c>
      <c r="R233">
        <f>ROUND(CS233*I233,2)</f>
        <v>0</v>
      </c>
      <c r="S233">
        <f>ROUND(CT233*I233,2)</f>
        <v>0</v>
      </c>
      <c r="T233">
        <f t="shared" si="132"/>
        <v>0</v>
      </c>
      <c r="U233">
        <f>ROUND(CV233*I233,7)</f>
        <v>0</v>
      </c>
      <c r="V233">
        <f>ROUND(CW233*I233,7)</f>
        <v>0</v>
      </c>
      <c r="W233">
        <f t="shared" si="133"/>
        <v>0</v>
      </c>
      <c r="X233">
        <f t="shared" si="134"/>
        <v>0</v>
      </c>
      <c r="Y233">
        <f t="shared" si="135"/>
        <v>0</v>
      </c>
      <c r="AA233">
        <v>43619882</v>
      </c>
      <c r="AB233">
        <f t="shared" si="136"/>
        <v>0</v>
      </c>
      <c r="AC233">
        <f>ROUND((ES233),6)</f>
        <v>0</v>
      </c>
      <c r="AD233">
        <f>ROUND((((ET233)-(EU233))+AE233),6)</f>
        <v>0</v>
      </c>
      <c r="AE233">
        <f>ROUND((EU233),6)</f>
        <v>0</v>
      </c>
      <c r="AF233">
        <f>ROUND((EV233),6)</f>
        <v>0</v>
      </c>
      <c r="AG233">
        <f t="shared" si="137"/>
        <v>0</v>
      </c>
      <c r="AH233">
        <f>(EW233)</f>
        <v>0</v>
      </c>
      <c r="AI233">
        <f>(EX233)</f>
        <v>0</v>
      </c>
      <c r="AJ233">
        <f t="shared" si="138"/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90</v>
      </c>
      <c r="AU233">
        <v>46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1</v>
      </c>
      <c r="BD233" t="s">
        <v>3</v>
      </c>
      <c r="BE233" t="s">
        <v>3</v>
      </c>
      <c r="BF233" t="s">
        <v>3</v>
      </c>
      <c r="BG233" t="s">
        <v>3</v>
      </c>
      <c r="BH233">
        <v>3</v>
      </c>
      <c r="BI233">
        <v>2</v>
      </c>
      <c r="BJ233" t="s">
        <v>3</v>
      </c>
      <c r="BM233">
        <v>110006</v>
      </c>
      <c r="BN233">
        <v>0</v>
      </c>
      <c r="BO233" t="s">
        <v>3</v>
      </c>
      <c r="BP233">
        <v>0</v>
      </c>
      <c r="BQ233">
        <v>3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90</v>
      </c>
      <c r="CA233">
        <v>46</v>
      </c>
      <c r="CB233" t="s">
        <v>3</v>
      </c>
      <c r="CE233">
        <v>0</v>
      </c>
      <c r="CF233">
        <v>0</v>
      </c>
      <c r="CG233">
        <v>0</v>
      </c>
      <c r="CM233">
        <v>0</v>
      </c>
      <c r="CN233" t="s">
        <v>3</v>
      </c>
      <c r="CO233">
        <v>0</v>
      </c>
      <c r="CP233">
        <f>0</f>
        <v>0</v>
      </c>
      <c r="CQ233">
        <f>0</f>
        <v>0</v>
      </c>
      <c r="CR233">
        <f>0</f>
        <v>0</v>
      </c>
      <c r="CS233">
        <f>0</f>
        <v>0</v>
      </c>
      <c r="CT233">
        <f>0</f>
        <v>0</v>
      </c>
      <c r="CU233">
        <f>0</f>
        <v>0</v>
      </c>
      <c r="CV233">
        <f>0</f>
        <v>0</v>
      </c>
      <c r="CW233">
        <f>0</f>
        <v>0</v>
      </c>
      <c r="CX233">
        <f>0</f>
        <v>0</v>
      </c>
      <c r="CY233">
        <f>0</f>
        <v>0</v>
      </c>
      <c r="CZ233">
        <f>0</f>
        <v>0</v>
      </c>
      <c r="DC233" t="s">
        <v>3</v>
      </c>
      <c r="DD233" t="s">
        <v>3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1013</v>
      </c>
      <c r="DV233" t="s">
        <v>63</v>
      </c>
      <c r="DW233" t="s">
        <v>63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41196880</v>
      </c>
      <c r="EF233">
        <v>3</v>
      </c>
      <c r="EG233" t="s">
        <v>55</v>
      </c>
      <c r="EH233">
        <v>0</v>
      </c>
      <c r="EI233" t="s">
        <v>3</v>
      </c>
      <c r="EJ233">
        <v>2</v>
      </c>
      <c r="EK233">
        <v>110006</v>
      </c>
      <c r="EL233" t="s">
        <v>286</v>
      </c>
      <c r="EM233" t="s">
        <v>287</v>
      </c>
      <c r="EO233" t="s">
        <v>3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FQ233">
        <v>0</v>
      </c>
      <c r="FR233">
        <v>0</v>
      </c>
      <c r="FS233">
        <v>0</v>
      </c>
      <c r="FX233">
        <v>90</v>
      </c>
      <c r="FY233">
        <v>46</v>
      </c>
      <c r="GA233" t="s">
        <v>3</v>
      </c>
      <c r="GD233">
        <v>1</v>
      </c>
      <c r="GF233">
        <v>274903907</v>
      </c>
      <c r="GG233">
        <v>2</v>
      </c>
      <c r="GH233">
        <v>1</v>
      </c>
      <c r="GI233">
        <v>-2</v>
      </c>
      <c r="GJ233">
        <v>0</v>
      </c>
      <c r="GK233">
        <v>0</v>
      </c>
      <c r="GL233">
        <f t="shared" si="144"/>
        <v>0</v>
      </c>
      <c r="GM233">
        <f t="shared" si="145"/>
        <v>42.78</v>
      </c>
      <c r="GN233">
        <f t="shared" si="146"/>
        <v>0</v>
      </c>
      <c r="GO233">
        <f t="shared" si="147"/>
        <v>42.78</v>
      </c>
      <c r="GP233">
        <f t="shared" si="148"/>
        <v>0</v>
      </c>
      <c r="GR233">
        <v>0</v>
      </c>
      <c r="GS233">
        <v>3</v>
      </c>
      <c r="GT233">
        <v>0</v>
      </c>
      <c r="GU233" t="s">
        <v>3</v>
      </c>
      <c r="GV233">
        <f t="shared" si="149"/>
        <v>0</v>
      </c>
      <c r="GW233">
        <v>1</v>
      </c>
      <c r="GX233">
        <f t="shared" si="150"/>
        <v>0</v>
      </c>
      <c r="HA233">
        <v>0</v>
      </c>
      <c r="HB233">
        <v>0</v>
      </c>
      <c r="HC233">
        <f>0</f>
        <v>0</v>
      </c>
      <c r="HE233" t="s">
        <v>3</v>
      </c>
      <c r="HF233" t="s">
        <v>3</v>
      </c>
      <c r="HM233" t="s">
        <v>3</v>
      </c>
      <c r="HN233" t="s">
        <v>288</v>
      </c>
      <c r="HO233" t="s">
        <v>289</v>
      </c>
      <c r="HP233" t="s">
        <v>286</v>
      </c>
      <c r="HQ233" t="s">
        <v>286</v>
      </c>
      <c r="HS233">
        <v>0</v>
      </c>
      <c r="IK233">
        <v>0</v>
      </c>
    </row>
    <row r="234" spans="1:245" x14ac:dyDescent="0.2">
      <c r="A234">
        <v>18</v>
      </c>
      <c r="B234">
        <v>1</v>
      </c>
      <c r="C234">
        <v>138</v>
      </c>
      <c r="E234" t="s">
        <v>290</v>
      </c>
      <c r="F234" t="s">
        <v>291</v>
      </c>
      <c r="G234" t="s">
        <v>292</v>
      </c>
      <c r="H234" t="s">
        <v>92</v>
      </c>
      <c r="I234">
        <f>I232*J234</f>
        <v>-0.24615999999999999</v>
      </c>
      <c r="J234">
        <v>-3.0769999999999999E-2</v>
      </c>
      <c r="K234">
        <v>-3.0769999999999999E-2</v>
      </c>
      <c r="O234">
        <f>ROUND(CP234,2)</f>
        <v>-65.349999999999994</v>
      </c>
      <c r="P234">
        <f>ROUND(CQ234*I234,2)</f>
        <v>-65.349999999999994</v>
      </c>
      <c r="Q234">
        <f>ROUND(CR234*I234,2)</f>
        <v>0</v>
      </c>
      <c r="R234">
        <f>ROUND(CS234*I234,2)</f>
        <v>0</v>
      </c>
      <c r="S234">
        <f>ROUND(CT234*I234,2)</f>
        <v>0</v>
      </c>
      <c r="T234">
        <f t="shared" si="132"/>
        <v>0</v>
      </c>
      <c r="U234">
        <f>ROUND(CV234*I234,7)</f>
        <v>0</v>
      </c>
      <c r="V234">
        <f>ROUND(CW234*I234,7)</f>
        <v>0</v>
      </c>
      <c r="W234">
        <f t="shared" si="133"/>
        <v>0</v>
      </c>
      <c r="X234">
        <f t="shared" si="134"/>
        <v>0</v>
      </c>
      <c r="Y234">
        <f t="shared" si="135"/>
        <v>0</v>
      </c>
      <c r="AA234">
        <v>43619882</v>
      </c>
      <c r="AB234">
        <f t="shared" si="136"/>
        <v>241.35</v>
      </c>
      <c r="AC234">
        <f>ROUND((ES234),6)</f>
        <v>241.35</v>
      </c>
      <c r="AD234">
        <f>ROUND((((ET234)-(EU234))+AE234),6)</f>
        <v>0</v>
      </c>
      <c r="AE234">
        <f>ROUND((EU234),6)</f>
        <v>0</v>
      </c>
      <c r="AF234">
        <f>ROUND((EV234),6)</f>
        <v>0</v>
      </c>
      <c r="AG234">
        <f t="shared" si="137"/>
        <v>0</v>
      </c>
      <c r="AH234">
        <f>(EW234)</f>
        <v>0</v>
      </c>
      <c r="AI234">
        <f>(EX234)</f>
        <v>0</v>
      </c>
      <c r="AJ234">
        <f t="shared" si="138"/>
        <v>0</v>
      </c>
      <c r="AK234">
        <v>241.35</v>
      </c>
      <c r="AL234">
        <v>241.35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90</v>
      </c>
      <c r="AU234">
        <v>46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1.1000000000000001</v>
      </c>
      <c r="BD234" t="s">
        <v>3</v>
      </c>
      <c r="BE234" t="s">
        <v>3</v>
      </c>
      <c r="BF234" t="s">
        <v>3</v>
      </c>
      <c r="BG234" t="s">
        <v>3</v>
      </c>
      <c r="BH234">
        <v>3</v>
      </c>
      <c r="BI234">
        <v>2</v>
      </c>
      <c r="BJ234" t="s">
        <v>293</v>
      </c>
      <c r="BM234">
        <v>110006</v>
      </c>
      <c r="BN234">
        <v>0</v>
      </c>
      <c r="BO234" t="s">
        <v>291</v>
      </c>
      <c r="BP234">
        <v>1</v>
      </c>
      <c r="BQ234">
        <v>3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90</v>
      </c>
      <c r="CA234">
        <v>46</v>
      </c>
      <c r="CB234" t="s">
        <v>3</v>
      </c>
      <c r="CE234">
        <v>0</v>
      </c>
      <c r="CF234">
        <v>0</v>
      </c>
      <c r="CG234">
        <v>0</v>
      </c>
      <c r="CM234">
        <v>0</v>
      </c>
      <c r="CN234" t="s">
        <v>3</v>
      </c>
      <c r="CO234">
        <v>0</v>
      </c>
      <c r="CP234">
        <f>(P234+Q234+S234+R234)</f>
        <v>-65.349999999999994</v>
      </c>
      <c r="CQ234">
        <f>ROUND(AL234*BC234,2)</f>
        <v>265.49</v>
      </c>
      <c r="CR234">
        <f>ROUND(AM234*BB234,2)</f>
        <v>0</v>
      </c>
      <c r="CS234">
        <f>ROUND(AN234*BS234,2)</f>
        <v>0</v>
      </c>
      <c r="CT234">
        <f>ROUND(AO234*BA234,2)</f>
        <v>0</v>
      </c>
      <c r="CU234">
        <f>AG234</f>
        <v>0</v>
      </c>
      <c r="CV234">
        <f>AH234</f>
        <v>0</v>
      </c>
      <c r="CW234">
        <f>AI234</f>
        <v>0</v>
      </c>
      <c r="CX234">
        <f>AJ234</f>
        <v>0</v>
      </c>
      <c r="CY234">
        <f>(((S234+R234)*AT234)/100)</f>
        <v>0</v>
      </c>
      <c r="CZ234">
        <f>(((S234+R234)*AU234)/100)</f>
        <v>0</v>
      </c>
      <c r="DC234" t="s">
        <v>3</v>
      </c>
      <c r="DD234" t="s">
        <v>3</v>
      </c>
      <c r="DE234" t="s">
        <v>3</v>
      </c>
      <c r="DF234" t="s">
        <v>3</v>
      </c>
      <c r="DG234" t="s">
        <v>3</v>
      </c>
      <c r="DH234" t="s">
        <v>3</v>
      </c>
      <c r="DI234" t="s">
        <v>3</v>
      </c>
      <c r="DJ234" t="s">
        <v>3</v>
      </c>
      <c r="DK234" t="s">
        <v>3</v>
      </c>
      <c r="DL234" t="s">
        <v>3</v>
      </c>
      <c r="DM234" t="s">
        <v>3</v>
      </c>
      <c r="DN234">
        <v>0</v>
      </c>
      <c r="DO234">
        <v>0</v>
      </c>
      <c r="DP234">
        <v>1</v>
      </c>
      <c r="DQ234">
        <v>1</v>
      </c>
      <c r="DU234">
        <v>1013</v>
      </c>
      <c r="DV234" t="s">
        <v>92</v>
      </c>
      <c r="DW234" t="s">
        <v>92</v>
      </c>
      <c r="DX234">
        <v>1</v>
      </c>
      <c r="DZ234" t="s">
        <v>3</v>
      </c>
      <c r="EA234" t="s">
        <v>3</v>
      </c>
      <c r="EB234" t="s">
        <v>3</v>
      </c>
      <c r="EC234" t="s">
        <v>3</v>
      </c>
      <c r="EE234">
        <v>41196880</v>
      </c>
      <c r="EF234">
        <v>3</v>
      </c>
      <c r="EG234" t="s">
        <v>55</v>
      </c>
      <c r="EH234">
        <v>0</v>
      </c>
      <c r="EI234" t="s">
        <v>3</v>
      </c>
      <c r="EJ234">
        <v>2</v>
      </c>
      <c r="EK234">
        <v>110006</v>
      </c>
      <c r="EL234" t="s">
        <v>286</v>
      </c>
      <c r="EM234" t="s">
        <v>287</v>
      </c>
      <c r="EO234" t="s">
        <v>3</v>
      </c>
      <c r="EQ234">
        <v>0</v>
      </c>
      <c r="ER234">
        <v>241.35</v>
      </c>
      <c r="ES234">
        <v>241.35</v>
      </c>
      <c r="ET234">
        <v>0</v>
      </c>
      <c r="EU234">
        <v>0</v>
      </c>
      <c r="EV234">
        <v>0</v>
      </c>
      <c r="EW234">
        <v>0</v>
      </c>
      <c r="EX234">
        <v>0</v>
      </c>
      <c r="FQ234">
        <v>0</v>
      </c>
      <c r="FR234">
        <v>0</v>
      </c>
      <c r="FS234">
        <v>0</v>
      </c>
      <c r="FX234">
        <v>90</v>
      </c>
      <c r="FY234">
        <v>46</v>
      </c>
      <c r="GA234" t="s">
        <v>3</v>
      </c>
      <c r="GD234">
        <v>1</v>
      </c>
      <c r="GF234">
        <v>1985675817</v>
      </c>
      <c r="GG234">
        <v>2</v>
      </c>
      <c r="GH234">
        <v>1</v>
      </c>
      <c r="GI234">
        <v>2</v>
      </c>
      <c r="GJ234">
        <v>0</v>
      </c>
      <c r="GK234">
        <v>0</v>
      </c>
      <c r="GL234">
        <f t="shared" si="144"/>
        <v>0</v>
      </c>
      <c r="GM234">
        <f t="shared" si="145"/>
        <v>-65.349999999999994</v>
      </c>
      <c r="GN234">
        <f t="shared" si="146"/>
        <v>0</v>
      </c>
      <c r="GO234">
        <f t="shared" si="147"/>
        <v>-65.349999999999994</v>
      </c>
      <c r="GP234">
        <f t="shared" si="148"/>
        <v>0</v>
      </c>
      <c r="GR234">
        <v>0</v>
      </c>
      <c r="GS234">
        <v>3</v>
      </c>
      <c r="GT234">
        <v>0</v>
      </c>
      <c r="GU234" t="s">
        <v>3</v>
      </c>
      <c r="GV234">
        <f t="shared" si="149"/>
        <v>0</v>
      </c>
      <c r="GW234">
        <v>1</v>
      </c>
      <c r="GX234">
        <f t="shared" si="150"/>
        <v>0</v>
      </c>
      <c r="HA234">
        <v>0</v>
      </c>
      <c r="HB234">
        <v>0</v>
      </c>
      <c r="HC234">
        <f>GV234*GW234</f>
        <v>0</v>
      </c>
      <c r="HE234" t="s">
        <v>3</v>
      </c>
      <c r="HF234" t="s">
        <v>3</v>
      </c>
      <c r="HM234" t="s">
        <v>3</v>
      </c>
      <c r="HN234" t="s">
        <v>288</v>
      </c>
      <c r="HO234" t="s">
        <v>289</v>
      </c>
      <c r="HP234" t="s">
        <v>286</v>
      </c>
      <c r="HQ234" t="s">
        <v>286</v>
      </c>
      <c r="HS234">
        <v>0</v>
      </c>
      <c r="IK234">
        <v>0</v>
      </c>
    </row>
    <row r="235" spans="1:245" x14ac:dyDescent="0.2">
      <c r="A235">
        <v>17</v>
      </c>
      <c r="B235">
        <v>1</v>
      </c>
      <c r="C235">
        <f>ROW(SmtRes!A142)</f>
        <v>142</v>
      </c>
      <c r="D235">
        <f>ROW(EtalonRes!A141)</f>
        <v>141</v>
      </c>
      <c r="E235" t="s">
        <v>98</v>
      </c>
      <c r="F235" t="s">
        <v>294</v>
      </c>
      <c r="G235" t="s">
        <v>295</v>
      </c>
      <c r="H235" t="s">
        <v>284</v>
      </c>
      <c r="I235">
        <v>1</v>
      </c>
      <c r="J235">
        <v>0</v>
      </c>
      <c r="K235">
        <v>1</v>
      </c>
      <c r="O235">
        <f>ROUND(CP235,2)</f>
        <v>50.3</v>
      </c>
      <c r="P235">
        <f>SUMIF(SmtRes!AQ140:'SmtRes'!AQ142,"=1",SmtRes!DF140:'SmtRes'!DF142)</f>
        <v>0</v>
      </c>
      <c r="Q235">
        <f>SUMIF(SmtRes!AQ140:'SmtRes'!AQ142,"=1",SmtRes!DG140:'SmtRes'!DG142)</f>
        <v>0</v>
      </c>
      <c r="R235">
        <f>SUMIF(SmtRes!AQ140:'SmtRes'!AQ142,"=1",SmtRes!DH140:'SmtRes'!DH142)</f>
        <v>0</v>
      </c>
      <c r="S235">
        <f>SUMIF(SmtRes!AQ140:'SmtRes'!AQ142,"=1",SmtRes!DI140:'SmtRes'!DI142)</f>
        <v>50.3</v>
      </c>
      <c r="T235">
        <f t="shared" si="132"/>
        <v>0</v>
      </c>
      <c r="U235">
        <f>SUMIF(SmtRes!AQ140:'SmtRes'!AQ142,"=1",SmtRes!CV140:'SmtRes'!CV142)</f>
        <v>0.1</v>
      </c>
      <c r="V235">
        <f>SUMIF(SmtRes!AQ140:'SmtRes'!AQ142,"=1",SmtRes!CW140:'SmtRes'!CW142)</f>
        <v>0</v>
      </c>
      <c r="W235">
        <f t="shared" si="133"/>
        <v>0</v>
      </c>
      <c r="X235">
        <f t="shared" si="134"/>
        <v>45.27</v>
      </c>
      <c r="Y235">
        <f t="shared" si="135"/>
        <v>23.14</v>
      </c>
      <c r="AA235">
        <v>43619882</v>
      </c>
      <c r="AB235">
        <f t="shared" si="136"/>
        <v>50.298000000000002</v>
      </c>
      <c r="AC235">
        <f>ROUND((0),6)</f>
        <v>0</v>
      </c>
      <c r="AD235">
        <f>ROUND((((0)-(0))+AE235),6)</f>
        <v>0</v>
      </c>
      <c r="AE235">
        <f>ROUND((0),6)</f>
        <v>0</v>
      </c>
      <c r="AF235">
        <f>ROUND((SUM(SmtRes!BT140:'SmtRes'!BT142)),6)</f>
        <v>50.298000000000002</v>
      </c>
      <c r="AG235">
        <f t="shared" si="137"/>
        <v>0</v>
      </c>
      <c r="AH235">
        <f>(SUM(SmtRes!BU140:'SmtRes'!BU142))</f>
        <v>0.1</v>
      </c>
      <c r="AI235">
        <f>(0)</f>
        <v>0</v>
      </c>
      <c r="AJ235">
        <f t="shared" si="138"/>
        <v>0</v>
      </c>
      <c r="AK235">
        <v>50.298000000000002</v>
      </c>
      <c r="AL235">
        <v>0</v>
      </c>
      <c r="AM235">
        <v>0</v>
      </c>
      <c r="AN235">
        <v>0</v>
      </c>
      <c r="AO235">
        <v>50.298000000000002</v>
      </c>
      <c r="AP235">
        <v>0</v>
      </c>
      <c r="AQ235">
        <v>0.1</v>
      </c>
      <c r="AR235">
        <v>0</v>
      </c>
      <c r="AS235">
        <v>0</v>
      </c>
      <c r="AT235">
        <v>90</v>
      </c>
      <c r="AU235">
        <v>46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1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2</v>
      </c>
      <c r="BJ235" t="s">
        <v>296</v>
      </c>
      <c r="BM235">
        <v>110006</v>
      </c>
      <c r="BN235">
        <v>0</v>
      </c>
      <c r="BO235" t="s">
        <v>3</v>
      </c>
      <c r="BP235">
        <v>0</v>
      </c>
      <c r="BQ235">
        <v>3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90</v>
      </c>
      <c r="CA235">
        <v>46</v>
      </c>
      <c r="CB235" t="s">
        <v>3</v>
      </c>
      <c r="CE235">
        <v>0</v>
      </c>
      <c r="CF235">
        <v>0</v>
      </c>
      <c r="CG235">
        <v>0</v>
      </c>
      <c r="CM235">
        <v>0</v>
      </c>
      <c r="CN235" t="s">
        <v>3</v>
      </c>
      <c r="CO235">
        <v>0</v>
      </c>
      <c r="CP235">
        <f>(P235+Q235+S235+R235)</f>
        <v>50.3</v>
      </c>
      <c r="CQ235">
        <f>SUMIF(SmtRes!AQ140:'SmtRes'!AQ142,"=1",SmtRes!AA140:'SmtRes'!AA142)</f>
        <v>0</v>
      </c>
      <c r="CR235">
        <f>SUMIF(SmtRes!AQ140:'SmtRes'!AQ142,"=1",SmtRes!AB140:'SmtRes'!AB142)</f>
        <v>0</v>
      </c>
      <c r="CS235">
        <f>SUMIF(SmtRes!AQ140:'SmtRes'!AQ142,"=1",SmtRes!AC140:'SmtRes'!AC142)</f>
        <v>0</v>
      </c>
      <c r="CT235">
        <f>SUMIF(SmtRes!AQ140:'SmtRes'!AQ142,"=1",SmtRes!AD140:'SmtRes'!AD142)</f>
        <v>502.98</v>
      </c>
      <c r="CU235">
        <f>AG235</f>
        <v>0</v>
      </c>
      <c r="CV235">
        <f>SUMIF(SmtRes!AQ140:'SmtRes'!AQ142,"=1",SmtRes!BU140:'SmtRes'!BU142)</f>
        <v>0.1</v>
      </c>
      <c r="CW235">
        <f>SUMIF(SmtRes!AQ140:'SmtRes'!AQ142,"=1",SmtRes!BV140:'SmtRes'!BV142)</f>
        <v>0</v>
      </c>
      <c r="CX235">
        <f>AJ235</f>
        <v>0</v>
      </c>
      <c r="CY235">
        <f>(((S235+R235)*AT235)/100)</f>
        <v>45.27</v>
      </c>
      <c r="CZ235">
        <f>(((S235+R235)*AU235)/100)</f>
        <v>23.137999999999998</v>
      </c>
      <c r="DC235" t="s">
        <v>3</v>
      </c>
      <c r="DD235" t="s">
        <v>3</v>
      </c>
      <c r="DE235" t="s">
        <v>3</v>
      </c>
      <c r="DF235" t="s">
        <v>3</v>
      </c>
      <c r="DG235" t="s">
        <v>3</v>
      </c>
      <c r="DH235" t="s">
        <v>3</v>
      </c>
      <c r="DI235" t="s">
        <v>3</v>
      </c>
      <c r="DJ235" t="s">
        <v>3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1013</v>
      </c>
      <c r="DV235" t="s">
        <v>284</v>
      </c>
      <c r="DW235" t="s">
        <v>284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41196880</v>
      </c>
      <c r="EF235">
        <v>3</v>
      </c>
      <c r="EG235" t="s">
        <v>55</v>
      </c>
      <c r="EH235">
        <v>0</v>
      </c>
      <c r="EI235" t="s">
        <v>3</v>
      </c>
      <c r="EJ235">
        <v>2</v>
      </c>
      <c r="EK235">
        <v>110006</v>
      </c>
      <c r="EL235" t="s">
        <v>286</v>
      </c>
      <c r="EM235" t="s">
        <v>287</v>
      </c>
      <c r="EO235" t="s">
        <v>3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0.1</v>
      </c>
      <c r="EX235">
        <v>0</v>
      </c>
      <c r="EY235">
        <v>0</v>
      </c>
      <c r="FQ235">
        <v>0</v>
      </c>
      <c r="FR235">
        <v>0</v>
      </c>
      <c r="FS235">
        <v>0</v>
      </c>
      <c r="FX235">
        <v>90</v>
      </c>
      <c r="FY235">
        <v>46</v>
      </c>
      <c r="GA235" t="s">
        <v>3</v>
      </c>
      <c r="GD235">
        <v>1</v>
      </c>
      <c r="GF235">
        <v>-169012377</v>
      </c>
      <c r="GG235">
        <v>2</v>
      </c>
      <c r="GH235">
        <v>1</v>
      </c>
      <c r="GI235">
        <v>-2</v>
      </c>
      <c r="GJ235">
        <v>0</v>
      </c>
      <c r="GK235">
        <v>0</v>
      </c>
      <c r="GL235">
        <f t="shared" si="144"/>
        <v>0</v>
      </c>
      <c r="GM235">
        <f t="shared" si="145"/>
        <v>118.71</v>
      </c>
      <c r="GN235">
        <f t="shared" si="146"/>
        <v>0</v>
      </c>
      <c r="GO235">
        <f t="shared" si="147"/>
        <v>118.71</v>
      </c>
      <c r="GP235">
        <f t="shared" si="148"/>
        <v>0</v>
      </c>
      <c r="GR235">
        <v>0</v>
      </c>
      <c r="GS235">
        <v>3</v>
      </c>
      <c r="GT235">
        <v>0</v>
      </c>
      <c r="GU235" t="s">
        <v>3</v>
      </c>
      <c r="GV235">
        <f t="shared" si="149"/>
        <v>0</v>
      </c>
      <c r="GW235">
        <v>1</v>
      </c>
      <c r="GX235">
        <f t="shared" si="150"/>
        <v>0</v>
      </c>
      <c r="HA235">
        <v>0</v>
      </c>
      <c r="HB235">
        <v>0</v>
      </c>
      <c r="HC235">
        <f>GV235*GW235</f>
        <v>0</v>
      </c>
      <c r="HE235" t="s">
        <v>3</v>
      </c>
      <c r="HF235" t="s">
        <v>3</v>
      </c>
      <c r="HM235" t="s">
        <v>3</v>
      </c>
      <c r="HN235" t="s">
        <v>288</v>
      </c>
      <c r="HO235" t="s">
        <v>289</v>
      </c>
      <c r="HP235" t="s">
        <v>286</v>
      </c>
      <c r="HQ235" t="s">
        <v>286</v>
      </c>
      <c r="HS235">
        <v>0</v>
      </c>
      <c r="IK235">
        <v>0</v>
      </c>
    </row>
    <row r="236" spans="1:245" x14ac:dyDescent="0.2">
      <c r="A236">
        <v>18</v>
      </c>
      <c r="B236">
        <v>1</v>
      </c>
      <c r="C236">
        <v>142</v>
      </c>
      <c r="E236" t="s">
        <v>102</v>
      </c>
      <c r="F236" t="s">
        <v>61</v>
      </c>
      <c r="G236" t="s">
        <v>62</v>
      </c>
      <c r="H236" t="s">
        <v>63</v>
      </c>
      <c r="I236">
        <f>J236</f>
        <v>2</v>
      </c>
      <c r="J236">
        <v>2</v>
      </c>
      <c r="K236">
        <v>2</v>
      </c>
      <c r="O236">
        <f>ROUND(P236,2)</f>
        <v>1.01</v>
      </c>
      <c r="P236">
        <f>ROUND(ROUND(ROUND(SUMIF(SmtRes!AQ140:'SmtRes'!AQ142,"=1",SmtRes!CU140:'SmtRes'!CU142),2),2)*I236/100,2)</f>
        <v>1.01</v>
      </c>
      <c r="Q236">
        <f>ROUND(CR236*I236,2)</f>
        <v>0</v>
      </c>
      <c r="R236">
        <f>ROUND(CS236*I236,2)</f>
        <v>0</v>
      </c>
      <c r="S236">
        <f>ROUND(CT236*I236,2)</f>
        <v>0</v>
      </c>
      <c r="T236">
        <f t="shared" si="132"/>
        <v>0</v>
      </c>
      <c r="U236">
        <f>ROUND(CV236*I236,7)</f>
        <v>0</v>
      </c>
      <c r="V236">
        <f>ROUND(CW236*I236,7)</f>
        <v>0</v>
      </c>
      <c r="W236">
        <f t="shared" si="133"/>
        <v>0</v>
      </c>
      <c r="X236">
        <f t="shared" si="134"/>
        <v>0</v>
      </c>
      <c r="Y236">
        <f t="shared" si="135"/>
        <v>0</v>
      </c>
      <c r="AA236">
        <v>43619882</v>
      </c>
      <c r="AB236">
        <f t="shared" si="136"/>
        <v>0</v>
      </c>
      <c r="AC236">
        <f>ROUND((ES236),6)</f>
        <v>0</v>
      </c>
      <c r="AD236">
        <f>ROUND((((ET236)-(EU236))+AE236),6)</f>
        <v>0</v>
      </c>
      <c r="AE236">
        <f t="shared" ref="AE236:AF238" si="152">ROUND((EU236),6)</f>
        <v>0</v>
      </c>
      <c r="AF236">
        <f t="shared" si="152"/>
        <v>0</v>
      </c>
      <c r="AG236">
        <f t="shared" si="137"/>
        <v>0</v>
      </c>
      <c r="AH236">
        <f t="shared" ref="AH236:AI238" si="153">(EW236)</f>
        <v>0</v>
      </c>
      <c r="AI236">
        <f t="shared" si="153"/>
        <v>0</v>
      </c>
      <c r="AJ236">
        <f t="shared" si="138"/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90</v>
      </c>
      <c r="AU236">
        <v>46</v>
      </c>
      <c r="AV236">
        <v>1</v>
      </c>
      <c r="AW236">
        <v>1</v>
      </c>
      <c r="AZ236">
        <v>1</v>
      </c>
      <c r="BA236">
        <v>1</v>
      </c>
      <c r="BB236">
        <v>1</v>
      </c>
      <c r="BC236">
        <v>1</v>
      </c>
      <c r="BD236" t="s">
        <v>3</v>
      </c>
      <c r="BE236" t="s">
        <v>3</v>
      </c>
      <c r="BF236" t="s">
        <v>3</v>
      </c>
      <c r="BG236" t="s">
        <v>3</v>
      </c>
      <c r="BH236">
        <v>3</v>
      </c>
      <c r="BI236">
        <v>2</v>
      </c>
      <c r="BJ236" t="s">
        <v>3</v>
      </c>
      <c r="BM236">
        <v>110006</v>
      </c>
      <c r="BN236">
        <v>0</v>
      </c>
      <c r="BO236" t="s">
        <v>3</v>
      </c>
      <c r="BP236">
        <v>0</v>
      </c>
      <c r="BQ236">
        <v>3</v>
      </c>
      <c r="BR236">
        <v>0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90</v>
      </c>
      <c r="CA236">
        <v>46</v>
      </c>
      <c r="CB236" t="s">
        <v>3</v>
      </c>
      <c r="CE236">
        <v>0</v>
      </c>
      <c r="CF236">
        <v>0</v>
      </c>
      <c r="CG236">
        <v>0</v>
      </c>
      <c r="CM236">
        <v>0</v>
      </c>
      <c r="CN236" t="s">
        <v>3</v>
      </c>
      <c r="CO236">
        <v>0</v>
      </c>
      <c r="CP236">
        <f>0</f>
        <v>0</v>
      </c>
      <c r="CQ236">
        <f>0</f>
        <v>0</v>
      </c>
      <c r="CR236">
        <f>0</f>
        <v>0</v>
      </c>
      <c r="CS236">
        <f>0</f>
        <v>0</v>
      </c>
      <c r="CT236">
        <f>0</f>
        <v>0</v>
      </c>
      <c r="CU236">
        <f>0</f>
        <v>0</v>
      </c>
      <c r="CV236">
        <f>0</f>
        <v>0</v>
      </c>
      <c r="CW236">
        <f>0</f>
        <v>0</v>
      </c>
      <c r="CX236">
        <f>0</f>
        <v>0</v>
      </c>
      <c r="CY236">
        <f>0</f>
        <v>0</v>
      </c>
      <c r="CZ236">
        <f>0</f>
        <v>0</v>
      </c>
      <c r="DC236" t="s">
        <v>3</v>
      </c>
      <c r="DD236" t="s">
        <v>3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0</v>
      </c>
      <c r="DO236">
        <v>0</v>
      </c>
      <c r="DP236">
        <v>1</v>
      </c>
      <c r="DQ236">
        <v>1</v>
      </c>
      <c r="DU236">
        <v>1013</v>
      </c>
      <c r="DV236" t="s">
        <v>63</v>
      </c>
      <c r="DW236" t="s">
        <v>63</v>
      </c>
      <c r="DX236">
        <v>1</v>
      </c>
      <c r="DZ236" t="s">
        <v>3</v>
      </c>
      <c r="EA236" t="s">
        <v>3</v>
      </c>
      <c r="EB236" t="s">
        <v>3</v>
      </c>
      <c r="EC236" t="s">
        <v>3</v>
      </c>
      <c r="EE236">
        <v>41196880</v>
      </c>
      <c r="EF236">
        <v>3</v>
      </c>
      <c r="EG236" t="s">
        <v>55</v>
      </c>
      <c r="EH236">
        <v>0</v>
      </c>
      <c r="EI236" t="s">
        <v>3</v>
      </c>
      <c r="EJ236">
        <v>2</v>
      </c>
      <c r="EK236">
        <v>110006</v>
      </c>
      <c r="EL236" t="s">
        <v>286</v>
      </c>
      <c r="EM236" t="s">
        <v>287</v>
      </c>
      <c r="EO236" t="s">
        <v>3</v>
      </c>
      <c r="EQ236">
        <v>0</v>
      </c>
      <c r="ER236">
        <v>0</v>
      </c>
      <c r="ES236">
        <v>0</v>
      </c>
      <c r="ET236">
        <v>0</v>
      </c>
      <c r="EU236">
        <v>0</v>
      </c>
      <c r="EV236">
        <v>0</v>
      </c>
      <c r="EW236">
        <v>0</v>
      </c>
      <c r="EX236">
        <v>0</v>
      </c>
      <c r="FQ236">
        <v>0</v>
      </c>
      <c r="FR236">
        <v>0</v>
      </c>
      <c r="FS236">
        <v>0</v>
      </c>
      <c r="FX236">
        <v>90</v>
      </c>
      <c r="FY236">
        <v>46</v>
      </c>
      <c r="GA236" t="s">
        <v>3</v>
      </c>
      <c r="GD236">
        <v>1</v>
      </c>
      <c r="GF236">
        <v>274903907</v>
      </c>
      <c r="GG236">
        <v>2</v>
      </c>
      <c r="GH236">
        <v>1</v>
      </c>
      <c r="GI236">
        <v>-2</v>
      </c>
      <c r="GJ236">
        <v>0</v>
      </c>
      <c r="GK236">
        <v>0</v>
      </c>
      <c r="GL236">
        <f t="shared" si="144"/>
        <v>0</v>
      </c>
      <c r="GM236">
        <f t="shared" si="145"/>
        <v>1.01</v>
      </c>
      <c r="GN236">
        <f t="shared" si="146"/>
        <v>0</v>
      </c>
      <c r="GO236">
        <f t="shared" si="147"/>
        <v>1.01</v>
      </c>
      <c r="GP236">
        <f t="shared" si="148"/>
        <v>0</v>
      </c>
      <c r="GR236">
        <v>0</v>
      </c>
      <c r="GS236">
        <v>3</v>
      </c>
      <c r="GT236">
        <v>0</v>
      </c>
      <c r="GU236" t="s">
        <v>3</v>
      </c>
      <c r="GV236">
        <f t="shared" si="149"/>
        <v>0</v>
      </c>
      <c r="GW236">
        <v>1</v>
      </c>
      <c r="GX236">
        <f t="shared" si="150"/>
        <v>0</v>
      </c>
      <c r="HA236">
        <v>0</v>
      </c>
      <c r="HB236">
        <v>0</v>
      </c>
      <c r="HC236">
        <f>0</f>
        <v>0</v>
      </c>
      <c r="HE236" t="s">
        <v>3</v>
      </c>
      <c r="HF236" t="s">
        <v>3</v>
      </c>
      <c r="HM236" t="s">
        <v>3</v>
      </c>
      <c r="HN236" t="s">
        <v>288</v>
      </c>
      <c r="HO236" t="s">
        <v>289</v>
      </c>
      <c r="HP236" t="s">
        <v>286</v>
      </c>
      <c r="HQ236" t="s">
        <v>286</v>
      </c>
      <c r="HS236">
        <v>0</v>
      </c>
      <c r="IK236">
        <v>0</v>
      </c>
    </row>
    <row r="237" spans="1:245" x14ac:dyDescent="0.2">
      <c r="A237">
        <v>18</v>
      </c>
      <c r="B237">
        <v>1</v>
      </c>
      <c r="C237">
        <v>141</v>
      </c>
      <c r="E237" t="s">
        <v>103</v>
      </c>
      <c r="F237" t="s">
        <v>291</v>
      </c>
      <c r="G237" t="s">
        <v>292</v>
      </c>
      <c r="H237" t="s">
        <v>92</v>
      </c>
      <c r="I237">
        <f>I235*J237</f>
        <v>-3.0769999999999999E-2</v>
      </c>
      <c r="J237">
        <v>-3.0769999999999999E-2</v>
      </c>
      <c r="K237">
        <v>-3.0769999999999999E-2</v>
      </c>
      <c r="O237">
        <f>ROUND(CP237,2)</f>
        <v>-8.17</v>
      </c>
      <c r="P237">
        <f>ROUND(CQ237*I237,2)</f>
        <v>-8.17</v>
      </c>
      <c r="Q237">
        <f>ROUND(CR237*I237,2)</f>
        <v>0</v>
      </c>
      <c r="R237">
        <f>ROUND(CS237*I237,2)</f>
        <v>0</v>
      </c>
      <c r="S237">
        <f>ROUND(CT237*I237,2)</f>
        <v>0</v>
      </c>
      <c r="T237">
        <f t="shared" si="132"/>
        <v>0</v>
      </c>
      <c r="U237">
        <f>ROUND(CV237*I237,7)</f>
        <v>0</v>
      </c>
      <c r="V237">
        <f>ROUND(CW237*I237,7)</f>
        <v>0</v>
      </c>
      <c r="W237">
        <f t="shared" si="133"/>
        <v>0</v>
      </c>
      <c r="X237">
        <f t="shared" si="134"/>
        <v>0</v>
      </c>
      <c r="Y237">
        <f t="shared" si="135"/>
        <v>0</v>
      </c>
      <c r="AA237">
        <v>43619882</v>
      </c>
      <c r="AB237">
        <f t="shared" si="136"/>
        <v>241.35</v>
      </c>
      <c r="AC237">
        <f>ROUND((ES237),6)</f>
        <v>241.35</v>
      </c>
      <c r="AD237">
        <f>ROUND((((ET237)-(EU237))+AE237),6)</f>
        <v>0</v>
      </c>
      <c r="AE237">
        <f t="shared" si="152"/>
        <v>0</v>
      </c>
      <c r="AF237">
        <f t="shared" si="152"/>
        <v>0</v>
      </c>
      <c r="AG237">
        <f t="shared" si="137"/>
        <v>0</v>
      </c>
      <c r="AH237">
        <f t="shared" si="153"/>
        <v>0</v>
      </c>
      <c r="AI237">
        <f t="shared" si="153"/>
        <v>0</v>
      </c>
      <c r="AJ237">
        <f t="shared" si="138"/>
        <v>0</v>
      </c>
      <c r="AK237">
        <v>241.35</v>
      </c>
      <c r="AL237">
        <v>241.35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90</v>
      </c>
      <c r="AU237">
        <v>46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1.1000000000000001</v>
      </c>
      <c r="BD237" t="s">
        <v>3</v>
      </c>
      <c r="BE237" t="s">
        <v>3</v>
      </c>
      <c r="BF237" t="s">
        <v>3</v>
      </c>
      <c r="BG237" t="s">
        <v>3</v>
      </c>
      <c r="BH237">
        <v>3</v>
      </c>
      <c r="BI237">
        <v>2</v>
      </c>
      <c r="BJ237" t="s">
        <v>293</v>
      </c>
      <c r="BM237">
        <v>110006</v>
      </c>
      <c r="BN237">
        <v>0</v>
      </c>
      <c r="BO237" t="s">
        <v>291</v>
      </c>
      <c r="BP237">
        <v>1</v>
      </c>
      <c r="BQ237">
        <v>3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90</v>
      </c>
      <c r="CA237">
        <v>46</v>
      </c>
      <c r="CB237" t="s">
        <v>3</v>
      </c>
      <c r="CE237">
        <v>0</v>
      </c>
      <c r="CF237">
        <v>0</v>
      </c>
      <c r="CG237">
        <v>0</v>
      </c>
      <c r="CM237">
        <v>0</v>
      </c>
      <c r="CN237" t="s">
        <v>3</v>
      </c>
      <c r="CO237">
        <v>0</v>
      </c>
      <c r="CP237">
        <f>(P237+Q237+S237+R237)</f>
        <v>-8.17</v>
      </c>
      <c r="CQ237">
        <f>ROUND(AL237*BC237,2)</f>
        <v>265.49</v>
      </c>
      <c r="CR237">
        <f>ROUND(AM237*BB237,2)</f>
        <v>0</v>
      </c>
      <c r="CS237">
        <f>ROUND(AN237*BS237,2)</f>
        <v>0</v>
      </c>
      <c r="CT237">
        <f>ROUND(AO237*BA237,2)</f>
        <v>0</v>
      </c>
      <c r="CU237">
        <f t="shared" ref="CU237:CX238" si="154">AG237</f>
        <v>0</v>
      </c>
      <c r="CV237">
        <f t="shared" si="154"/>
        <v>0</v>
      </c>
      <c r="CW237">
        <f t="shared" si="154"/>
        <v>0</v>
      </c>
      <c r="CX237">
        <f t="shared" si="154"/>
        <v>0</v>
      </c>
      <c r="CY237">
        <f>(((S237+R237)*AT237)/100)</f>
        <v>0</v>
      </c>
      <c r="CZ237">
        <f>(((S237+R237)*AU237)/100)</f>
        <v>0</v>
      </c>
      <c r="DC237" t="s">
        <v>3</v>
      </c>
      <c r="DD237" t="s">
        <v>3</v>
      </c>
      <c r="DE237" t="s">
        <v>3</v>
      </c>
      <c r="DF237" t="s">
        <v>3</v>
      </c>
      <c r="DG237" t="s">
        <v>3</v>
      </c>
      <c r="DH237" t="s">
        <v>3</v>
      </c>
      <c r="DI237" t="s">
        <v>3</v>
      </c>
      <c r="DJ237" t="s">
        <v>3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1013</v>
      </c>
      <c r="DV237" t="s">
        <v>92</v>
      </c>
      <c r="DW237" t="s">
        <v>92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41196880</v>
      </c>
      <c r="EF237">
        <v>3</v>
      </c>
      <c r="EG237" t="s">
        <v>55</v>
      </c>
      <c r="EH237">
        <v>0</v>
      </c>
      <c r="EI237" t="s">
        <v>3</v>
      </c>
      <c r="EJ237">
        <v>2</v>
      </c>
      <c r="EK237">
        <v>110006</v>
      </c>
      <c r="EL237" t="s">
        <v>286</v>
      </c>
      <c r="EM237" t="s">
        <v>287</v>
      </c>
      <c r="EO237" t="s">
        <v>3</v>
      </c>
      <c r="EQ237">
        <v>0</v>
      </c>
      <c r="ER237">
        <v>241.35</v>
      </c>
      <c r="ES237">
        <v>241.35</v>
      </c>
      <c r="ET237">
        <v>0</v>
      </c>
      <c r="EU237">
        <v>0</v>
      </c>
      <c r="EV237">
        <v>0</v>
      </c>
      <c r="EW237">
        <v>0</v>
      </c>
      <c r="EX237">
        <v>0</v>
      </c>
      <c r="FQ237">
        <v>0</v>
      </c>
      <c r="FR237">
        <v>0</v>
      </c>
      <c r="FS237">
        <v>0</v>
      </c>
      <c r="FX237">
        <v>90</v>
      </c>
      <c r="FY237">
        <v>46</v>
      </c>
      <c r="GA237" t="s">
        <v>3</v>
      </c>
      <c r="GD237">
        <v>1</v>
      </c>
      <c r="GF237">
        <v>1985675817</v>
      </c>
      <c r="GG237">
        <v>2</v>
      </c>
      <c r="GH237">
        <v>1</v>
      </c>
      <c r="GI237">
        <v>2</v>
      </c>
      <c r="GJ237">
        <v>0</v>
      </c>
      <c r="GK237">
        <v>0</v>
      </c>
      <c r="GL237">
        <f t="shared" si="144"/>
        <v>0</v>
      </c>
      <c r="GM237">
        <f t="shared" si="145"/>
        <v>-8.17</v>
      </c>
      <c r="GN237">
        <f t="shared" si="146"/>
        <v>0</v>
      </c>
      <c r="GO237">
        <f t="shared" si="147"/>
        <v>-8.17</v>
      </c>
      <c r="GP237">
        <f t="shared" si="148"/>
        <v>0</v>
      </c>
      <c r="GR237">
        <v>0</v>
      </c>
      <c r="GS237">
        <v>3</v>
      </c>
      <c r="GT237">
        <v>0</v>
      </c>
      <c r="GU237" t="s">
        <v>3</v>
      </c>
      <c r="GV237">
        <f t="shared" si="149"/>
        <v>0</v>
      </c>
      <c r="GW237">
        <v>1</v>
      </c>
      <c r="GX237">
        <f t="shared" si="150"/>
        <v>0</v>
      </c>
      <c r="HA237">
        <v>0</v>
      </c>
      <c r="HB237">
        <v>0</v>
      </c>
      <c r="HC237">
        <f>GV237*GW237</f>
        <v>0</v>
      </c>
      <c r="HE237" t="s">
        <v>3</v>
      </c>
      <c r="HF237" t="s">
        <v>3</v>
      </c>
      <c r="HM237" t="s">
        <v>3</v>
      </c>
      <c r="HN237" t="s">
        <v>288</v>
      </c>
      <c r="HO237" t="s">
        <v>289</v>
      </c>
      <c r="HP237" t="s">
        <v>286</v>
      </c>
      <c r="HQ237" t="s">
        <v>286</v>
      </c>
      <c r="HS237">
        <v>0</v>
      </c>
      <c r="IK237">
        <v>0</v>
      </c>
    </row>
    <row r="238" spans="1:245" x14ac:dyDescent="0.2">
      <c r="A238">
        <v>17</v>
      </c>
      <c r="B238">
        <v>1</v>
      </c>
      <c r="E238" t="s">
        <v>188</v>
      </c>
      <c r="F238" t="s">
        <v>297</v>
      </c>
      <c r="G238" t="s">
        <v>298</v>
      </c>
      <c r="H238" t="s">
        <v>92</v>
      </c>
      <c r="I238">
        <v>2</v>
      </c>
      <c r="J238">
        <v>0</v>
      </c>
      <c r="K238">
        <v>2</v>
      </c>
      <c r="O238">
        <f>ROUND(CP238,2)</f>
        <v>904.84</v>
      </c>
      <c r="P238">
        <f>ROUND(CQ238*I238,2)</f>
        <v>904.84</v>
      </c>
      <c r="Q238">
        <f>ROUND(CR238*I238,2)</f>
        <v>0</v>
      </c>
      <c r="R238">
        <f>ROUND(CS238*I238,2)</f>
        <v>0</v>
      </c>
      <c r="S238">
        <f>ROUND(CT238*I238,2)</f>
        <v>0</v>
      </c>
      <c r="T238">
        <f t="shared" si="132"/>
        <v>0</v>
      </c>
      <c r="U238">
        <f>ROUND(CV238*I238,7)</f>
        <v>0</v>
      </c>
      <c r="V238">
        <f>ROUND(CW238*I238,7)</f>
        <v>0</v>
      </c>
      <c r="W238">
        <f t="shared" si="133"/>
        <v>0</v>
      </c>
      <c r="X238">
        <f t="shared" si="134"/>
        <v>0</v>
      </c>
      <c r="Y238">
        <f t="shared" si="135"/>
        <v>0</v>
      </c>
      <c r="AA238">
        <v>43619882</v>
      </c>
      <c r="AB238">
        <f t="shared" si="136"/>
        <v>491.76</v>
      </c>
      <c r="AC238">
        <f>ROUND((ES238),6)</f>
        <v>491.76</v>
      </c>
      <c r="AD238">
        <f>ROUND((((ET238)-(EU238))+AE238),6)</f>
        <v>0</v>
      </c>
      <c r="AE238">
        <f t="shared" si="152"/>
        <v>0</v>
      </c>
      <c r="AF238">
        <f t="shared" si="152"/>
        <v>0</v>
      </c>
      <c r="AG238">
        <f t="shared" si="137"/>
        <v>0</v>
      </c>
      <c r="AH238">
        <f t="shared" si="153"/>
        <v>0</v>
      </c>
      <c r="AI238">
        <f t="shared" si="153"/>
        <v>0</v>
      </c>
      <c r="AJ238">
        <f t="shared" si="138"/>
        <v>0</v>
      </c>
      <c r="AK238">
        <v>491.76</v>
      </c>
      <c r="AL238">
        <v>491.76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0.92</v>
      </c>
      <c r="BD238" t="s">
        <v>3</v>
      </c>
      <c r="BE238" t="s">
        <v>3</v>
      </c>
      <c r="BF238" t="s">
        <v>3</v>
      </c>
      <c r="BG238" t="s">
        <v>3</v>
      </c>
      <c r="BH238">
        <v>3</v>
      </c>
      <c r="BI238">
        <v>1</v>
      </c>
      <c r="BJ238" t="s">
        <v>299</v>
      </c>
      <c r="BM238">
        <v>500001</v>
      </c>
      <c r="BN238">
        <v>0</v>
      </c>
      <c r="BO238" t="s">
        <v>297</v>
      </c>
      <c r="BP238">
        <v>1</v>
      </c>
      <c r="BQ238">
        <v>8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0</v>
      </c>
      <c r="CA238">
        <v>0</v>
      </c>
      <c r="CB238" t="s">
        <v>3</v>
      </c>
      <c r="CE238">
        <v>0</v>
      </c>
      <c r="CF238">
        <v>0</v>
      </c>
      <c r="CG238">
        <v>0</v>
      </c>
      <c r="CM238">
        <v>0</v>
      </c>
      <c r="CN238" t="s">
        <v>3</v>
      </c>
      <c r="CO238">
        <v>0</v>
      </c>
      <c r="CP238">
        <f>(P238+Q238+S238+R238)</f>
        <v>904.84</v>
      </c>
      <c r="CQ238">
        <f>ROUND(AL238*BC238,2)</f>
        <v>452.42</v>
      </c>
      <c r="CR238">
        <f>ROUND(AM238*BB238,2)</f>
        <v>0</v>
      </c>
      <c r="CS238">
        <f>ROUND(AN238*BS238,2)</f>
        <v>0</v>
      </c>
      <c r="CT238">
        <f>ROUND(AO238*BA238,2)</f>
        <v>0</v>
      </c>
      <c r="CU238">
        <f t="shared" si="154"/>
        <v>0</v>
      </c>
      <c r="CV238">
        <f t="shared" si="154"/>
        <v>0</v>
      </c>
      <c r="CW238">
        <f t="shared" si="154"/>
        <v>0</v>
      </c>
      <c r="CX238">
        <f t="shared" si="154"/>
        <v>0</v>
      </c>
      <c r="CY238">
        <f>0</f>
        <v>0</v>
      </c>
      <c r="CZ238">
        <f>0</f>
        <v>0</v>
      </c>
      <c r="DC238" t="s">
        <v>3</v>
      </c>
      <c r="DD238" t="s">
        <v>3</v>
      </c>
      <c r="DE238" t="s">
        <v>3</v>
      </c>
      <c r="DF238" t="s">
        <v>3</v>
      </c>
      <c r="DG238" t="s">
        <v>3</v>
      </c>
      <c r="DH238" t="s">
        <v>3</v>
      </c>
      <c r="DI238" t="s">
        <v>3</v>
      </c>
      <c r="DJ238" t="s">
        <v>3</v>
      </c>
      <c r="DK238" t="s">
        <v>3</v>
      </c>
      <c r="DL238" t="s">
        <v>3</v>
      </c>
      <c r="DM238" t="s">
        <v>3</v>
      </c>
      <c r="DN238">
        <v>0</v>
      </c>
      <c r="DO238">
        <v>0</v>
      </c>
      <c r="DP238">
        <v>1</v>
      </c>
      <c r="DQ238">
        <v>1</v>
      </c>
      <c r="DU238">
        <v>1013</v>
      </c>
      <c r="DV238" t="s">
        <v>92</v>
      </c>
      <c r="DW238" t="s">
        <v>92</v>
      </c>
      <c r="DX238">
        <v>1</v>
      </c>
      <c r="DZ238" t="s">
        <v>3</v>
      </c>
      <c r="EA238" t="s">
        <v>3</v>
      </c>
      <c r="EB238" t="s">
        <v>3</v>
      </c>
      <c r="EC238" t="s">
        <v>3</v>
      </c>
      <c r="EE238">
        <v>41196886</v>
      </c>
      <c r="EF238">
        <v>8</v>
      </c>
      <c r="EG238" t="s">
        <v>74</v>
      </c>
      <c r="EH238">
        <v>0</v>
      </c>
      <c r="EI238" t="s">
        <v>3</v>
      </c>
      <c r="EJ238">
        <v>1</v>
      </c>
      <c r="EK238">
        <v>500001</v>
      </c>
      <c r="EL238" t="s">
        <v>75</v>
      </c>
      <c r="EM238" t="s">
        <v>76</v>
      </c>
      <c r="EO238" t="s">
        <v>3</v>
      </c>
      <c r="EQ238">
        <v>0</v>
      </c>
      <c r="ER238">
        <v>491.76</v>
      </c>
      <c r="ES238">
        <v>491.76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FQ238">
        <v>0</v>
      </c>
      <c r="FR238">
        <v>0</v>
      </c>
      <c r="FS238">
        <v>0</v>
      </c>
      <c r="FX238">
        <v>0</v>
      </c>
      <c r="FY238">
        <v>0</v>
      </c>
      <c r="GA238" t="s">
        <v>3</v>
      </c>
      <c r="GD238">
        <v>1</v>
      </c>
      <c r="GF238">
        <v>-413781806</v>
      </c>
      <c r="GG238">
        <v>2</v>
      </c>
      <c r="GH238">
        <v>1</v>
      </c>
      <c r="GI238">
        <v>2</v>
      </c>
      <c r="GJ238">
        <v>0</v>
      </c>
      <c r="GK238">
        <v>0</v>
      </c>
      <c r="GL238">
        <f t="shared" si="144"/>
        <v>0</v>
      </c>
      <c r="GM238">
        <f t="shared" si="145"/>
        <v>904.84</v>
      </c>
      <c r="GN238">
        <f t="shared" si="146"/>
        <v>904.84</v>
      </c>
      <c r="GO238">
        <f t="shared" si="147"/>
        <v>0</v>
      </c>
      <c r="GP238">
        <f t="shared" si="148"/>
        <v>0</v>
      </c>
      <c r="GR238">
        <v>0</v>
      </c>
      <c r="GS238">
        <v>3</v>
      </c>
      <c r="GT238">
        <v>0</v>
      </c>
      <c r="GU238" t="s">
        <v>3</v>
      </c>
      <c r="GV238">
        <f t="shared" si="149"/>
        <v>0</v>
      </c>
      <c r="GW238">
        <v>1</v>
      </c>
      <c r="GX238">
        <f t="shared" si="150"/>
        <v>0</v>
      </c>
      <c r="HA238">
        <v>0</v>
      </c>
      <c r="HB238">
        <v>0</v>
      </c>
      <c r="HC238">
        <f>GV238*GW238</f>
        <v>0</v>
      </c>
      <c r="HE238" t="s">
        <v>3</v>
      </c>
      <c r="HF238" t="s">
        <v>3</v>
      </c>
      <c r="HM238" t="s">
        <v>3</v>
      </c>
      <c r="HN238" t="s">
        <v>3</v>
      </c>
      <c r="HO238" t="s">
        <v>3</v>
      </c>
      <c r="HP238" t="s">
        <v>3</v>
      </c>
      <c r="HQ238" t="s">
        <v>3</v>
      </c>
      <c r="HS238">
        <v>0</v>
      </c>
      <c r="IK238">
        <v>0</v>
      </c>
    </row>
    <row r="239" spans="1:245" x14ac:dyDescent="0.2">
      <c r="A239">
        <v>17</v>
      </c>
      <c r="B239">
        <v>1</v>
      </c>
      <c r="C239">
        <f>ROW(SmtRes!A145)</f>
        <v>145</v>
      </c>
      <c r="D239">
        <f>ROW(EtalonRes!A144)</f>
        <v>144</v>
      </c>
      <c r="E239" t="s">
        <v>3</v>
      </c>
      <c r="F239" t="s">
        <v>282</v>
      </c>
      <c r="G239" t="s">
        <v>283</v>
      </c>
      <c r="H239" t="s">
        <v>284</v>
      </c>
      <c r="I239">
        <v>3</v>
      </c>
      <c r="J239">
        <v>0</v>
      </c>
      <c r="K239">
        <v>3</v>
      </c>
      <c r="O239">
        <f>ROUND(CP239,2)</f>
        <v>802.05</v>
      </c>
      <c r="P239">
        <f>SUMIF(SmtRes!AQ143:'SmtRes'!AQ145,"=1",SmtRes!DF143:'SmtRes'!DF145)</f>
        <v>0</v>
      </c>
      <c r="Q239">
        <f>SUMIF(SmtRes!AQ143:'SmtRes'!AQ145,"=1",SmtRes!DG143:'SmtRes'!DG145)</f>
        <v>0</v>
      </c>
      <c r="R239">
        <f>SUMIF(SmtRes!AQ143:'SmtRes'!AQ145,"=1",SmtRes!DH143:'SmtRes'!DH145)</f>
        <v>0</v>
      </c>
      <c r="S239">
        <f>SUMIF(SmtRes!AQ143:'SmtRes'!AQ145,"=1",SmtRes!DI143:'SmtRes'!DI145)</f>
        <v>802.05</v>
      </c>
      <c r="T239">
        <f t="shared" si="132"/>
        <v>0</v>
      </c>
      <c r="U239">
        <f>SUMIF(SmtRes!AQ143:'SmtRes'!AQ145,"=1",SmtRes!CV143:'SmtRes'!CV145)</f>
        <v>1.65</v>
      </c>
      <c r="V239">
        <f>SUMIF(SmtRes!AQ143:'SmtRes'!AQ145,"=1",SmtRes!CW143:'SmtRes'!CW145)</f>
        <v>0</v>
      </c>
      <c r="W239">
        <f t="shared" si="133"/>
        <v>0</v>
      </c>
      <c r="X239">
        <f t="shared" si="134"/>
        <v>721.85</v>
      </c>
      <c r="Y239">
        <f t="shared" si="135"/>
        <v>368.94</v>
      </c>
      <c r="AA239">
        <v>-1</v>
      </c>
      <c r="AB239">
        <f t="shared" si="136"/>
        <v>267.34949999999998</v>
      </c>
      <c r="AC239">
        <f>ROUND((0),6)</f>
        <v>0</v>
      </c>
      <c r="AD239">
        <f>ROUND((((0)-(0))+AE239),6)</f>
        <v>0</v>
      </c>
      <c r="AE239">
        <f>ROUND((0),6)</f>
        <v>0</v>
      </c>
      <c r="AF239">
        <f>ROUND((SUM(SmtRes!BT143:'SmtRes'!BT145)),6)</f>
        <v>267.34949999999998</v>
      </c>
      <c r="AG239">
        <f t="shared" si="137"/>
        <v>0</v>
      </c>
      <c r="AH239">
        <f>(SUM(SmtRes!BU143:'SmtRes'!BU145))</f>
        <v>0.55000000000000004</v>
      </c>
      <c r="AI239">
        <f>(0)</f>
        <v>0</v>
      </c>
      <c r="AJ239">
        <f t="shared" si="138"/>
        <v>0</v>
      </c>
      <c r="AK239">
        <v>267.34950000000003</v>
      </c>
      <c r="AL239">
        <v>0</v>
      </c>
      <c r="AM239">
        <v>0</v>
      </c>
      <c r="AN239">
        <v>0</v>
      </c>
      <c r="AO239">
        <v>267.34950000000003</v>
      </c>
      <c r="AP239">
        <v>0</v>
      </c>
      <c r="AQ239">
        <v>0.55000000000000004</v>
      </c>
      <c r="AR239">
        <v>0</v>
      </c>
      <c r="AS239">
        <v>0</v>
      </c>
      <c r="AT239">
        <v>90</v>
      </c>
      <c r="AU239">
        <v>46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1</v>
      </c>
      <c r="BD239" t="s">
        <v>3</v>
      </c>
      <c r="BE239" t="s">
        <v>3</v>
      </c>
      <c r="BF239" t="s">
        <v>3</v>
      </c>
      <c r="BG239" t="s">
        <v>3</v>
      </c>
      <c r="BH239">
        <v>0</v>
      </c>
      <c r="BI239">
        <v>2</v>
      </c>
      <c r="BJ239" t="s">
        <v>285</v>
      </c>
      <c r="BM239">
        <v>110006</v>
      </c>
      <c r="BN239">
        <v>0</v>
      </c>
      <c r="BO239" t="s">
        <v>3</v>
      </c>
      <c r="BP239">
        <v>0</v>
      </c>
      <c r="BQ239">
        <v>3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90</v>
      </c>
      <c r="CA239">
        <v>46</v>
      </c>
      <c r="CB239" t="s">
        <v>3</v>
      </c>
      <c r="CE239">
        <v>0</v>
      </c>
      <c r="CF239">
        <v>0</v>
      </c>
      <c r="CG239">
        <v>0</v>
      </c>
      <c r="CM239">
        <v>0</v>
      </c>
      <c r="CN239" t="s">
        <v>3</v>
      </c>
      <c r="CO239">
        <v>0</v>
      </c>
      <c r="CP239">
        <f>(P239+Q239+S239+R239)</f>
        <v>802.05</v>
      </c>
      <c r="CQ239">
        <f>SUMIF(SmtRes!AQ143:'SmtRes'!AQ145,"=1",SmtRes!AA143:'SmtRes'!AA145)</f>
        <v>0</v>
      </c>
      <c r="CR239">
        <f>SUMIF(SmtRes!AQ143:'SmtRes'!AQ145,"=1",SmtRes!AB143:'SmtRes'!AB145)</f>
        <v>0</v>
      </c>
      <c r="CS239">
        <f>SUMIF(SmtRes!AQ143:'SmtRes'!AQ145,"=1",SmtRes!AC143:'SmtRes'!AC145)</f>
        <v>0</v>
      </c>
      <c r="CT239">
        <f>SUMIF(SmtRes!AQ143:'SmtRes'!AQ145,"=1",SmtRes!AD143:'SmtRes'!AD145)</f>
        <v>486.09</v>
      </c>
      <c r="CU239">
        <f>AG239</f>
        <v>0</v>
      </c>
      <c r="CV239">
        <f>SUMIF(SmtRes!AQ143:'SmtRes'!AQ145,"=1",SmtRes!BU143:'SmtRes'!BU145)</f>
        <v>0.55000000000000004</v>
      </c>
      <c r="CW239">
        <f>SUMIF(SmtRes!AQ143:'SmtRes'!AQ145,"=1",SmtRes!BV143:'SmtRes'!BV145)</f>
        <v>0</v>
      </c>
      <c r="CX239">
        <f>AJ239</f>
        <v>0</v>
      </c>
      <c r="CY239">
        <f>(((S239+R239)*AT239)/100)</f>
        <v>721.84500000000003</v>
      </c>
      <c r="CZ239">
        <f>(((S239+R239)*AU239)/100)</f>
        <v>368.94299999999998</v>
      </c>
      <c r="DC239" t="s">
        <v>3</v>
      </c>
      <c r="DD239" t="s">
        <v>3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U239">
        <v>1013</v>
      </c>
      <c r="DV239" t="s">
        <v>284</v>
      </c>
      <c r="DW239" t="s">
        <v>284</v>
      </c>
      <c r="DX239">
        <v>1</v>
      </c>
      <c r="DZ239" t="s">
        <v>3</v>
      </c>
      <c r="EA239" t="s">
        <v>3</v>
      </c>
      <c r="EB239" t="s">
        <v>3</v>
      </c>
      <c r="EC239" t="s">
        <v>3</v>
      </c>
      <c r="EE239">
        <v>41196880</v>
      </c>
      <c r="EF239">
        <v>3</v>
      </c>
      <c r="EG239" t="s">
        <v>55</v>
      </c>
      <c r="EH239">
        <v>0</v>
      </c>
      <c r="EI239" t="s">
        <v>3</v>
      </c>
      <c r="EJ239">
        <v>2</v>
      </c>
      <c r="EK239">
        <v>110006</v>
      </c>
      <c r="EL239" t="s">
        <v>286</v>
      </c>
      <c r="EM239" t="s">
        <v>287</v>
      </c>
      <c r="EO239" t="s">
        <v>3</v>
      </c>
      <c r="EQ239">
        <v>1024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0.55000000000000004</v>
      </c>
      <c r="EX239">
        <v>0</v>
      </c>
      <c r="EY239">
        <v>0</v>
      </c>
      <c r="FQ239">
        <v>0</v>
      </c>
      <c r="FR239">
        <v>0</v>
      </c>
      <c r="FS239">
        <v>0</v>
      </c>
      <c r="FX239">
        <v>90</v>
      </c>
      <c r="FY239">
        <v>46</v>
      </c>
      <c r="GA239" t="s">
        <v>3</v>
      </c>
      <c r="GD239">
        <v>1</v>
      </c>
      <c r="GF239">
        <v>-818167735</v>
      </c>
      <c r="GG239">
        <v>2</v>
      </c>
      <c r="GH239">
        <v>1</v>
      </c>
      <c r="GI239">
        <v>-2</v>
      </c>
      <c r="GJ239">
        <v>0</v>
      </c>
      <c r="GK239">
        <v>0</v>
      </c>
      <c r="GL239">
        <f t="shared" si="144"/>
        <v>0</v>
      </c>
      <c r="GM239">
        <f t="shared" si="145"/>
        <v>1892.84</v>
      </c>
      <c r="GN239">
        <f t="shared" si="146"/>
        <v>0</v>
      </c>
      <c r="GO239">
        <f t="shared" si="147"/>
        <v>1892.84</v>
      </c>
      <c r="GP239">
        <f t="shared" si="148"/>
        <v>0</v>
      </c>
      <c r="GR239">
        <v>0</v>
      </c>
      <c r="GS239">
        <v>3</v>
      </c>
      <c r="GT239">
        <v>0</v>
      </c>
      <c r="GU239" t="s">
        <v>3</v>
      </c>
      <c r="GV239">
        <f t="shared" si="149"/>
        <v>0</v>
      </c>
      <c r="GW239">
        <v>1</v>
      </c>
      <c r="GX239">
        <f t="shared" si="150"/>
        <v>0</v>
      </c>
      <c r="HA239">
        <v>0</v>
      </c>
      <c r="HB239">
        <v>0</v>
      </c>
      <c r="HC239">
        <f>GV239*GW239</f>
        <v>0</v>
      </c>
      <c r="HE239" t="s">
        <v>3</v>
      </c>
      <c r="HF239" t="s">
        <v>3</v>
      </c>
      <c r="HM239" t="s">
        <v>3</v>
      </c>
      <c r="HN239" t="s">
        <v>288</v>
      </c>
      <c r="HO239" t="s">
        <v>289</v>
      </c>
      <c r="HP239" t="s">
        <v>286</v>
      </c>
      <c r="HQ239" t="s">
        <v>286</v>
      </c>
      <c r="HS239">
        <v>0</v>
      </c>
      <c r="IK239">
        <v>0</v>
      </c>
    </row>
    <row r="240" spans="1:245" x14ac:dyDescent="0.2">
      <c r="A240">
        <v>18</v>
      </c>
      <c r="B240">
        <v>1</v>
      </c>
      <c r="C240">
        <v>145</v>
      </c>
      <c r="E240" t="s">
        <v>3</v>
      </c>
      <c r="F240" t="s">
        <v>61</v>
      </c>
      <c r="G240" t="s">
        <v>62</v>
      </c>
      <c r="H240" t="s">
        <v>63</v>
      </c>
      <c r="I240">
        <f>J240</f>
        <v>2</v>
      </c>
      <c r="J240">
        <v>2</v>
      </c>
      <c r="K240">
        <v>2</v>
      </c>
      <c r="O240">
        <f>ROUND(P240,2)</f>
        <v>16.04</v>
      </c>
      <c r="P240">
        <f>ROUND(ROUND(ROUND(SUMIF(SmtRes!AQ143:'SmtRes'!AQ145,"=1",SmtRes!CU143:'SmtRes'!CU145),2),2)*I240/100,2)</f>
        <v>16.04</v>
      </c>
      <c r="Q240">
        <f>ROUND(CR240*I240,2)</f>
        <v>0</v>
      </c>
      <c r="R240">
        <f>ROUND(CS240*I240,2)</f>
        <v>0</v>
      </c>
      <c r="S240">
        <f>ROUND(CT240*I240,2)</f>
        <v>0</v>
      </c>
      <c r="T240">
        <f t="shared" si="132"/>
        <v>0</v>
      </c>
      <c r="U240">
        <f>ROUND(CV240*I240,7)</f>
        <v>0</v>
      </c>
      <c r="V240">
        <f>ROUND(CW240*I240,7)</f>
        <v>0</v>
      </c>
      <c r="W240">
        <f t="shared" si="133"/>
        <v>0</v>
      </c>
      <c r="X240">
        <f t="shared" si="134"/>
        <v>0</v>
      </c>
      <c r="Y240">
        <f t="shared" si="135"/>
        <v>0</v>
      </c>
      <c r="AA240">
        <v>-1</v>
      </c>
      <c r="AB240">
        <f t="shared" si="136"/>
        <v>0</v>
      </c>
      <c r="AC240">
        <f>ROUND((ES240),6)</f>
        <v>0</v>
      </c>
      <c r="AD240">
        <f>ROUND((((ET240)-(EU240))+AE240),6)</f>
        <v>0</v>
      </c>
      <c r="AE240">
        <f>ROUND((EU240),6)</f>
        <v>0</v>
      </c>
      <c r="AF240">
        <f>ROUND((EV240),6)</f>
        <v>0</v>
      </c>
      <c r="AG240">
        <f t="shared" si="137"/>
        <v>0</v>
      </c>
      <c r="AH240">
        <f>(EW240)</f>
        <v>0</v>
      </c>
      <c r="AI240">
        <f>(EX240)</f>
        <v>0</v>
      </c>
      <c r="AJ240">
        <f t="shared" si="138"/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90</v>
      </c>
      <c r="AU240">
        <v>46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1</v>
      </c>
      <c r="BD240" t="s">
        <v>3</v>
      </c>
      <c r="BE240" t="s">
        <v>3</v>
      </c>
      <c r="BF240" t="s">
        <v>3</v>
      </c>
      <c r="BG240" t="s">
        <v>3</v>
      </c>
      <c r="BH240">
        <v>3</v>
      </c>
      <c r="BI240">
        <v>2</v>
      </c>
      <c r="BJ240" t="s">
        <v>3</v>
      </c>
      <c r="BM240">
        <v>110006</v>
      </c>
      <c r="BN240">
        <v>0</v>
      </c>
      <c r="BO240" t="s">
        <v>3</v>
      </c>
      <c r="BP240">
        <v>0</v>
      </c>
      <c r="BQ240">
        <v>3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90</v>
      </c>
      <c r="CA240">
        <v>46</v>
      </c>
      <c r="CB240" t="s">
        <v>3</v>
      </c>
      <c r="CE240">
        <v>0</v>
      </c>
      <c r="CF240">
        <v>0</v>
      </c>
      <c r="CG240">
        <v>0</v>
      </c>
      <c r="CM240">
        <v>0</v>
      </c>
      <c r="CN240" t="s">
        <v>3</v>
      </c>
      <c r="CO240">
        <v>0</v>
      </c>
      <c r="CP240">
        <f>0</f>
        <v>0</v>
      </c>
      <c r="CQ240">
        <f>0</f>
        <v>0</v>
      </c>
      <c r="CR240">
        <f>0</f>
        <v>0</v>
      </c>
      <c r="CS240">
        <f>0</f>
        <v>0</v>
      </c>
      <c r="CT240">
        <f>0</f>
        <v>0</v>
      </c>
      <c r="CU240">
        <f>0</f>
        <v>0</v>
      </c>
      <c r="CV240">
        <f>0</f>
        <v>0</v>
      </c>
      <c r="CW240">
        <f>0</f>
        <v>0</v>
      </c>
      <c r="CX240">
        <f>0</f>
        <v>0</v>
      </c>
      <c r="CY240">
        <f>0</f>
        <v>0</v>
      </c>
      <c r="CZ240">
        <f>0</f>
        <v>0</v>
      </c>
      <c r="DC240" t="s">
        <v>3</v>
      </c>
      <c r="DD240" t="s">
        <v>3</v>
      </c>
      <c r="DE240" t="s">
        <v>3</v>
      </c>
      <c r="DF240" t="s">
        <v>3</v>
      </c>
      <c r="DG240" t="s">
        <v>3</v>
      </c>
      <c r="DH240" t="s">
        <v>3</v>
      </c>
      <c r="DI240" t="s">
        <v>3</v>
      </c>
      <c r="DJ240" t="s">
        <v>3</v>
      </c>
      <c r="DK240" t="s">
        <v>3</v>
      </c>
      <c r="DL240" t="s">
        <v>3</v>
      </c>
      <c r="DM240" t="s">
        <v>3</v>
      </c>
      <c r="DN240">
        <v>0</v>
      </c>
      <c r="DO240">
        <v>0</v>
      </c>
      <c r="DP240">
        <v>1</v>
      </c>
      <c r="DQ240">
        <v>1</v>
      </c>
      <c r="DU240">
        <v>1013</v>
      </c>
      <c r="DV240" t="s">
        <v>63</v>
      </c>
      <c r="DW240" t="s">
        <v>63</v>
      </c>
      <c r="DX240">
        <v>1</v>
      </c>
      <c r="DZ240" t="s">
        <v>3</v>
      </c>
      <c r="EA240" t="s">
        <v>3</v>
      </c>
      <c r="EB240" t="s">
        <v>3</v>
      </c>
      <c r="EC240" t="s">
        <v>3</v>
      </c>
      <c r="EE240">
        <v>41196880</v>
      </c>
      <c r="EF240">
        <v>3</v>
      </c>
      <c r="EG240" t="s">
        <v>55</v>
      </c>
      <c r="EH240">
        <v>0</v>
      </c>
      <c r="EI240" t="s">
        <v>3</v>
      </c>
      <c r="EJ240">
        <v>2</v>
      </c>
      <c r="EK240">
        <v>110006</v>
      </c>
      <c r="EL240" t="s">
        <v>286</v>
      </c>
      <c r="EM240" t="s">
        <v>287</v>
      </c>
      <c r="EO240" t="s">
        <v>3</v>
      </c>
      <c r="EQ240">
        <v>1024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0</v>
      </c>
      <c r="EX240">
        <v>0</v>
      </c>
      <c r="FQ240">
        <v>0</v>
      </c>
      <c r="FR240">
        <v>0</v>
      </c>
      <c r="FS240">
        <v>0</v>
      </c>
      <c r="FX240">
        <v>90</v>
      </c>
      <c r="FY240">
        <v>46</v>
      </c>
      <c r="GA240" t="s">
        <v>3</v>
      </c>
      <c r="GD240">
        <v>1</v>
      </c>
      <c r="GF240">
        <v>274903907</v>
      </c>
      <c r="GG240">
        <v>2</v>
      </c>
      <c r="GH240">
        <v>1</v>
      </c>
      <c r="GI240">
        <v>-2</v>
      </c>
      <c r="GJ240">
        <v>0</v>
      </c>
      <c r="GK240">
        <v>0</v>
      </c>
      <c r="GL240">
        <f t="shared" si="144"/>
        <v>0</v>
      </c>
      <c r="GM240">
        <f t="shared" si="145"/>
        <v>16.04</v>
      </c>
      <c r="GN240">
        <f t="shared" si="146"/>
        <v>0</v>
      </c>
      <c r="GO240">
        <f t="shared" si="147"/>
        <v>16.04</v>
      </c>
      <c r="GP240">
        <f t="shared" si="148"/>
        <v>0</v>
      </c>
      <c r="GR240">
        <v>0</v>
      </c>
      <c r="GS240">
        <v>3</v>
      </c>
      <c r="GT240">
        <v>0</v>
      </c>
      <c r="GU240" t="s">
        <v>3</v>
      </c>
      <c r="GV240">
        <f t="shared" si="149"/>
        <v>0</v>
      </c>
      <c r="GW240">
        <v>1</v>
      </c>
      <c r="GX240">
        <f t="shared" si="150"/>
        <v>0</v>
      </c>
      <c r="HA240">
        <v>0</v>
      </c>
      <c r="HB240">
        <v>0</v>
      </c>
      <c r="HC240">
        <f>0</f>
        <v>0</v>
      </c>
      <c r="HE240" t="s">
        <v>3</v>
      </c>
      <c r="HF240" t="s">
        <v>3</v>
      </c>
      <c r="HM240" t="s">
        <v>3</v>
      </c>
      <c r="HN240" t="s">
        <v>288</v>
      </c>
      <c r="HO240" t="s">
        <v>289</v>
      </c>
      <c r="HP240" t="s">
        <v>286</v>
      </c>
      <c r="HQ240" t="s">
        <v>286</v>
      </c>
      <c r="HS240">
        <v>0</v>
      </c>
      <c r="IK240">
        <v>0</v>
      </c>
    </row>
    <row r="241" spans="1:245" x14ac:dyDescent="0.2">
      <c r="A241">
        <v>18</v>
      </c>
      <c r="B241">
        <v>1</v>
      </c>
      <c r="C241">
        <v>144</v>
      </c>
      <c r="E241" t="s">
        <v>3</v>
      </c>
      <c r="F241" t="s">
        <v>291</v>
      </c>
      <c r="G241" t="s">
        <v>292</v>
      </c>
      <c r="H241" t="s">
        <v>92</v>
      </c>
      <c r="I241">
        <f>I239*J241</f>
        <v>-9.2310000000000003E-2</v>
      </c>
      <c r="J241">
        <v>-3.0770000000000002E-2</v>
      </c>
      <c r="K241">
        <v>-3.0769999999999999E-2</v>
      </c>
      <c r="O241">
        <f>ROUND(CP241,2)</f>
        <v>-24.51</v>
      </c>
      <c r="P241">
        <f>ROUND(CQ241*I241,2)</f>
        <v>-24.51</v>
      </c>
      <c r="Q241">
        <f>ROUND(CR241*I241,2)</f>
        <v>0</v>
      </c>
      <c r="R241">
        <f>ROUND(CS241*I241,2)</f>
        <v>0</v>
      </c>
      <c r="S241">
        <f>ROUND(CT241*I241,2)</f>
        <v>0</v>
      </c>
      <c r="T241">
        <f t="shared" si="132"/>
        <v>0</v>
      </c>
      <c r="U241">
        <f>ROUND(CV241*I241,7)</f>
        <v>0</v>
      </c>
      <c r="V241">
        <f>ROUND(CW241*I241,7)</f>
        <v>0</v>
      </c>
      <c r="W241">
        <f t="shared" si="133"/>
        <v>0</v>
      </c>
      <c r="X241">
        <f t="shared" si="134"/>
        <v>0</v>
      </c>
      <c r="Y241">
        <f t="shared" si="135"/>
        <v>0</v>
      </c>
      <c r="AA241">
        <v>-1</v>
      </c>
      <c r="AB241">
        <f t="shared" si="136"/>
        <v>241.35</v>
      </c>
      <c r="AC241">
        <f>ROUND((ES241),6)</f>
        <v>241.35</v>
      </c>
      <c r="AD241">
        <f>ROUND((((ET241)-(EU241))+AE241),6)</f>
        <v>0</v>
      </c>
      <c r="AE241">
        <f>ROUND((EU241),6)</f>
        <v>0</v>
      </c>
      <c r="AF241">
        <f>ROUND((EV241),6)</f>
        <v>0</v>
      </c>
      <c r="AG241">
        <f t="shared" si="137"/>
        <v>0</v>
      </c>
      <c r="AH241">
        <f>(EW241)</f>
        <v>0</v>
      </c>
      <c r="AI241">
        <f>(EX241)</f>
        <v>0</v>
      </c>
      <c r="AJ241">
        <f t="shared" si="138"/>
        <v>0</v>
      </c>
      <c r="AK241">
        <v>241.35</v>
      </c>
      <c r="AL241">
        <v>241.35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90</v>
      </c>
      <c r="AU241">
        <v>46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1.1000000000000001</v>
      </c>
      <c r="BD241" t="s">
        <v>3</v>
      </c>
      <c r="BE241" t="s">
        <v>3</v>
      </c>
      <c r="BF241" t="s">
        <v>3</v>
      </c>
      <c r="BG241" t="s">
        <v>3</v>
      </c>
      <c r="BH241">
        <v>3</v>
      </c>
      <c r="BI241">
        <v>2</v>
      </c>
      <c r="BJ241" t="s">
        <v>293</v>
      </c>
      <c r="BM241">
        <v>110006</v>
      </c>
      <c r="BN241">
        <v>0</v>
      </c>
      <c r="BO241" t="s">
        <v>291</v>
      </c>
      <c r="BP241">
        <v>1</v>
      </c>
      <c r="BQ241">
        <v>3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90</v>
      </c>
      <c r="CA241">
        <v>46</v>
      </c>
      <c r="CB241" t="s">
        <v>3</v>
      </c>
      <c r="CE241">
        <v>0</v>
      </c>
      <c r="CF241">
        <v>0</v>
      </c>
      <c r="CG241">
        <v>0</v>
      </c>
      <c r="CM241">
        <v>0</v>
      </c>
      <c r="CN241" t="s">
        <v>3</v>
      </c>
      <c r="CO241">
        <v>0</v>
      </c>
      <c r="CP241">
        <f>(P241+Q241+S241+R241)</f>
        <v>-24.51</v>
      </c>
      <c r="CQ241">
        <f>ROUND(AL241*BC241,2)</f>
        <v>265.49</v>
      </c>
      <c r="CR241">
        <f>ROUND(AM241*BB241,2)</f>
        <v>0</v>
      </c>
      <c r="CS241">
        <f>ROUND(AN241*BS241,2)</f>
        <v>0</v>
      </c>
      <c r="CT241">
        <f>ROUND(AO241*BA241,2)</f>
        <v>0</v>
      </c>
      <c r="CU241">
        <f>AG241</f>
        <v>0</v>
      </c>
      <c r="CV241">
        <f>AH241</f>
        <v>0</v>
      </c>
      <c r="CW241">
        <f>AI241</f>
        <v>0</v>
      </c>
      <c r="CX241">
        <f>AJ241</f>
        <v>0</v>
      </c>
      <c r="CY241">
        <f>(((S241+R241)*AT241)/100)</f>
        <v>0</v>
      </c>
      <c r="CZ241">
        <f>(((S241+R241)*AU241)/100)</f>
        <v>0</v>
      </c>
      <c r="DC241" t="s">
        <v>3</v>
      </c>
      <c r="DD241" t="s">
        <v>3</v>
      </c>
      <c r="DE241" t="s">
        <v>3</v>
      </c>
      <c r="DF241" t="s">
        <v>3</v>
      </c>
      <c r="DG241" t="s">
        <v>3</v>
      </c>
      <c r="DH241" t="s">
        <v>3</v>
      </c>
      <c r="DI241" t="s">
        <v>3</v>
      </c>
      <c r="DJ241" t="s">
        <v>3</v>
      </c>
      <c r="DK241" t="s">
        <v>3</v>
      </c>
      <c r="DL241" t="s">
        <v>3</v>
      </c>
      <c r="DM241" t="s">
        <v>3</v>
      </c>
      <c r="DN241">
        <v>0</v>
      </c>
      <c r="DO241">
        <v>0</v>
      </c>
      <c r="DP241">
        <v>1</v>
      </c>
      <c r="DQ241">
        <v>1</v>
      </c>
      <c r="DU241">
        <v>1013</v>
      </c>
      <c r="DV241" t="s">
        <v>92</v>
      </c>
      <c r="DW241" t="s">
        <v>92</v>
      </c>
      <c r="DX241">
        <v>1</v>
      </c>
      <c r="DZ241" t="s">
        <v>3</v>
      </c>
      <c r="EA241" t="s">
        <v>3</v>
      </c>
      <c r="EB241" t="s">
        <v>3</v>
      </c>
      <c r="EC241" t="s">
        <v>3</v>
      </c>
      <c r="EE241">
        <v>41196880</v>
      </c>
      <c r="EF241">
        <v>3</v>
      </c>
      <c r="EG241" t="s">
        <v>55</v>
      </c>
      <c r="EH241">
        <v>0</v>
      </c>
      <c r="EI241" t="s">
        <v>3</v>
      </c>
      <c r="EJ241">
        <v>2</v>
      </c>
      <c r="EK241">
        <v>110006</v>
      </c>
      <c r="EL241" t="s">
        <v>286</v>
      </c>
      <c r="EM241" t="s">
        <v>287</v>
      </c>
      <c r="EO241" t="s">
        <v>3</v>
      </c>
      <c r="EQ241">
        <v>1024</v>
      </c>
      <c r="ER241">
        <v>241.35</v>
      </c>
      <c r="ES241">
        <v>241.35</v>
      </c>
      <c r="ET241">
        <v>0</v>
      </c>
      <c r="EU241">
        <v>0</v>
      </c>
      <c r="EV241">
        <v>0</v>
      </c>
      <c r="EW241">
        <v>0</v>
      </c>
      <c r="EX241">
        <v>0</v>
      </c>
      <c r="FQ241">
        <v>0</v>
      </c>
      <c r="FR241">
        <v>0</v>
      </c>
      <c r="FS241">
        <v>0</v>
      </c>
      <c r="FX241">
        <v>90</v>
      </c>
      <c r="FY241">
        <v>46</v>
      </c>
      <c r="GA241" t="s">
        <v>3</v>
      </c>
      <c r="GD241">
        <v>1</v>
      </c>
      <c r="GF241">
        <v>1985675817</v>
      </c>
      <c r="GG241">
        <v>2</v>
      </c>
      <c r="GH241">
        <v>1</v>
      </c>
      <c r="GI241">
        <v>2</v>
      </c>
      <c r="GJ241">
        <v>0</v>
      </c>
      <c r="GK241">
        <v>0</v>
      </c>
      <c r="GL241">
        <f t="shared" si="144"/>
        <v>0</v>
      </c>
      <c r="GM241">
        <f t="shared" si="145"/>
        <v>-24.51</v>
      </c>
      <c r="GN241">
        <f t="shared" si="146"/>
        <v>0</v>
      </c>
      <c r="GO241">
        <f t="shared" si="147"/>
        <v>-24.51</v>
      </c>
      <c r="GP241">
        <f t="shared" si="148"/>
        <v>0</v>
      </c>
      <c r="GR241">
        <v>0</v>
      </c>
      <c r="GS241">
        <v>3</v>
      </c>
      <c r="GT241">
        <v>0</v>
      </c>
      <c r="GU241" t="s">
        <v>3</v>
      </c>
      <c r="GV241">
        <f t="shared" si="149"/>
        <v>0</v>
      </c>
      <c r="GW241">
        <v>1</v>
      </c>
      <c r="GX241">
        <f t="shared" si="150"/>
        <v>0</v>
      </c>
      <c r="HA241">
        <v>0</v>
      </c>
      <c r="HB241">
        <v>0</v>
      </c>
      <c r="HC241">
        <f>GV241*GW241</f>
        <v>0</v>
      </c>
      <c r="HE241" t="s">
        <v>3</v>
      </c>
      <c r="HF241" t="s">
        <v>3</v>
      </c>
      <c r="HM241" t="s">
        <v>3</v>
      </c>
      <c r="HN241" t="s">
        <v>288</v>
      </c>
      <c r="HO241" t="s">
        <v>289</v>
      </c>
      <c r="HP241" t="s">
        <v>286</v>
      </c>
      <c r="HQ241" t="s">
        <v>286</v>
      </c>
      <c r="HS241">
        <v>0</v>
      </c>
      <c r="IK241">
        <v>0</v>
      </c>
    </row>
    <row r="243" spans="1:245" x14ac:dyDescent="0.2">
      <c r="A243" s="2">
        <v>51</v>
      </c>
      <c r="B243" s="2">
        <f>B208</f>
        <v>1</v>
      </c>
      <c r="C243" s="2">
        <f>A208</f>
        <v>4</v>
      </c>
      <c r="D243" s="2">
        <f>ROW(A208)</f>
        <v>208</v>
      </c>
      <c r="E243" s="2"/>
      <c r="F243" s="2" t="str">
        <f>IF(F208&lt;&gt;"",F208,"")</f>
        <v>Новый раздел</v>
      </c>
      <c r="G243" s="2" t="str">
        <f>IF(G208&lt;&gt;"",G208,"")</f>
        <v>Строительство 2КЛ-10 кВ в трубе (L-8 м)</v>
      </c>
      <c r="H243" s="2">
        <v>0</v>
      </c>
      <c r="I243" s="2"/>
      <c r="J243" s="2"/>
      <c r="K243" s="2"/>
      <c r="L243" s="2"/>
      <c r="M243" s="2"/>
      <c r="N243" s="2"/>
      <c r="O243" s="2">
        <f t="shared" ref="O243:T243" si="155">ROUND(AB243,2)</f>
        <v>23395.65</v>
      </c>
      <c r="P243" s="2">
        <f t="shared" si="155"/>
        <v>16881.509999999998</v>
      </c>
      <c r="Q243" s="2">
        <f t="shared" si="155"/>
        <v>219.95</v>
      </c>
      <c r="R243" s="2">
        <f t="shared" si="155"/>
        <v>107.1</v>
      </c>
      <c r="S243" s="2">
        <f t="shared" si="155"/>
        <v>6187.09</v>
      </c>
      <c r="T243" s="2">
        <f t="shared" si="155"/>
        <v>0</v>
      </c>
      <c r="U243" s="2">
        <f>AH243</f>
        <v>13.358456799999999</v>
      </c>
      <c r="V243" s="2">
        <f>AI243</f>
        <v>0.1699156</v>
      </c>
      <c r="W243" s="2">
        <f>ROUND(AJ243,2)</f>
        <v>0</v>
      </c>
      <c r="X243" s="2">
        <f>ROUND(AK243,2)</f>
        <v>5875.15</v>
      </c>
      <c r="Y243" s="2">
        <f>ROUND(AL243,2)</f>
        <v>3058.57</v>
      </c>
      <c r="Z243" s="2"/>
      <c r="AA243" s="2"/>
      <c r="AB243" s="2">
        <f>ROUND(SUMIF(AA212:AA241,"=43619882",O212:O241),2)</f>
        <v>23395.65</v>
      </c>
      <c r="AC243" s="2">
        <f>ROUND(SUMIF(AA212:AA241,"=43619882",P212:P241),2)</f>
        <v>16881.509999999998</v>
      </c>
      <c r="AD243" s="2">
        <f>ROUND(SUMIF(AA212:AA241,"=43619882",Q212:Q241),2)</f>
        <v>219.95</v>
      </c>
      <c r="AE243" s="2">
        <f>ROUND(SUMIF(AA212:AA241,"=43619882",R212:R241),2)</f>
        <v>107.1</v>
      </c>
      <c r="AF243" s="2">
        <f>ROUND(SUMIF(AA212:AA241,"=43619882",S212:S241),2)</f>
        <v>6187.09</v>
      </c>
      <c r="AG243" s="2">
        <f>ROUND(SUMIF(AA212:AA241,"=43619882",T212:T241),2)</f>
        <v>0</v>
      </c>
      <c r="AH243" s="2">
        <f>SUMIF(AA212:AA241,"=43619882",U212:U241)</f>
        <v>13.358456799999999</v>
      </c>
      <c r="AI243" s="2">
        <f>SUMIF(AA212:AA241,"=43619882",V212:V241)</f>
        <v>0.1699156</v>
      </c>
      <c r="AJ243" s="2">
        <f>ROUND(SUMIF(AA212:AA241,"=43619882",W212:W241),2)</f>
        <v>0</v>
      </c>
      <c r="AK243" s="2">
        <f>ROUND(SUMIF(AA212:AA241,"=43619882",X212:X241),2)</f>
        <v>5875.15</v>
      </c>
      <c r="AL243" s="2">
        <f>ROUND(SUMIF(AA212:AA241,"=43619882",Y212:Y241),2)</f>
        <v>3058.57</v>
      </c>
      <c r="AM243" s="2"/>
      <c r="AN243" s="2"/>
      <c r="AO243" s="2">
        <f t="shared" ref="AO243:BD243" si="156">ROUND(BX243,2)</f>
        <v>0</v>
      </c>
      <c r="AP243" s="2">
        <f t="shared" si="156"/>
        <v>0</v>
      </c>
      <c r="AQ243" s="2">
        <f t="shared" si="156"/>
        <v>0</v>
      </c>
      <c r="AR243" s="2">
        <f t="shared" si="156"/>
        <v>32329.37</v>
      </c>
      <c r="AS243" s="2">
        <f t="shared" si="156"/>
        <v>22356.62</v>
      </c>
      <c r="AT243" s="2">
        <f t="shared" si="156"/>
        <v>9972.75</v>
      </c>
      <c r="AU243" s="2">
        <f t="shared" si="156"/>
        <v>0</v>
      </c>
      <c r="AV243" s="2">
        <f t="shared" si="156"/>
        <v>16881.509999999998</v>
      </c>
      <c r="AW243" s="2">
        <f t="shared" si="156"/>
        <v>16881.509999999998</v>
      </c>
      <c r="AX243" s="2">
        <f t="shared" si="156"/>
        <v>0</v>
      </c>
      <c r="AY243" s="2">
        <f t="shared" si="156"/>
        <v>16881.509999999998</v>
      </c>
      <c r="AZ243" s="2">
        <f t="shared" si="156"/>
        <v>0</v>
      </c>
      <c r="BA243" s="2">
        <f t="shared" si="156"/>
        <v>0</v>
      </c>
      <c r="BB243" s="2">
        <f t="shared" si="156"/>
        <v>0</v>
      </c>
      <c r="BC243" s="2">
        <f t="shared" si="156"/>
        <v>0</v>
      </c>
      <c r="BD243" s="2">
        <f t="shared" si="156"/>
        <v>0</v>
      </c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>
        <f>ROUND(SUMIF(AA212:AA241,"=43619882",FQ212:FQ241),2)</f>
        <v>0</v>
      </c>
      <c r="BY243" s="2">
        <f>ROUND(SUMIF(AA212:AA241,"=43619882",FR212:FR241),2)</f>
        <v>0</v>
      </c>
      <c r="BZ243" s="2">
        <f>ROUND(SUMIF(AA212:AA241,"=43619882",GL212:GL241),2)</f>
        <v>0</v>
      </c>
      <c r="CA243" s="2">
        <f>ROUND(SUMIF(AA212:AA241,"=43619882",GM212:GM241),2)</f>
        <v>32329.37</v>
      </c>
      <c r="CB243" s="2">
        <f>ROUND(SUMIF(AA212:AA241,"=43619882",GN212:GN241),2)</f>
        <v>22356.62</v>
      </c>
      <c r="CC243" s="2">
        <f>ROUND(SUMIF(AA212:AA241,"=43619882",GO212:GO241),2)</f>
        <v>9972.75</v>
      </c>
      <c r="CD243" s="2">
        <f>ROUND(SUMIF(AA212:AA241,"=43619882",GP212:GP241),2)</f>
        <v>0</v>
      </c>
      <c r="CE243" s="2">
        <f>AC243-BX243</f>
        <v>16881.509999999998</v>
      </c>
      <c r="CF243" s="2">
        <f>AC243-BY243</f>
        <v>16881.509999999998</v>
      </c>
      <c r="CG243" s="2">
        <f>BX243-BZ243</f>
        <v>0</v>
      </c>
      <c r="CH243" s="2">
        <f>AC243-BX243-BY243+BZ243</f>
        <v>16881.509999999998</v>
      </c>
      <c r="CI243" s="2">
        <f>BY243-BZ243</f>
        <v>0</v>
      </c>
      <c r="CJ243" s="2">
        <f>ROUND(SUMIF(AA212:AA241,"=43619882",GX212:GX241),2)</f>
        <v>0</v>
      </c>
      <c r="CK243" s="2">
        <f>ROUND(SUMIF(AA212:AA241,"=43619882",GY212:GY241),2)</f>
        <v>0</v>
      </c>
      <c r="CL243" s="2">
        <f>ROUND(SUMIF(AA212:AA241,"=43619882",GZ212:GZ241),2)</f>
        <v>0</v>
      </c>
      <c r="CM243" s="2">
        <f>ROUND(SUMIF(AA212:AA241,"=43619882",HD212:HD241),2)</f>
        <v>0</v>
      </c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3"/>
      <c r="GI243" s="3"/>
      <c r="GJ243" s="3"/>
      <c r="GK243" s="3"/>
      <c r="GL243" s="3"/>
      <c r="GM243" s="3"/>
      <c r="GN243" s="3"/>
      <c r="GO243" s="3"/>
      <c r="GP243" s="3"/>
      <c r="GQ243" s="3"/>
      <c r="GR243" s="3"/>
      <c r="GS243" s="3"/>
      <c r="GT243" s="3"/>
      <c r="GU243" s="3"/>
      <c r="GV243" s="3"/>
      <c r="GW243" s="3"/>
      <c r="GX243" s="3">
        <v>0</v>
      </c>
    </row>
    <row r="245" spans="1:245" x14ac:dyDescent="0.2">
      <c r="A245" s="4">
        <v>50</v>
      </c>
      <c r="B245" s="4">
        <v>0</v>
      </c>
      <c r="C245" s="4">
        <v>0</v>
      </c>
      <c r="D245" s="4">
        <v>1</v>
      </c>
      <c r="E245" s="4">
        <v>201</v>
      </c>
      <c r="F245" s="4">
        <f>ROUND(Source!O243,O245)</f>
        <v>23395.65</v>
      </c>
      <c r="G245" s="4" t="s">
        <v>125</v>
      </c>
      <c r="H245" s="4" t="s">
        <v>126</v>
      </c>
      <c r="I245" s="4"/>
      <c r="J245" s="4"/>
      <c r="K245" s="4">
        <v>201</v>
      </c>
      <c r="L245" s="4">
        <v>1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23395.649999999998</v>
      </c>
      <c r="X245" s="4">
        <v>1</v>
      </c>
      <c r="Y245" s="4">
        <v>23395.649999999998</v>
      </c>
      <c r="Z245" s="4"/>
      <c r="AA245" s="4"/>
      <c r="AB245" s="4"/>
    </row>
    <row r="246" spans="1:245" x14ac:dyDescent="0.2">
      <c r="A246" s="4">
        <v>50</v>
      </c>
      <c r="B246" s="4">
        <v>0</v>
      </c>
      <c r="C246" s="4">
        <v>0</v>
      </c>
      <c r="D246" s="4">
        <v>1</v>
      </c>
      <c r="E246" s="4">
        <v>202</v>
      </c>
      <c r="F246" s="4">
        <f>ROUND(Source!P243,O246)</f>
        <v>16881.509999999998</v>
      </c>
      <c r="G246" s="4" t="s">
        <v>127</v>
      </c>
      <c r="H246" s="4" t="s">
        <v>128</v>
      </c>
      <c r="I246" s="4"/>
      <c r="J246" s="4"/>
      <c r="K246" s="4">
        <v>202</v>
      </c>
      <c r="L246" s="4">
        <v>2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16881.509999999998</v>
      </c>
      <c r="X246" s="4">
        <v>1</v>
      </c>
      <c r="Y246" s="4">
        <v>16881.509999999998</v>
      </c>
      <c r="Z246" s="4"/>
      <c r="AA246" s="4"/>
      <c r="AB246" s="4"/>
    </row>
    <row r="247" spans="1:245" x14ac:dyDescent="0.2">
      <c r="A247" s="4">
        <v>50</v>
      </c>
      <c r="B247" s="4">
        <v>0</v>
      </c>
      <c r="C247" s="4">
        <v>0</v>
      </c>
      <c r="D247" s="4">
        <v>1</v>
      </c>
      <c r="E247" s="4">
        <v>222</v>
      </c>
      <c r="F247" s="4">
        <f>ROUND(Source!AO243,O247)</f>
        <v>0</v>
      </c>
      <c r="G247" s="4" t="s">
        <v>129</v>
      </c>
      <c r="H247" s="4" t="s">
        <v>130</v>
      </c>
      <c r="I247" s="4"/>
      <c r="J247" s="4"/>
      <c r="K247" s="4">
        <v>222</v>
      </c>
      <c r="L247" s="4">
        <v>3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45" x14ac:dyDescent="0.2">
      <c r="A248" s="4">
        <v>50</v>
      </c>
      <c r="B248" s="4">
        <v>0</v>
      </c>
      <c r="C248" s="4">
        <v>0</v>
      </c>
      <c r="D248" s="4">
        <v>1</v>
      </c>
      <c r="E248" s="4">
        <v>225</v>
      </c>
      <c r="F248" s="4">
        <f>ROUND(Source!AV243,O248)</f>
        <v>16881.509999999998</v>
      </c>
      <c r="G248" s="4" t="s">
        <v>131</v>
      </c>
      <c r="H248" s="4" t="s">
        <v>132</v>
      </c>
      <c r="I248" s="4"/>
      <c r="J248" s="4"/>
      <c r="K248" s="4">
        <v>225</v>
      </c>
      <c r="L248" s="4">
        <v>4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16881.509999999998</v>
      </c>
      <c r="X248" s="4">
        <v>1</v>
      </c>
      <c r="Y248" s="4">
        <v>16881.509999999998</v>
      </c>
      <c r="Z248" s="4"/>
      <c r="AA248" s="4"/>
      <c r="AB248" s="4"/>
    </row>
    <row r="249" spans="1:245" x14ac:dyDescent="0.2">
      <c r="A249" s="4">
        <v>50</v>
      </c>
      <c r="B249" s="4">
        <v>0</v>
      </c>
      <c r="C249" s="4">
        <v>0</v>
      </c>
      <c r="D249" s="4">
        <v>1</v>
      </c>
      <c r="E249" s="4">
        <v>226</v>
      </c>
      <c r="F249" s="4">
        <f>ROUND(Source!AW243,O249)</f>
        <v>16881.509999999998</v>
      </c>
      <c r="G249" s="4" t="s">
        <v>133</v>
      </c>
      <c r="H249" s="4" t="s">
        <v>134</v>
      </c>
      <c r="I249" s="4"/>
      <c r="J249" s="4"/>
      <c r="K249" s="4">
        <v>226</v>
      </c>
      <c r="L249" s="4">
        <v>5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16881.509999999998</v>
      </c>
      <c r="X249" s="4">
        <v>1</v>
      </c>
      <c r="Y249" s="4">
        <v>16881.509999999998</v>
      </c>
      <c r="Z249" s="4"/>
      <c r="AA249" s="4"/>
      <c r="AB249" s="4"/>
    </row>
    <row r="250" spans="1:245" x14ac:dyDescent="0.2">
      <c r="A250" s="4">
        <v>50</v>
      </c>
      <c r="B250" s="4">
        <v>0</v>
      </c>
      <c r="C250" s="4">
        <v>0</v>
      </c>
      <c r="D250" s="4">
        <v>1</v>
      </c>
      <c r="E250" s="4">
        <v>227</v>
      </c>
      <c r="F250" s="4">
        <f>ROUND(Source!AX243,O250)</f>
        <v>0</v>
      </c>
      <c r="G250" s="4" t="s">
        <v>135</v>
      </c>
      <c r="H250" s="4" t="s">
        <v>136</v>
      </c>
      <c r="I250" s="4"/>
      <c r="J250" s="4"/>
      <c r="K250" s="4">
        <v>227</v>
      </c>
      <c r="L250" s="4">
        <v>6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45" x14ac:dyDescent="0.2">
      <c r="A251" s="4">
        <v>50</v>
      </c>
      <c r="B251" s="4">
        <v>0</v>
      </c>
      <c r="C251" s="4">
        <v>0</v>
      </c>
      <c r="D251" s="4">
        <v>1</v>
      </c>
      <c r="E251" s="4">
        <v>228</v>
      </c>
      <c r="F251" s="4">
        <f>ROUND(Source!AY243,O251)</f>
        <v>16881.509999999998</v>
      </c>
      <c r="G251" s="4" t="s">
        <v>137</v>
      </c>
      <c r="H251" s="4" t="s">
        <v>138</v>
      </c>
      <c r="I251" s="4"/>
      <c r="J251" s="4"/>
      <c r="K251" s="4">
        <v>228</v>
      </c>
      <c r="L251" s="4">
        <v>7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16881.509999999998</v>
      </c>
      <c r="X251" s="4">
        <v>1</v>
      </c>
      <c r="Y251" s="4">
        <v>16881.509999999998</v>
      </c>
      <c r="Z251" s="4"/>
      <c r="AA251" s="4"/>
      <c r="AB251" s="4"/>
    </row>
    <row r="252" spans="1:245" x14ac:dyDescent="0.2">
      <c r="A252" s="4">
        <v>50</v>
      </c>
      <c r="B252" s="4">
        <v>0</v>
      </c>
      <c r="C252" s="4">
        <v>0</v>
      </c>
      <c r="D252" s="4">
        <v>1</v>
      </c>
      <c r="E252" s="4">
        <v>216</v>
      </c>
      <c r="F252" s="4">
        <f>ROUND(Source!AP243,O252)</f>
        <v>0</v>
      </c>
      <c r="G252" s="4" t="s">
        <v>139</v>
      </c>
      <c r="H252" s="4" t="s">
        <v>140</v>
      </c>
      <c r="I252" s="4"/>
      <c r="J252" s="4"/>
      <c r="K252" s="4">
        <v>216</v>
      </c>
      <c r="L252" s="4">
        <v>8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45" x14ac:dyDescent="0.2">
      <c r="A253" s="4">
        <v>50</v>
      </c>
      <c r="B253" s="4">
        <v>0</v>
      </c>
      <c r="C253" s="4">
        <v>0</v>
      </c>
      <c r="D253" s="4">
        <v>1</v>
      </c>
      <c r="E253" s="4">
        <v>223</v>
      </c>
      <c r="F253" s="4">
        <f>ROUND(Source!AQ243,O253)</f>
        <v>0</v>
      </c>
      <c r="G253" s="4" t="s">
        <v>141</v>
      </c>
      <c r="H253" s="4" t="s">
        <v>142</v>
      </c>
      <c r="I253" s="4"/>
      <c r="J253" s="4"/>
      <c r="K253" s="4">
        <v>223</v>
      </c>
      <c r="L253" s="4">
        <v>9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45" x14ac:dyDescent="0.2">
      <c r="A254" s="4">
        <v>50</v>
      </c>
      <c r="B254" s="4">
        <v>0</v>
      </c>
      <c r="C254" s="4">
        <v>0</v>
      </c>
      <c r="D254" s="4">
        <v>1</v>
      </c>
      <c r="E254" s="4">
        <v>229</v>
      </c>
      <c r="F254" s="4">
        <f>ROUND(Source!AZ243,O254)</f>
        <v>0</v>
      </c>
      <c r="G254" s="4" t="s">
        <v>143</v>
      </c>
      <c r="H254" s="4" t="s">
        <v>144</v>
      </c>
      <c r="I254" s="4"/>
      <c r="J254" s="4"/>
      <c r="K254" s="4">
        <v>229</v>
      </c>
      <c r="L254" s="4">
        <v>10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45" x14ac:dyDescent="0.2">
      <c r="A255" s="4">
        <v>50</v>
      </c>
      <c r="B255" s="4">
        <v>0</v>
      </c>
      <c r="C255" s="4">
        <v>0</v>
      </c>
      <c r="D255" s="4">
        <v>1</v>
      </c>
      <c r="E255" s="4">
        <v>203</v>
      </c>
      <c r="F255" s="4">
        <f>ROUND(Source!Q243,O255)</f>
        <v>219.95</v>
      </c>
      <c r="G255" s="4" t="s">
        <v>145</v>
      </c>
      <c r="H255" s="4" t="s">
        <v>146</v>
      </c>
      <c r="I255" s="4"/>
      <c r="J255" s="4"/>
      <c r="K255" s="4">
        <v>203</v>
      </c>
      <c r="L255" s="4">
        <v>11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219.95</v>
      </c>
      <c r="X255" s="4">
        <v>1</v>
      </c>
      <c r="Y255" s="4">
        <v>219.95</v>
      </c>
      <c r="Z255" s="4"/>
      <c r="AA255" s="4"/>
      <c r="AB255" s="4"/>
    </row>
    <row r="256" spans="1:245" x14ac:dyDescent="0.2">
      <c r="A256" s="4">
        <v>50</v>
      </c>
      <c r="B256" s="4">
        <v>0</v>
      </c>
      <c r="C256" s="4">
        <v>0</v>
      </c>
      <c r="D256" s="4">
        <v>1</v>
      </c>
      <c r="E256" s="4">
        <v>231</v>
      </c>
      <c r="F256" s="4">
        <f>ROUND(Source!BB243,O256)</f>
        <v>0</v>
      </c>
      <c r="G256" s="4" t="s">
        <v>147</v>
      </c>
      <c r="H256" s="4" t="s">
        <v>148</v>
      </c>
      <c r="I256" s="4"/>
      <c r="J256" s="4"/>
      <c r="K256" s="4">
        <v>231</v>
      </c>
      <c r="L256" s="4">
        <v>12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204</v>
      </c>
      <c r="F257" s="4">
        <f>ROUND(Source!R243,O257)</f>
        <v>107.1</v>
      </c>
      <c r="G257" s="4" t="s">
        <v>149</v>
      </c>
      <c r="H257" s="4" t="s">
        <v>150</v>
      </c>
      <c r="I257" s="4"/>
      <c r="J257" s="4"/>
      <c r="K257" s="4">
        <v>204</v>
      </c>
      <c r="L257" s="4">
        <v>13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107.1</v>
      </c>
      <c r="X257" s="4">
        <v>1</v>
      </c>
      <c r="Y257" s="4">
        <v>107.1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205</v>
      </c>
      <c r="F258" s="4">
        <f>ROUND(Source!S243,O258)</f>
        <v>6187.09</v>
      </c>
      <c r="G258" s="4" t="s">
        <v>151</v>
      </c>
      <c r="H258" s="4" t="s">
        <v>152</v>
      </c>
      <c r="I258" s="4"/>
      <c r="J258" s="4"/>
      <c r="K258" s="4">
        <v>205</v>
      </c>
      <c r="L258" s="4">
        <v>14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6187.0900000000011</v>
      </c>
      <c r="X258" s="4">
        <v>1</v>
      </c>
      <c r="Y258" s="4">
        <v>6187.0900000000011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232</v>
      </c>
      <c r="F259" s="4">
        <f>ROUND(Source!BC243,O259)</f>
        <v>0</v>
      </c>
      <c r="G259" s="4" t="s">
        <v>153</v>
      </c>
      <c r="H259" s="4" t="s">
        <v>154</v>
      </c>
      <c r="I259" s="4"/>
      <c r="J259" s="4"/>
      <c r="K259" s="4">
        <v>232</v>
      </c>
      <c r="L259" s="4">
        <v>15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214</v>
      </c>
      <c r="F260" s="4">
        <f>ROUND(Source!AS243,O260)</f>
        <v>22356.62</v>
      </c>
      <c r="G260" s="4" t="s">
        <v>155</v>
      </c>
      <c r="H260" s="4" t="s">
        <v>156</v>
      </c>
      <c r="I260" s="4"/>
      <c r="J260" s="4"/>
      <c r="K260" s="4">
        <v>214</v>
      </c>
      <c r="L260" s="4">
        <v>16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22356.62</v>
      </c>
      <c r="X260" s="4">
        <v>1</v>
      </c>
      <c r="Y260" s="4">
        <v>22356.62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215</v>
      </c>
      <c r="F261" s="4">
        <f>ROUND(Source!AT243,O261)</f>
        <v>9972.75</v>
      </c>
      <c r="G261" s="4" t="s">
        <v>157</v>
      </c>
      <c r="H261" s="4" t="s">
        <v>158</v>
      </c>
      <c r="I261" s="4"/>
      <c r="J261" s="4"/>
      <c r="K261" s="4">
        <v>215</v>
      </c>
      <c r="L261" s="4">
        <v>17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9972.75</v>
      </c>
      <c r="X261" s="4">
        <v>1</v>
      </c>
      <c r="Y261" s="4">
        <v>9972.75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217</v>
      </c>
      <c r="F262" s="4">
        <f>ROUND(Source!AU243,O262)</f>
        <v>0</v>
      </c>
      <c r="G262" s="4" t="s">
        <v>159</v>
      </c>
      <c r="H262" s="4" t="s">
        <v>160</v>
      </c>
      <c r="I262" s="4"/>
      <c r="J262" s="4"/>
      <c r="K262" s="4">
        <v>217</v>
      </c>
      <c r="L262" s="4">
        <v>18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230</v>
      </c>
      <c r="F263" s="4">
        <f>ROUND(Source!BA243,O263)</f>
        <v>0</v>
      </c>
      <c r="G263" s="4" t="s">
        <v>161</v>
      </c>
      <c r="H263" s="4" t="s">
        <v>162</v>
      </c>
      <c r="I263" s="4"/>
      <c r="J263" s="4"/>
      <c r="K263" s="4">
        <v>230</v>
      </c>
      <c r="L263" s="4">
        <v>19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206</v>
      </c>
      <c r="F264" s="4">
        <f>ROUND(Source!T243,O264)</f>
        <v>0</v>
      </c>
      <c r="G264" s="4" t="s">
        <v>163</v>
      </c>
      <c r="H264" s="4" t="s">
        <v>164</v>
      </c>
      <c r="I264" s="4"/>
      <c r="J264" s="4"/>
      <c r="K264" s="4">
        <v>206</v>
      </c>
      <c r="L264" s="4">
        <v>20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207</v>
      </c>
      <c r="F265" s="4">
        <f>ROUND(Source!U243,O265)</f>
        <v>13.358456800000001</v>
      </c>
      <c r="G265" s="4" t="s">
        <v>165</v>
      </c>
      <c r="H265" s="4" t="s">
        <v>166</v>
      </c>
      <c r="I265" s="4"/>
      <c r="J265" s="4"/>
      <c r="K265" s="4">
        <v>207</v>
      </c>
      <c r="L265" s="4">
        <v>21</v>
      </c>
      <c r="M265" s="4">
        <v>3</v>
      </c>
      <c r="N265" s="4" t="s">
        <v>3</v>
      </c>
      <c r="O265" s="4">
        <v>7</v>
      </c>
      <c r="P265" s="4"/>
      <c r="Q265" s="4"/>
      <c r="R265" s="4"/>
      <c r="S265" s="4"/>
      <c r="T265" s="4"/>
      <c r="U265" s="4"/>
      <c r="V265" s="4"/>
      <c r="W265" s="4">
        <v>13.358456800000001</v>
      </c>
      <c r="X265" s="4">
        <v>1</v>
      </c>
      <c r="Y265" s="4">
        <v>13.358456800000001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208</v>
      </c>
      <c r="F266" s="4">
        <f>ROUND(Source!V243,O266)</f>
        <v>0.1699156</v>
      </c>
      <c r="G266" s="4" t="s">
        <v>167</v>
      </c>
      <c r="H266" s="4" t="s">
        <v>168</v>
      </c>
      <c r="I266" s="4"/>
      <c r="J266" s="4"/>
      <c r="K266" s="4">
        <v>208</v>
      </c>
      <c r="L266" s="4">
        <v>22</v>
      </c>
      <c r="M266" s="4">
        <v>3</v>
      </c>
      <c r="N266" s="4" t="s">
        <v>3</v>
      </c>
      <c r="O266" s="4">
        <v>7</v>
      </c>
      <c r="P266" s="4"/>
      <c r="Q266" s="4"/>
      <c r="R266" s="4"/>
      <c r="S266" s="4"/>
      <c r="T266" s="4"/>
      <c r="U266" s="4"/>
      <c r="V266" s="4"/>
      <c r="W266" s="4">
        <v>0.1699156</v>
      </c>
      <c r="X266" s="4">
        <v>1</v>
      </c>
      <c r="Y266" s="4">
        <v>0.1699156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209</v>
      </c>
      <c r="F267" s="4">
        <f>ROUND(Source!W243,O267)</f>
        <v>0</v>
      </c>
      <c r="G267" s="4" t="s">
        <v>169</v>
      </c>
      <c r="H267" s="4" t="s">
        <v>170</v>
      </c>
      <c r="I267" s="4"/>
      <c r="J267" s="4"/>
      <c r="K267" s="4">
        <v>209</v>
      </c>
      <c r="L267" s="4">
        <v>23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233</v>
      </c>
      <c r="F268" s="4">
        <f>ROUND(Source!BD243,O268)</f>
        <v>0</v>
      </c>
      <c r="G268" s="4" t="s">
        <v>171</v>
      </c>
      <c r="H268" s="4" t="s">
        <v>172</v>
      </c>
      <c r="I268" s="4"/>
      <c r="J268" s="4"/>
      <c r="K268" s="4">
        <v>233</v>
      </c>
      <c r="L268" s="4">
        <v>24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210</v>
      </c>
      <c r="F269" s="4">
        <f>ROUND(Source!X243,O269)</f>
        <v>5875.15</v>
      </c>
      <c r="G269" s="4" t="s">
        <v>173</v>
      </c>
      <c r="H269" s="4" t="s">
        <v>174</v>
      </c>
      <c r="I269" s="4"/>
      <c r="J269" s="4"/>
      <c r="K269" s="4">
        <v>210</v>
      </c>
      <c r="L269" s="4">
        <v>25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5875.15</v>
      </c>
      <c r="X269" s="4">
        <v>1</v>
      </c>
      <c r="Y269" s="4">
        <v>5875.15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211</v>
      </c>
      <c r="F270" s="4">
        <f>ROUND(Source!Y243,O270)</f>
        <v>3058.57</v>
      </c>
      <c r="G270" s="4" t="s">
        <v>175</v>
      </c>
      <c r="H270" s="4" t="s">
        <v>176</v>
      </c>
      <c r="I270" s="4"/>
      <c r="J270" s="4"/>
      <c r="K270" s="4">
        <v>211</v>
      </c>
      <c r="L270" s="4">
        <v>26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3058.57</v>
      </c>
      <c r="X270" s="4">
        <v>1</v>
      </c>
      <c r="Y270" s="4">
        <v>3058.57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224</v>
      </c>
      <c r="F271" s="4">
        <f>ROUND(Source!AR243,O271)</f>
        <v>32329.37</v>
      </c>
      <c r="G271" s="4" t="s">
        <v>177</v>
      </c>
      <c r="H271" s="4" t="s">
        <v>178</v>
      </c>
      <c r="I271" s="4"/>
      <c r="J271" s="4"/>
      <c r="K271" s="4">
        <v>224</v>
      </c>
      <c r="L271" s="4">
        <v>27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32329.37</v>
      </c>
      <c r="X271" s="4">
        <v>1</v>
      </c>
      <c r="Y271" s="4">
        <v>32329.37</v>
      </c>
      <c r="Z271" s="4"/>
      <c r="AA271" s="4"/>
      <c r="AB271" s="4"/>
    </row>
    <row r="273" spans="1:245" x14ac:dyDescent="0.2">
      <c r="A273" s="1">
        <v>4</v>
      </c>
      <c r="B273" s="1">
        <v>1</v>
      </c>
      <c r="C273" s="1"/>
      <c r="D273" s="1">
        <f>ROW(A281)</f>
        <v>281</v>
      </c>
      <c r="E273" s="1"/>
      <c r="F273" s="1" t="s">
        <v>15</v>
      </c>
      <c r="G273" s="1" t="s">
        <v>300</v>
      </c>
      <c r="H273" s="1" t="s">
        <v>3</v>
      </c>
      <c r="I273" s="1">
        <v>0</v>
      </c>
      <c r="J273" s="1"/>
      <c r="K273" s="1">
        <v>0</v>
      </c>
      <c r="L273" s="1"/>
      <c r="M273" s="1" t="s">
        <v>3</v>
      </c>
      <c r="N273" s="1"/>
      <c r="O273" s="1"/>
      <c r="P273" s="1"/>
      <c r="Q273" s="1"/>
      <c r="R273" s="1"/>
      <c r="S273" s="1">
        <v>0</v>
      </c>
      <c r="T273" s="1"/>
      <c r="U273" s="1" t="s">
        <v>3</v>
      </c>
      <c r="V273" s="1">
        <v>0</v>
      </c>
      <c r="W273" s="1"/>
      <c r="X273" s="1"/>
      <c r="Y273" s="1"/>
      <c r="Z273" s="1"/>
      <c r="AA273" s="1"/>
      <c r="AB273" s="1" t="s">
        <v>3</v>
      </c>
      <c r="AC273" s="1" t="s">
        <v>3</v>
      </c>
      <c r="AD273" s="1" t="s">
        <v>3</v>
      </c>
      <c r="AE273" s="1" t="s">
        <v>3</v>
      </c>
      <c r="AF273" s="1" t="s">
        <v>3</v>
      </c>
      <c r="AG273" s="1" t="s">
        <v>3</v>
      </c>
      <c r="AH273" s="1"/>
      <c r="AI273" s="1"/>
      <c r="AJ273" s="1"/>
      <c r="AK273" s="1"/>
      <c r="AL273" s="1"/>
      <c r="AM273" s="1"/>
      <c r="AN273" s="1"/>
      <c r="AO273" s="1"/>
      <c r="AP273" s="1" t="s">
        <v>3</v>
      </c>
      <c r="AQ273" s="1" t="s">
        <v>3</v>
      </c>
      <c r="AR273" s="1" t="s">
        <v>3</v>
      </c>
      <c r="AS273" s="1"/>
      <c r="AT273" s="1"/>
      <c r="AU273" s="1"/>
      <c r="AV273" s="1"/>
      <c r="AW273" s="1"/>
      <c r="AX273" s="1"/>
      <c r="AY273" s="1"/>
      <c r="AZ273" s="1" t="s">
        <v>3</v>
      </c>
      <c r="BA273" s="1"/>
      <c r="BB273" s="1" t="s">
        <v>3</v>
      </c>
      <c r="BC273" s="1" t="s">
        <v>3</v>
      </c>
      <c r="BD273" s="1" t="s">
        <v>3</v>
      </c>
      <c r="BE273" s="1" t="s">
        <v>3</v>
      </c>
      <c r="BF273" s="1" t="s">
        <v>3</v>
      </c>
      <c r="BG273" s="1" t="s">
        <v>3</v>
      </c>
      <c r="BH273" s="1" t="s">
        <v>3</v>
      </c>
      <c r="BI273" s="1" t="s">
        <v>3</v>
      </c>
      <c r="BJ273" s="1" t="s">
        <v>3</v>
      </c>
      <c r="BK273" s="1" t="s">
        <v>3</v>
      </c>
      <c r="BL273" s="1" t="s">
        <v>3</v>
      </c>
      <c r="BM273" s="1" t="s">
        <v>3</v>
      </c>
      <c r="BN273" s="1" t="s">
        <v>3</v>
      </c>
      <c r="BO273" s="1" t="s">
        <v>3</v>
      </c>
      <c r="BP273" s="1" t="s">
        <v>3</v>
      </c>
      <c r="BQ273" s="1"/>
      <c r="BR273" s="1"/>
      <c r="BS273" s="1"/>
      <c r="BT273" s="1"/>
      <c r="BU273" s="1"/>
      <c r="BV273" s="1"/>
      <c r="BW273" s="1"/>
      <c r="BX273" s="1">
        <v>0</v>
      </c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>
        <v>0</v>
      </c>
    </row>
    <row r="275" spans="1:245" x14ac:dyDescent="0.2">
      <c r="A275" s="2">
        <v>52</v>
      </c>
      <c r="B275" s="2">
        <f t="shared" ref="B275:G275" si="157">B281</f>
        <v>1</v>
      </c>
      <c r="C275" s="2">
        <f t="shared" si="157"/>
        <v>4</v>
      </c>
      <c r="D275" s="2">
        <f t="shared" si="157"/>
        <v>273</v>
      </c>
      <c r="E275" s="2">
        <f t="shared" si="157"/>
        <v>0</v>
      </c>
      <c r="F275" s="2" t="str">
        <f t="shared" si="157"/>
        <v>Новый раздел</v>
      </c>
      <c r="G275" s="2" t="str">
        <f t="shared" si="157"/>
        <v>вывоз грунта</v>
      </c>
      <c r="H275" s="2"/>
      <c r="I275" s="2"/>
      <c r="J275" s="2"/>
      <c r="K275" s="2"/>
      <c r="L275" s="2"/>
      <c r="M275" s="2"/>
      <c r="N275" s="2"/>
      <c r="O275" s="2">
        <f t="shared" ref="O275:AT275" si="158">O281</f>
        <v>0</v>
      </c>
      <c r="P275" s="2">
        <f t="shared" si="158"/>
        <v>0</v>
      </c>
      <c r="Q275" s="2">
        <f t="shared" si="158"/>
        <v>0</v>
      </c>
      <c r="R275" s="2">
        <f t="shared" si="158"/>
        <v>0</v>
      </c>
      <c r="S275" s="2">
        <f t="shared" si="158"/>
        <v>0</v>
      </c>
      <c r="T275" s="2">
        <f t="shared" si="158"/>
        <v>0</v>
      </c>
      <c r="U275" s="2">
        <f t="shared" si="158"/>
        <v>0</v>
      </c>
      <c r="V275" s="2">
        <f t="shared" si="158"/>
        <v>0</v>
      </c>
      <c r="W275" s="2">
        <f t="shared" si="158"/>
        <v>0</v>
      </c>
      <c r="X275" s="2">
        <f t="shared" si="158"/>
        <v>0</v>
      </c>
      <c r="Y275" s="2">
        <f t="shared" si="158"/>
        <v>0</v>
      </c>
      <c r="Z275" s="2">
        <f t="shared" si="158"/>
        <v>0</v>
      </c>
      <c r="AA275" s="2">
        <f t="shared" si="158"/>
        <v>0</v>
      </c>
      <c r="AB275" s="2">
        <f t="shared" si="158"/>
        <v>0</v>
      </c>
      <c r="AC275" s="2">
        <f t="shared" si="158"/>
        <v>0</v>
      </c>
      <c r="AD275" s="2">
        <f t="shared" si="158"/>
        <v>0</v>
      </c>
      <c r="AE275" s="2">
        <f t="shared" si="158"/>
        <v>0</v>
      </c>
      <c r="AF275" s="2">
        <f t="shared" si="158"/>
        <v>0</v>
      </c>
      <c r="AG275" s="2">
        <f t="shared" si="158"/>
        <v>0</v>
      </c>
      <c r="AH275" s="2">
        <f t="shared" si="158"/>
        <v>0</v>
      </c>
      <c r="AI275" s="2">
        <f t="shared" si="158"/>
        <v>0</v>
      </c>
      <c r="AJ275" s="2">
        <f t="shared" si="158"/>
        <v>0</v>
      </c>
      <c r="AK275" s="2">
        <f t="shared" si="158"/>
        <v>0</v>
      </c>
      <c r="AL275" s="2">
        <f t="shared" si="158"/>
        <v>0</v>
      </c>
      <c r="AM275" s="2">
        <f t="shared" si="158"/>
        <v>0</v>
      </c>
      <c r="AN275" s="2">
        <f t="shared" si="158"/>
        <v>0</v>
      </c>
      <c r="AO275" s="2">
        <f t="shared" si="158"/>
        <v>0</v>
      </c>
      <c r="AP275" s="2">
        <f t="shared" si="158"/>
        <v>0</v>
      </c>
      <c r="AQ275" s="2">
        <f t="shared" si="158"/>
        <v>0</v>
      </c>
      <c r="AR275" s="2">
        <f t="shared" si="158"/>
        <v>0</v>
      </c>
      <c r="AS275" s="2">
        <f t="shared" si="158"/>
        <v>0</v>
      </c>
      <c r="AT275" s="2">
        <f t="shared" si="158"/>
        <v>0</v>
      </c>
      <c r="AU275" s="2">
        <f t="shared" ref="AU275:BZ275" si="159">AU281</f>
        <v>0</v>
      </c>
      <c r="AV275" s="2">
        <f t="shared" si="159"/>
        <v>0</v>
      </c>
      <c r="AW275" s="2">
        <f t="shared" si="159"/>
        <v>0</v>
      </c>
      <c r="AX275" s="2">
        <f t="shared" si="159"/>
        <v>0</v>
      </c>
      <c r="AY275" s="2">
        <f t="shared" si="159"/>
        <v>0</v>
      </c>
      <c r="AZ275" s="2">
        <f t="shared" si="159"/>
        <v>0</v>
      </c>
      <c r="BA275" s="2">
        <f t="shared" si="159"/>
        <v>0</v>
      </c>
      <c r="BB275" s="2">
        <f t="shared" si="159"/>
        <v>0</v>
      </c>
      <c r="BC275" s="2">
        <f t="shared" si="159"/>
        <v>0</v>
      </c>
      <c r="BD275" s="2">
        <f t="shared" si="159"/>
        <v>0</v>
      </c>
      <c r="BE275" s="2">
        <f t="shared" si="159"/>
        <v>0</v>
      </c>
      <c r="BF275" s="2">
        <f t="shared" si="159"/>
        <v>0</v>
      </c>
      <c r="BG275" s="2">
        <f t="shared" si="159"/>
        <v>0</v>
      </c>
      <c r="BH275" s="2">
        <f t="shared" si="159"/>
        <v>0</v>
      </c>
      <c r="BI275" s="2">
        <f t="shared" si="159"/>
        <v>0</v>
      </c>
      <c r="BJ275" s="2">
        <f t="shared" si="159"/>
        <v>0</v>
      </c>
      <c r="BK275" s="2">
        <f t="shared" si="159"/>
        <v>0</v>
      </c>
      <c r="BL275" s="2">
        <f t="shared" si="159"/>
        <v>0</v>
      </c>
      <c r="BM275" s="2">
        <f t="shared" si="159"/>
        <v>0</v>
      </c>
      <c r="BN275" s="2">
        <f t="shared" si="159"/>
        <v>0</v>
      </c>
      <c r="BO275" s="2">
        <f t="shared" si="159"/>
        <v>0</v>
      </c>
      <c r="BP275" s="2">
        <f t="shared" si="159"/>
        <v>0</v>
      </c>
      <c r="BQ275" s="2">
        <f t="shared" si="159"/>
        <v>0</v>
      </c>
      <c r="BR275" s="2">
        <f t="shared" si="159"/>
        <v>0</v>
      </c>
      <c r="BS275" s="2">
        <f t="shared" si="159"/>
        <v>0</v>
      </c>
      <c r="BT275" s="2">
        <f t="shared" si="159"/>
        <v>0</v>
      </c>
      <c r="BU275" s="2">
        <f t="shared" si="159"/>
        <v>0</v>
      </c>
      <c r="BV275" s="2">
        <f t="shared" si="159"/>
        <v>0</v>
      </c>
      <c r="BW275" s="2">
        <f t="shared" si="159"/>
        <v>0</v>
      </c>
      <c r="BX275" s="2">
        <f t="shared" si="159"/>
        <v>0</v>
      </c>
      <c r="BY275" s="2">
        <f t="shared" si="159"/>
        <v>0</v>
      </c>
      <c r="BZ275" s="2">
        <f t="shared" si="159"/>
        <v>0</v>
      </c>
      <c r="CA275" s="2">
        <f t="shared" ref="CA275:DF275" si="160">CA281</f>
        <v>0</v>
      </c>
      <c r="CB275" s="2">
        <f t="shared" si="160"/>
        <v>0</v>
      </c>
      <c r="CC275" s="2">
        <f t="shared" si="160"/>
        <v>0</v>
      </c>
      <c r="CD275" s="2">
        <f t="shared" si="160"/>
        <v>0</v>
      </c>
      <c r="CE275" s="2">
        <f t="shared" si="160"/>
        <v>0</v>
      </c>
      <c r="CF275" s="2">
        <f t="shared" si="160"/>
        <v>0</v>
      </c>
      <c r="CG275" s="2">
        <f t="shared" si="160"/>
        <v>0</v>
      </c>
      <c r="CH275" s="2">
        <f t="shared" si="160"/>
        <v>0</v>
      </c>
      <c r="CI275" s="2">
        <f t="shared" si="160"/>
        <v>0</v>
      </c>
      <c r="CJ275" s="2">
        <f t="shared" si="160"/>
        <v>0</v>
      </c>
      <c r="CK275" s="2">
        <f t="shared" si="160"/>
        <v>0</v>
      </c>
      <c r="CL275" s="2">
        <f t="shared" si="160"/>
        <v>0</v>
      </c>
      <c r="CM275" s="2">
        <f t="shared" si="160"/>
        <v>0</v>
      </c>
      <c r="CN275" s="2">
        <f t="shared" si="160"/>
        <v>0</v>
      </c>
      <c r="CO275" s="2">
        <f t="shared" si="160"/>
        <v>0</v>
      </c>
      <c r="CP275" s="2">
        <f t="shared" si="160"/>
        <v>0</v>
      </c>
      <c r="CQ275" s="2">
        <f t="shared" si="160"/>
        <v>0</v>
      </c>
      <c r="CR275" s="2">
        <f t="shared" si="160"/>
        <v>0</v>
      </c>
      <c r="CS275" s="2">
        <f t="shared" si="160"/>
        <v>0</v>
      </c>
      <c r="CT275" s="2">
        <f t="shared" si="160"/>
        <v>0</v>
      </c>
      <c r="CU275" s="2">
        <f t="shared" si="160"/>
        <v>0</v>
      </c>
      <c r="CV275" s="2">
        <f t="shared" si="160"/>
        <v>0</v>
      </c>
      <c r="CW275" s="2">
        <f t="shared" si="160"/>
        <v>0</v>
      </c>
      <c r="CX275" s="2">
        <f t="shared" si="160"/>
        <v>0</v>
      </c>
      <c r="CY275" s="2">
        <f t="shared" si="160"/>
        <v>0</v>
      </c>
      <c r="CZ275" s="2">
        <f t="shared" si="160"/>
        <v>0</v>
      </c>
      <c r="DA275" s="2">
        <f t="shared" si="160"/>
        <v>0</v>
      </c>
      <c r="DB275" s="2">
        <f t="shared" si="160"/>
        <v>0</v>
      </c>
      <c r="DC275" s="2">
        <f t="shared" si="160"/>
        <v>0</v>
      </c>
      <c r="DD275" s="2">
        <f t="shared" si="160"/>
        <v>0</v>
      </c>
      <c r="DE275" s="2">
        <f t="shared" si="160"/>
        <v>0</v>
      </c>
      <c r="DF275" s="2">
        <f t="shared" si="160"/>
        <v>0</v>
      </c>
      <c r="DG275" s="3">
        <f t="shared" ref="DG275:EL275" si="161">DG281</f>
        <v>0</v>
      </c>
      <c r="DH275" s="3">
        <f t="shared" si="161"/>
        <v>0</v>
      </c>
      <c r="DI275" s="3">
        <f t="shared" si="161"/>
        <v>0</v>
      </c>
      <c r="DJ275" s="3">
        <f t="shared" si="161"/>
        <v>0</v>
      </c>
      <c r="DK275" s="3">
        <f t="shared" si="161"/>
        <v>0</v>
      </c>
      <c r="DL275" s="3">
        <f t="shared" si="161"/>
        <v>0</v>
      </c>
      <c r="DM275" s="3">
        <f t="shared" si="161"/>
        <v>0</v>
      </c>
      <c r="DN275" s="3">
        <f t="shared" si="161"/>
        <v>0</v>
      </c>
      <c r="DO275" s="3">
        <f t="shared" si="161"/>
        <v>0</v>
      </c>
      <c r="DP275" s="3">
        <f t="shared" si="161"/>
        <v>0</v>
      </c>
      <c r="DQ275" s="3">
        <f t="shared" si="161"/>
        <v>0</v>
      </c>
      <c r="DR275" s="3">
        <f t="shared" si="161"/>
        <v>0</v>
      </c>
      <c r="DS275" s="3">
        <f t="shared" si="161"/>
        <v>0</v>
      </c>
      <c r="DT275" s="3">
        <f t="shared" si="161"/>
        <v>0</v>
      </c>
      <c r="DU275" s="3">
        <f t="shared" si="161"/>
        <v>0</v>
      </c>
      <c r="DV275" s="3">
        <f t="shared" si="161"/>
        <v>0</v>
      </c>
      <c r="DW275" s="3">
        <f t="shared" si="161"/>
        <v>0</v>
      </c>
      <c r="DX275" s="3">
        <f t="shared" si="161"/>
        <v>0</v>
      </c>
      <c r="DY275" s="3">
        <f t="shared" si="161"/>
        <v>0</v>
      </c>
      <c r="DZ275" s="3">
        <f t="shared" si="161"/>
        <v>0</v>
      </c>
      <c r="EA275" s="3">
        <f t="shared" si="161"/>
        <v>0</v>
      </c>
      <c r="EB275" s="3">
        <f t="shared" si="161"/>
        <v>0</v>
      </c>
      <c r="EC275" s="3">
        <f t="shared" si="161"/>
        <v>0</v>
      </c>
      <c r="ED275" s="3">
        <f t="shared" si="161"/>
        <v>0</v>
      </c>
      <c r="EE275" s="3">
        <f t="shared" si="161"/>
        <v>0</v>
      </c>
      <c r="EF275" s="3">
        <f t="shared" si="161"/>
        <v>0</v>
      </c>
      <c r="EG275" s="3">
        <f t="shared" si="161"/>
        <v>0</v>
      </c>
      <c r="EH275" s="3">
        <f t="shared" si="161"/>
        <v>0</v>
      </c>
      <c r="EI275" s="3">
        <f t="shared" si="161"/>
        <v>0</v>
      </c>
      <c r="EJ275" s="3">
        <f t="shared" si="161"/>
        <v>0</v>
      </c>
      <c r="EK275" s="3">
        <f t="shared" si="161"/>
        <v>0</v>
      </c>
      <c r="EL275" s="3">
        <f t="shared" si="161"/>
        <v>0</v>
      </c>
      <c r="EM275" s="3">
        <f t="shared" ref="EM275:FR275" si="162">EM281</f>
        <v>0</v>
      </c>
      <c r="EN275" s="3">
        <f t="shared" si="162"/>
        <v>0</v>
      </c>
      <c r="EO275" s="3">
        <f t="shared" si="162"/>
        <v>0</v>
      </c>
      <c r="EP275" s="3">
        <f t="shared" si="162"/>
        <v>0</v>
      </c>
      <c r="EQ275" s="3">
        <f t="shared" si="162"/>
        <v>0</v>
      </c>
      <c r="ER275" s="3">
        <f t="shared" si="162"/>
        <v>0</v>
      </c>
      <c r="ES275" s="3">
        <f t="shared" si="162"/>
        <v>0</v>
      </c>
      <c r="ET275" s="3">
        <f t="shared" si="162"/>
        <v>0</v>
      </c>
      <c r="EU275" s="3">
        <f t="shared" si="162"/>
        <v>0</v>
      </c>
      <c r="EV275" s="3">
        <f t="shared" si="162"/>
        <v>0</v>
      </c>
      <c r="EW275" s="3">
        <f t="shared" si="162"/>
        <v>0</v>
      </c>
      <c r="EX275" s="3">
        <f t="shared" si="162"/>
        <v>0</v>
      </c>
      <c r="EY275" s="3">
        <f t="shared" si="162"/>
        <v>0</v>
      </c>
      <c r="EZ275" s="3">
        <f t="shared" si="162"/>
        <v>0</v>
      </c>
      <c r="FA275" s="3">
        <f t="shared" si="162"/>
        <v>0</v>
      </c>
      <c r="FB275" s="3">
        <f t="shared" si="162"/>
        <v>0</v>
      </c>
      <c r="FC275" s="3">
        <f t="shared" si="162"/>
        <v>0</v>
      </c>
      <c r="FD275" s="3">
        <f t="shared" si="162"/>
        <v>0</v>
      </c>
      <c r="FE275" s="3">
        <f t="shared" si="162"/>
        <v>0</v>
      </c>
      <c r="FF275" s="3">
        <f t="shared" si="162"/>
        <v>0</v>
      </c>
      <c r="FG275" s="3">
        <f t="shared" si="162"/>
        <v>0</v>
      </c>
      <c r="FH275" s="3">
        <f t="shared" si="162"/>
        <v>0</v>
      </c>
      <c r="FI275" s="3">
        <f t="shared" si="162"/>
        <v>0</v>
      </c>
      <c r="FJ275" s="3">
        <f t="shared" si="162"/>
        <v>0</v>
      </c>
      <c r="FK275" s="3">
        <f t="shared" si="162"/>
        <v>0</v>
      </c>
      <c r="FL275" s="3">
        <f t="shared" si="162"/>
        <v>0</v>
      </c>
      <c r="FM275" s="3">
        <f t="shared" si="162"/>
        <v>0</v>
      </c>
      <c r="FN275" s="3">
        <f t="shared" si="162"/>
        <v>0</v>
      </c>
      <c r="FO275" s="3">
        <f t="shared" si="162"/>
        <v>0</v>
      </c>
      <c r="FP275" s="3">
        <f t="shared" si="162"/>
        <v>0</v>
      </c>
      <c r="FQ275" s="3">
        <f t="shared" si="162"/>
        <v>0</v>
      </c>
      <c r="FR275" s="3">
        <f t="shared" si="162"/>
        <v>0</v>
      </c>
      <c r="FS275" s="3">
        <f t="shared" ref="FS275:GX275" si="163">FS281</f>
        <v>0</v>
      </c>
      <c r="FT275" s="3">
        <f t="shared" si="163"/>
        <v>0</v>
      </c>
      <c r="FU275" s="3">
        <f t="shared" si="163"/>
        <v>0</v>
      </c>
      <c r="FV275" s="3">
        <f t="shared" si="163"/>
        <v>0</v>
      </c>
      <c r="FW275" s="3">
        <f t="shared" si="163"/>
        <v>0</v>
      </c>
      <c r="FX275" s="3">
        <f t="shared" si="163"/>
        <v>0</v>
      </c>
      <c r="FY275" s="3">
        <f t="shared" si="163"/>
        <v>0</v>
      </c>
      <c r="FZ275" s="3">
        <f t="shared" si="163"/>
        <v>0</v>
      </c>
      <c r="GA275" s="3">
        <f t="shared" si="163"/>
        <v>0</v>
      </c>
      <c r="GB275" s="3">
        <f t="shared" si="163"/>
        <v>0</v>
      </c>
      <c r="GC275" s="3">
        <f t="shared" si="163"/>
        <v>0</v>
      </c>
      <c r="GD275" s="3">
        <f t="shared" si="163"/>
        <v>0</v>
      </c>
      <c r="GE275" s="3">
        <f t="shared" si="163"/>
        <v>0</v>
      </c>
      <c r="GF275" s="3">
        <f t="shared" si="163"/>
        <v>0</v>
      </c>
      <c r="GG275" s="3">
        <f t="shared" si="163"/>
        <v>0</v>
      </c>
      <c r="GH275" s="3">
        <f t="shared" si="163"/>
        <v>0</v>
      </c>
      <c r="GI275" s="3">
        <f t="shared" si="163"/>
        <v>0</v>
      </c>
      <c r="GJ275" s="3">
        <f t="shared" si="163"/>
        <v>0</v>
      </c>
      <c r="GK275" s="3">
        <f t="shared" si="163"/>
        <v>0</v>
      </c>
      <c r="GL275" s="3">
        <f t="shared" si="163"/>
        <v>0</v>
      </c>
      <c r="GM275" s="3">
        <f t="shared" si="163"/>
        <v>0</v>
      </c>
      <c r="GN275" s="3">
        <f t="shared" si="163"/>
        <v>0</v>
      </c>
      <c r="GO275" s="3">
        <f t="shared" si="163"/>
        <v>0</v>
      </c>
      <c r="GP275" s="3">
        <f t="shared" si="163"/>
        <v>0</v>
      </c>
      <c r="GQ275" s="3">
        <f t="shared" si="163"/>
        <v>0</v>
      </c>
      <c r="GR275" s="3">
        <f t="shared" si="163"/>
        <v>0</v>
      </c>
      <c r="GS275" s="3">
        <f t="shared" si="163"/>
        <v>0</v>
      </c>
      <c r="GT275" s="3">
        <f t="shared" si="163"/>
        <v>0</v>
      </c>
      <c r="GU275" s="3">
        <f t="shared" si="163"/>
        <v>0</v>
      </c>
      <c r="GV275" s="3">
        <f t="shared" si="163"/>
        <v>0</v>
      </c>
      <c r="GW275" s="3">
        <f t="shared" si="163"/>
        <v>0</v>
      </c>
      <c r="GX275" s="3">
        <f t="shared" si="163"/>
        <v>0</v>
      </c>
    </row>
    <row r="277" spans="1:245" x14ac:dyDescent="0.2">
      <c r="A277">
        <v>17</v>
      </c>
      <c r="B277">
        <v>1</v>
      </c>
      <c r="E277" t="s">
        <v>3</v>
      </c>
      <c r="F277" t="s">
        <v>301</v>
      </c>
      <c r="G277" t="s">
        <v>302</v>
      </c>
      <c r="H277" t="s">
        <v>303</v>
      </c>
      <c r="I277">
        <v>31.68</v>
      </c>
      <c r="J277">
        <v>0</v>
      </c>
      <c r="K277">
        <v>31.68</v>
      </c>
      <c r="O277">
        <f>0</f>
        <v>0</v>
      </c>
      <c r="P277">
        <f>0</f>
        <v>0</v>
      </c>
      <c r="Q277">
        <f>0</f>
        <v>0</v>
      </c>
      <c r="R277">
        <f>0</f>
        <v>0</v>
      </c>
      <c r="S277">
        <f>0</f>
        <v>0</v>
      </c>
      <c r="T277">
        <f>0</f>
        <v>0</v>
      </c>
      <c r="U277">
        <f>0</f>
        <v>0</v>
      </c>
      <c r="V277">
        <f>0</f>
        <v>0</v>
      </c>
      <c r="W277">
        <f>0</f>
        <v>0</v>
      </c>
      <c r="X277">
        <f>0</f>
        <v>0</v>
      </c>
      <c r="Y277">
        <f>0</f>
        <v>0</v>
      </c>
      <c r="AA277">
        <v>-1</v>
      </c>
      <c r="AB277">
        <f>ROUND((AK277),6)</f>
        <v>289.33999999999997</v>
      </c>
      <c r="AC277">
        <f>0</f>
        <v>0</v>
      </c>
      <c r="AD277">
        <f>0</f>
        <v>0</v>
      </c>
      <c r="AE277">
        <f>0</f>
        <v>0</v>
      </c>
      <c r="AF277">
        <f>0</f>
        <v>0</v>
      </c>
      <c r="AG277">
        <f>0</f>
        <v>0</v>
      </c>
      <c r="AH277">
        <f>0</f>
        <v>0</v>
      </c>
      <c r="AI277">
        <f>0</f>
        <v>0</v>
      </c>
      <c r="AJ277">
        <f>0</f>
        <v>0</v>
      </c>
      <c r="AK277">
        <v>289.33999999999997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1</v>
      </c>
      <c r="AW277">
        <v>1</v>
      </c>
      <c r="AZ277">
        <v>1</v>
      </c>
      <c r="BA277">
        <v>1</v>
      </c>
      <c r="BB277">
        <v>1</v>
      </c>
      <c r="BC277">
        <v>1</v>
      </c>
      <c r="BD277" t="s">
        <v>3</v>
      </c>
      <c r="BE277" t="s">
        <v>3</v>
      </c>
      <c r="BF277" t="s">
        <v>3</v>
      </c>
      <c r="BG277" t="s">
        <v>3</v>
      </c>
      <c r="BH277">
        <v>0</v>
      </c>
      <c r="BI277">
        <v>1</v>
      </c>
      <c r="BJ277" t="s">
        <v>301</v>
      </c>
      <c r="BM277">
        <v>700007</v>
      </c>
      <c r="BN277">
        <v>0</v>
      </c>
      <c r="BO277" t="s">
        <v>3</v>
      </c>
      <c r="BP277">
        <v>0</v>
      </c>
      <c r="BQ277">
        <v>19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94</v>
      </c>
      <c r="CA277">
        <v>42</v>
      </c>
      <c r="CB277" t="s">
        <v>3</v>
      </c>
      <c r="CE277">
        <v>0</v>
      </c>
      <c r="CF277">
        <v>0</v>
      </c>
      <c r="CG277">
        <v>0</v>
      </c>
      <c r="CM277">
        <v>0</v>
      </c>
      <c r="CN277" t="s">
        <v>3</v>
      </c>
      <c r="CO277">
        <v>0</v>
      </c>
      <c r="CP277">
        <f>AB277*AZ277</f>
        <v>289.33999999999997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C277" t="s">
        <v>3</v>
      </c>
      <c r="DD277" t="s">
        <v>3</v>
      </c>
      <c r="DE277" t="s">
        <v>3</v>
      </c>
      <c r="DF277" t="s">
        <v>3</v>
      </c>
      <c r="DG277" t="s">
        <v>3</v>
      </c>
      <c r="DH277" t="s">
        <v>3</v>
      </c>
      <c r="DI277" t="s">
        <v>3</v>
      </c>
      <c r="DJ277" t="s">
        <v>3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1013</v>
      </c>
      <c r="DV277" t="s">
        <v>303</v>
      </c>
      <c r="DW277" t="s">
        <v>303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41197392</v>
      </c>
      <c r="EF277">
        <v>19</v>
      </c>
      <c r="EG277" t="s">
        <v>304</v>
      </c>
      <c r="EH277">
        <v>106</v>
      </c>
      <c r="EI277" t="s">
        <v>304</v>
      </c>
      <c r="EJ277">
        <v>1</v>
      </c>
      <c r="EK277">
        <v>700007</v>
      </c>
      <c r="EL277" t="s">
        <v>304</v>
      </c>
      <c r="EM277" t="s">
        <v>305</v>
      </c>
      <c r="EO277" t="s">
        <v>3</v>
      </c>
      <c r="EQ277">
        <v>1024</v>
      </c>
      <c r="ER277">
        <v>0</v>
      </c>
      <c r="ES277">
        <v>0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FQ277">
        <v>0</v>
      </c>
      <c r="FR277">
        <v>0</v>
      </c>
      <c r="FS277">
        <v>0</v>
      </c>
      <c r="FX277">
        <v>0</v>
      </c>
      <c r="FY277">
        <v>0</v>
      </c>
      <c r="GA277" t="s">
        <v>3</v>
      </c>
      <c r="GD277">
        <v>1</v>
      </c>
      <c r="GF277">
        <v>-175733060</v>
      </c>
      <c r="GG277">
        <v>2</v>
      </c>
      <c r="GH277">
        <v>1</v>
      </c>
      <c r="GI277">
        <v>-2</v>
      </c>
      <c r="GJ277">
        <v>2</v>
      </c>
      <c r="GK277">
        <v>0</v>
      </c>
      <c r="GL277">
        <f>ROUND(IF(AND(BH277=3,BI277=3,FS277&lt;&gt;0),P277,0),2)</f>
        <v>0</v>
      </c>
      <c r="GM277">
        <f>ROUND(CP277*I277,2)</f>
        <v>9166.2900000000009</v>
      </c>
      <c r="GN277">
        <f>IF(OR(BI277=0,BI277=1),GM277-GX277,0)</f>
        <v>9166.2900000000009</v>
      </c>
      <c r="GO277">
        <f>IF(BI277=2,GM277-GX277,0)</f>
        <v>0</v>
      </c>
      <c r="GP277">
        <f>IF(BI277=4,GM277-GX277,0)</f>
        <v>0</v>
      </c>
      <c r="GR277">
        <v>0</v>
      </c>
      <c r="GS277">
        <v>3</v>
      </c>
      <c r="GT277">
        <v>0</v>
      </c>
      <c r="GU277" t="s">
        <v>3</v>
      </c>
      <c r="GV277">
        <f>0</f>
        <v>0</v>
      </c>
      <c r="GW277">
        <v>1</v>
      </c>
      <c r="GX277">
        <f>0</f>
        <v>0</v>
      </c>
      <c r="HA277">
        <v>0</v>
      </c>
      <c r="HB277">
        <v>0</v>
      </c>
      <c r="HC277">
        <v>0</v>
      </c>
      <c r="HD277">
        <f>GM277</f>
        <v>9166.2900000000009</v>
      </c>
      <c r="HE277" t="s">
        <v>3</v>
      </c>
      <c r="HF277" t="s">
        <v>3</v>
      </c>
      <c r="HM277" t="s">
        <v>3</v>
      </c>
      <c r="HN277" t="s">
        <v>306</v>
      </c>
      <c r="HO277" t="s">
        <v>307</v>
      </c>
      <c r="HP277" t="s">
        <v>304</v>
      </c>
      <c r="HQ277" t="s">
        <v>304</v>
      </c>
      <c r="HS277">
        <v>0</v>
      </c>
      <c r="IK277">
        <v>0</v>
      </c>
    </row>
    <row r="278" spans="1:245" x14ac:dyDescent="0.2">
      <c r="A278">
        <v>17</v>
      </c>
      <c r="B278">
        <v>1</v>
      </c>
      <c r="E278" t="s">
        <v>3</v>
      </c>
      <c r="F278" t="s">
        <v>308</v>
      </c>
      <c r="G278" t="s">
        <v>309</v>
      </c>
      <c r="H278" t="s">
        <v>303</v>
      </c>
      <c r="I278">
        <v>1.82</v>
      </c>
      <c r="J278">
        <v>0</v>
      </c>
      <c r="K278">
        <v>1.82</v>
      </c>
      <c r="O278">
        <f>0</f>
        <v>0</v>
      </c>
      <c r="P278">
        <f>0</f>
        <v>0</v>
      </c>
      <c r="Q278">
        <f>0</f>
        <v>0</v>
      </c>
      <c r="R278">
        <f>0</f>
        <v>0</v>
      </c>
      <c r="S278">
        <f>0</f>
        <v>0</v>
      </c>
      <c r="T278">
        <f>0</f>
        <v>0</v>
      </c>
      <c r="U278">
        <f>0</f>
        <v>0</v>
      </c>
      <c r="V278">
        <f>0</f>
        <v>0</v>
      </c>
      <c r="W278">
        <f>0</f>
        <v>0</v>
      </c>
      <c r="X278">
        <f>0</f>
        <v>0</v>
      </c>
      <c r="Y278">
        <f>0</f>
        <v>0</v>
      </c>
      <c r="AA278">
        <v>-1</v>
      </c>
      <c r="AB278">
        <f>ROUND((AK278),6)</f>
        <v>234.88</v>
      </c>
      <c r="AC278">
        <f>0</f>
        <v>0</v>
      </c>
      <c r="AD278">
        <f>0</f>
        <v>0</v>
      </c>
      <c r="AE278">
        <f>0</f>
        <v>0</v>
      </c>
      <c r="AF278">
        <f>0</f>
        <v>0</v>
      </c>
      <c r="AG278">
        <f>0</f>
        <v>0</v>
      </c>
      <c r="AH278">
        <f>0</f>
        <v>0</v>
      </c>
      <c r="AI278">
        <f>0</f>
        <v>0</v>
      </c>
      <c r="AJ278">
        <f>0</f>
        <v>0</v>
      </c>
      <c r="AK278">
        <v>234.88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1</v>
      </c>
      <c r="BD278" t="s">
        <v>3</v>
      </c>
      <c r="BE278" t="s">
        <v>3</v>
      </c>
      <c r="BF278" t="s">
        <v>3</v>
      </c>
      <c r="BG278" t="s">
        <v>3</v>
      </c>
      <c r="BH278">
        <v>0</v>
      </c>
      <c r="BI278">
        <v>1</v>
      </c>
      <c r="BJ278" t="s">
        <v>308</v>
      </c>
      <c r="BM278">
        <v>700008</v>
      </c>
      <c r="BN278">
        <v>0</v>
      </c>
      <c r="BO278" t="s">
        <v>3</v>
      </c>
      <c r="BP278">
        <v>0</v>
      </c>
      <c r="BQ278">
        <v>10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94</v>
      </c>
      <c r="CA278">
        <v>61</v>
      </c>
      <c r="CB278" t="s">
        <v>3</v>
      </c>
      <c r="CE278">
        <v>0</v>
      </c>
      <c r="CF278">
        <v>0</v>
      </c>
      <c r="CG278">
        <v>0</v>
      </c>
      <c r="CM278">
        <v>0</v>
      </c>
      <c r="CN278" t="s">
        <v>3</v>
      </c>
      <c r="CO278">
        <v>0</v>
      </c>
      <c r="CP278">
        <f>AB278*AZ278</f>
        <v>234.88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C278" t="s">
        <v>3</v>
      </c>
      <c r="DD278" t="s">
        <v>3</v>
      </c>
      <c r="DE278" t="s">
        <v>3</v>
      </c>
      <c r="DF278" t="s">
        <v>3</v>
      </c>
      <c r="DG278" t="s">
        <v>3</v>
      </c>
      <c r="DH278" t="s">
        <v>3</v>
      </c>
      <c r="DI278" t="s">
        <v>3</v>
      </c>
      <c r="DJ278" t="s">
        <v>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1013</v>
      </c>
      <c r="DV278" t="s">
        <v>303</v>
      </c>
      <c r="DW278" t="s">
        <v>303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41197393</v>
      </c>
      <c r="EF278">
        <v>10</v>
      </c>
      <c r="EG278" t="s">
        <v>310</v>
      </c>
      <c r="EH278">
        <v>107</v>
      </c>
      <c r="EI278" t="s">
        <v>311</v>
      </c>
      <c r="EJ278">
        <v>1</v>
      </c>
      <c r="EK278">
        <v>700008</v>
      </c>
      <c r="EL278" t="s">
        <v>312</v>
      </c>
      <c r="EM278" t="s">
        <v>313</v>
      </c>
      <c r="EO278" t="s">
        <v>3</v>
      </c>
      <c r="EQ278">
        <v>1024</v>
      </c>
      <c r="ER278">
        <v>0</v>
      </c>
      <c r="ES278">
        <v>0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FQ278">
        <v>0</v>
      </c>
      <c r="FR278">
        <v>0</v>
      </c>
      <c r="FS278">
        <v>0</v>
      </c>
      <c r="FX278">
        <v>0</v>
      </c>
      <c r="FY278">
        <v>0</v>
      </c>
      <c r="GA278" t="s">
        <v>3</v>
      </c>
      <c r="GD278">
        <v>1</v>
      </c>
      <c r="GF278">
        <v>-1391338667</v>
      </c>
      <c r="GG278">
        <v>2</v>
      </c>
      <c r="GH278">
        <v>1</v>
      </c>
      <c r="GI278">
        <v>-2</v>
      </c>
      <c r="GJ278">
        <v>2</v>
      </c>
      <c r="GK278">
        <v>0</v>
      </c>
      <c r="GL278">
        <f>ROUND(IF(AND(BH278=3,BI278=3,FS278&lt;&gt;0),P278,0),2)</f>
        <v>0</v>
      </c>
      <c r="GM278">
        <f>ROUND(CP278*I278,2)</f>
        <v>427.48</v>
      </c>
      <c r="GN278">
        <f>IF(OR(BI278=0,BI278=1),GM278-GX278,0)</f>
        <v>427.48</v>
      </c>
      <c r="GO278">
        <f>IF(BI278=2,GM278-GX278,0)</f>
        <v>0</v>
      </c>
      <c r="GP278">
        <f>IF(BI278=4,GM278-GX278,0)</f>
        <v>0</v>
      </c>
      <c r="GR278">
        <v>0</v>
      </c>
      <c r="GS278">
        <v>0</v>
      </c>
      <c r="GT278">
        <v>0</v>
      </c>
      <c r="GU278" t="s">
        <v>3</v>
      </c>
      <c r="GV278">
        <f>0</f>
        <v>0</v>
      </c>
      <c r="GW278">
        <v>1</v>
      </c>
      <c r="GX278">
        <f>0</f>
        <v>0</v>
      </c>
      <c r="HA278">
        <v>0</v>
      </c>
      <c r="HB278">
        <v>0</v>
      </c>
      <c r="HC278">
        <v>0</v>
      </c>
      <c r="HD278">
        <f>GM278</f>
        <v>427.48</v>
      </c>
      <c r="HE278" t="s">
        <v>3</v>
      </c>
      <c r="HF278" t="s">
        <v>3</v>
      </c>
      <c r="HM278" t="s">
        <v>3</v>
      </c>
      <c r="HN278" t="s">
        <v>314</v>
      </c>
      <c r="HO278" t="s">
        <v>315</v>
      </c>
      <c r="HP278" t="s">
        <v>311</v>
      </c>
      <c r="HQ278" t="s">
        <v>311</v>
      </c>
      <c r="HS278">
        <v>0</v>
      </c>
      <c r="IK278">
        <v>0</v>
      </c>
    </row>
    <row r="279" spans="1:245" x14ac:dyDescent="0.2">
      <c r="A279">
        <v>17</v>
      </c>
      <c r="B279">
        <v>1</v>
      </c>
      <c r="E279" t="s">
        <v>3</v>
      </c>
      <c r="F279" t="s">
        <v>316</v>
      </c>
      <c r="G279" t="s">
        <v>317</v>
      </c>
      <c r="H279" t="s">
        <v>303</v>
      </c>
      <c r="I279">
        <v>31.68</v>
      </c>
      <c r="J279">
        <v>0</v>
      </c>
      <c r="K279">
        <v>31.68</v>
      </c>
      <c r="O279">
        <f>0</f>
        <v>0</v>
      </c>
      <c r="P279">
        <f>0</f>
        <v>0</v>
      </c>
      <c r="Q279">
        <f>0</f>
        <v>0</v>
      </c>
      <c r="R279">
        <f>0</f>
        <v>0</v>
      </c>
      <c r="S279">
        <f>0</f>
        <v>0</v>
      </c>
      <c r="T279">
        <f>0</f>
        <v>0</v>
      </c>
      <c r="U279">
        <f>0</f>
        <v>0</v>
      </c>
      <c r="V279">
        <f>0</f>
        <v>0</v>
      </c>
      <c r="W279">
        <f>0</f>
        <v>0</v>
      </c>
      <c r="X279">
        <f>0</f>
        <v>0</v>
      </c>
      <c r="Y279">
        <f>0</f>
        <v>0</v>
      </c>
      <c r="AA279">
        <v>-1</v>
      </c>
      <c r="AB279">
        <f>ROUND((AK279),6)</f>
        <v>293.52</v>
      </c>
      <c r="AC279">
        <f>0</f>
        <v>0</v>
      </c>
      <c r="AD279">
        <f>0</f>
        <v>0</v>
      </c>
      <c r="AE279">
        <f>0</f>
        <v>0</v>
      </c>
      <c r="AF279">
        <f>0</f>
        <v>0</v>
      </c>
      <c r="AG279">
        <f>0</f>
        <v>0</v>
      </c>
      <c r="AH279">
        <f>0</f>
        <v>0</v>
      </c>
      <c r="AI279">
        <f>0</f>
        <v>0</v>
      </c>
      <c r="AJ279">
        <f>0</f>
        <v>0</v>
      </c>
      <c r="AK279">
        <v>293.52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1</v>
      </c>
      <c r="BD279" t="s">
        <v>3</v>
      </c>
      <c r="BE279" t="s">
        <v>3</v>
      </c>
      <c r="BF279" t="s">
        <v>3</v>
      </c>
      <c r="BG279" t="s">
        <v>3</v>
      </c>
      <c r="BH279">
        <v>0</v>
      </c>
      <c r="BI279">
        <v>1</v>
      </c>
      <c r="BJ279" t="s">
        <v>316</v>
      </c>
      <c r="BM279">
        <v>700007</v>
      </c>
      <c r="BN279">
        <v>0</v>
      </c>
      <c r="BO279" t="s">
        <v>3</v>
      </c>
      <c r="BP279">
        <v>0</v>
      </c>
      <c r="BQ279">
        <v>19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94</v>
      </c>
      <c r="CA279">
        <v>42</v>
      </c>
      <c r="CB279" t="s">
        <v>3</v>
      </c>
      <c r="CE279">
        <v>0</v>
      </c>
      <c r="CF279">
        <v>0</v>
      </c>
      <c r="CG279">
        <v>0</v>
      </c>
      <c r="CM279">
        <v>0</v>
      </c>
      <c r="CN279" t="s">
        <v>3</v>
      </c>
      <c r="CO279">
        <v>0</v>
      </c>
      <c r="CP279">
        <f>AB279*AZ279</f>
        <v>293.52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C279" t="s">
        <v>3</v>
      </c>
      <c r="DD279" t="s">
        <v>3</v>
      </c>
      <c r="DE279" t="s">
        <v>3</v>
      </c>
      <c r="DF279" t="s">
        <v>3</v>
      </c>
      <c r="DG279" t="s">
        <v>3</v>
      </c>
      <c r="DH279" t="s">
        <v>3</v>
      </c>
      <c r="DI279" t="s">
        <v>3</v>
      </c>
      <c r="DJ279" t="s">
        <v>3</v>
      </c>
      <c r="DK279" t="s">
        <v>3</v>
      </c>
      <c r="DL279" t="s">
        <v>3</v>
      </c>
      <c r="DM279" t="s">
        <v>3</v>
      </c>
      <c r="DN279">
        <v>0</v>
      </c>
      <c r="DO279">
        <v>0</v>
      </c>
      <c r="DP279">
        <v>1</v>
      </c>
      <c r="DQ279">
        <v>1</v>
      </c>
      <c r="DU279">
        <v>1013</v>
      </c>
      <c r="DV279" t="s">
        <v>303</v>
      </c>
      <c r="DW279" t="s">
        <v>303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41197392</v>
      </c>
      <c r="EF279">
        <v>19</v>
      </c>
      <c r="EG279" t="s">
        <v>304</v>
      </c>
      <c r="EH279">
        <v>106</v>
      </c>
      <c r="EI279" t="s">
        <v>304</v>
      </c>
      <c r="EJ279">
        <v>1</v>
      </c>
      <c r="EK279">
        <v>700007</v>
      </c>
      <c r="EL279" t="s">
        <v>304</v>
      </c>
      <c r="EM279" t="s">
        <v>305</v>
      </c>
      <c r="EO279" t="s">
        <v>3</v>
      </c>
      <c r="EQ279">
        <v>1024</v>
      </c>
      <c r="ER279">
        <v>0</v>
      </c>
      <c r="ES279">
        <v>0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FQ279">
        <v>0</v>
      </c>
      <c r="FR279">
        <v>0</v>
      </c>
      <c r="FS279">
        <v>0</v>
      </c>
      <c r="FX279">
        <v>0</v>
      </c>
      <c r="FY279">
        <v>0</v>
      </c>
      <c r="GA279" t="s">
        <v>3</v>
      </c>
      <c r="GD279">
        <v>1</v>
      </c>
      <c r="GF279">
        <v>-1287205542</v>
      </c>
      <c r="GG279">
        <v>2</v>
      </c>
      <c r="GH279">
        <v>1</v>
      </c>
      <c r="GI279">
        <v>-2</v>
      </c>
      <c r="GJ279">
        <v>2</v>
      </c>
      <c r="GK279">
        <v>0</v>
      </c>
      <c r="GL279">
        <f>ROUND(IF(AND(BH279=3,BI279=3,FS279&lt;&gt;0),P279,0),2)</f>
        <v>0</v>
      </c>
      <c r="GM279">
        <f>ROUND(CP279*I279,2)</f>
        <v>9298.7099999999991</v>
      </c>
      <c r="GN279">
        <f>IF(OR(BI279=0,BI279=1),GM279-GX279,0)</f>
        <v>9298.7099999999991</v>
      </c>
      <c r="GO279">
        <f>IF(BI279=2,GM279-GX279,0)</f>
        <v>0</v>
      </c>
      <c r="GP279">
        <f>IF(BI279=4,GM279-GX279,0)</f>
        <v>0</v>
      </c>
      <c r="GR279">
        <v>0</v>
      </c>
      <c r="GS279">
        <v>3</v>
      </c>
      <c r="GT279">
        <v>0</v>
      </c>
      <c r="GU279" t="s">
        <v>3</v>
      </c>
      <c r="GV279">
        <f>0</f>
        <v>0</v>
      </c>
      <c r="GW279">
        <v>1</v>
      </c>
      <c r="GX279">
        <f>0</f>
        <v>0</v>
      </c>
      <c r="HA279">
        <v>0</v>
      </c>
      <c r="HB279">
        <v>0</v>
      </c>
      <c r="HC279">
        <v>0</v>
      </c>
      <c r="HD279">
        <f>GM279</f>
        <v>9298.7099999999991</v>
      </c>
      <c r="HE279" t="s">
        <v>3</v>
      </c>
      <c r="HF279" t="s">
        <v>3</v>
      </c>
      <c r="HM279" t="s">
        <v>3</v>
      </c>
      <c r="HN279" t="s">
        <v>306</v>
      </c>
      <c r="HO279" t="s">
        <v>307</v>
      </c>
      <c r="HP279" t="s">
        <v>304</v>
      </c>
      <c r="HQ279" t="s">
        <v>304</v>
      </c>
      <c r="HS279">
        <v>0</v>
      </c>
      <c r="IK279">
        <v>0</v>
      </c>
    </row>
    <row r="281" spans="1:245" x14ac:dyDescent="0.2">
      <c r="A281" s="2">
        <v>51</v>
      </c>
      <c r="B281" s="2">
        <f>B273</f>
        <v>1</v>
      </c>
      <c r="C281" s="2">
        <f>A273</f>
        <v>4</v>
      </c>
      <c r="D281" s="2">
        <f>ROW(A273)</f>
        <v>273</v>
      </c>
      <c r="E281" s="2"/>
      <c r="F281" s="2" t="str">
        <f>IF(F273&lt;&gt;"",F273,"")</f>
        <v>Новый раздел</v>
      </c>
      <c r="G281" s="2" t="str">
        <f>IF(G273&lt;&gt;"",G273,"")</f>
        <v>вывоз грунта</v>
      </c>
      <c r="H281" s="2">
        <v>0</v>
      </c>
      <c r="I281" s="2"/>
      <c r="J281" s="2"/>
      <c r="K281" s="2"/>
      <c r="L281" s="2"/>
      <c r="M281" s="2"/>
      <c r="N281" s="2"/>
      <c r="O281" s="2">
        <f t="shared" ref="O281:T281" si="164">ROUND(AB281,2)</f>
        <v>0</v>
      </c>
      <c r="P281" s="2">
        <f t="shared" si="164"/>
        <v>0</v>
      </c>
      <c r="Q281" s="2">
        <f t="shared" si="164"/>
        <v>0</v>
      </c>
      <c r="R281" s="2">
        <f t="shared" si="164"/>
        <v>0</v>
      </c>
      <c r="S281" s="2">
        <f t="shared" si="164"/>
        <v>0</v>
      </c>
      <c r="T281" s="2">
        <f t="shared" si="164"/>
        <v>0</v>
      </c>
      <c r="U281" s="2">
        <f>AH281</f>
        <v>0</v>
      </c>
      <c r="V281" s="2">
        <f>AI281</f>
        <v>0</v>
      </c>
      <c r="W281" s="2">
        <f>ROUND(AJ281,2)</f>
        <v>0</v>
      </c>
      <c r="X281" s="2">
        <f>ROUND(AK281,2)</f>
        <v>0</v>
      </c>
      <c r="Y281" s="2">
        <f>ROUND(AL281,2)</f>
        <v>0</v>
      </c>
      <c r="Z281" s="2"/>
      <c r="AA281" s="2"/>
      <c r="AB281" s="2">
        <f>ROUND(SUMIF(AA277:AA279,"=43619882",O277:O279),2)</f>
        <v>0</v>
      </c>
      <c r="AC281" s="2">
        <f>ROUND(SUMIF(AA277:AA279,"=43619882",P277:P279),2)</f>
        <v>0</v>
      </c>
      <c r="AD281" s="2">
        <f>ROUND(SUMIF(AA277:AA279,"=43619882",Q277:Q279),2)</f>
        <v>0</v>
      </c>
      <c r="AE281" s="2">
        <f>ROUND(SUMIF(AA277:AA279,"=43619882",R277:R279),2)</f>
        <v>0</v>
      </c>
      <c r="AF281" s="2">
        <f>ROUND(SUMIF(AA277:AA279,"=43619882",S277:S279),2)</f>
        <v>0</v>
      </c>
      <c r="AG281" s="2">
        <f>ROUND(SUMIF(AA277:AA279,"=43619882",T277:T279),2)</f>
        <v>0</v>
      </c>
      <c r="AH281" s="2">
        <f>SUMIF(AA277:AA279,"=43619882",U277:U279)</f>
        <v>0</v>
      </c>
      <c r="AI281" s="2">
        <f>SUMIF(AA277:AA279,"=43619882",V277:V279)</f>
        <v>0</v>
      </c>
      <c r="AJ281" s="2">
        <f>ROUND(SUMIF(AA277:AA279,"=43619882",W277:W279),2)</f>
        <v>0</v>
      </c>
      <c r="AK281" s="2">
        <f>ROUND(SUMIF(AA277:AA279,"=43619882",X277:X279),2)</f>
        <v>0</v>
      </c>
      <c r="AL281" s="2">
        <f>ROUND(SUMIF(AA277:AA279,"=43619882",Y277:Y279),2)</f>
        <v>0</v>
      </c>
      <c r="AM281" s="2"/>
      <c r="AN281" s="2"/>
      <c r="AO281" s="2">
        <f t="shared" ref="AO281:BD281" si="165">ROUND(BX281,2)</f>
        <v>0</v>
      </c>
      <c r="AP281" s="2">
        <f t="shared" si="165"/>
        <v>0</v>
      </c>
      <c r="AQ281" s="2">
        <f t="shared" si="165"/>
        <v>0</v>
      </c>
      <c r="AR281" s="2">
        <f t="shared" si="165"/>
        <v>0</v>
      </c>
      <c r="AS281" s="2">
        <f t="shared" si="165"/>
        <v>0</v>
      </c>
      <c r="AT281" s="2">
        <f t="shared" si="165"/>
        <v>0</v>
      </c>
      <c r="AU281" s="2">
        <f t="shared" si="165"/>
        <v>0</v>
      </c>
      <c r="AV281" s="2">
        <f t="shared" si="165"/>
        <v>0</v>
      </c>
      <c r="AW281" s="2">
        <f t="shared" si="165"/>
        <v>0</v>
      </c>
      <c r="AX281" s="2">
        <f t="shared" si="165"/>
        <v>0</v>
      </c>
      <c r="AY281" s="2">
        <f t="shared" si="165"/>
        <v>0</v>
      </c>
      <c r="AZ281" s="2">
        <f t="shared" si="165"/>
        <v>0</v>
      </c>
      <c r="BA281" s="2">
        <f t="shared" si="165"/>
        <v>0</v>
      </c>
      <c r="BB281" s="2">
        <f t="shared" si="165"/>
        <v>0</v>
      </c>
      <c r="BC281" s="2">
        <f t="shared" si="165"/>
        <v>0</v>
      </c>
      <c r="BD281" s="2">
        <f t="shared" si="165"/>
        <v>0</v>
      </c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>
        <f>ROUND(SUMIF(AA277:AA279,"=43619882",FQ277:FQ279),2)</f>
        <v>0</v>
      </c>
      <c r="BY281" s="2">
        <f>ROUND(SUMIF(AA277:AA279,"=43619882",FR277:FR279),2)</f>
        <v>0</v>
      </c>
      <c r="BZ281" s="2">
        <f>ROUND(SUMIF(AA277:AA279,"=43619882",GL277:GL279),2)</f>
        <v>0</v>
      </c>
      <c r="CA281" s="2">
        <f>ROUND(SUMIF(AA277:AA279,"=43619882",GM277:GM279),2)</f>
        <v>0</v>
      </c>
      <c r="CB281" s="2">
        <f>ROUND(SUMIF(AA277:AA279,"=43619882",GN277:GN279),2)</f>
        <v>0</v>
      </c>
      <c r="CC281" s="2">
        <f>ROUND(SUMIF(AA277:AA279,"=43619882",GO277:GO279),2)</f>
        <v>0</v>
      </c>
      <c r="CD281" s="2">
        <f>ROUND(SUMIF(AA277:AA279,"=43619882",GP277:GP279),2)</f>
        <v>0</v>
      </c>
      <c r="CE281" s="2">
        <f>AC281-BX281</f>
        <v>0</v>
      </c>
      <c r="CF281" s="2">
        <f>AC281-BY281</f>
        <v>0</v>
      </c>
      <c r="CG281" s="2">
        <f>BX281-BZ281</f>
        <v>0</v>
      </c>
      <c r="CH281" s="2">
        <f>AC281-BX281-BY281+BZ281</f>
        <v>0</v>
      </c>
      <c r="CI281" s="2">
        <f>BY281-BZ281</f>
        <v>0</v>
      </c>
      <c r="CJ281" s="2">
        <f>ROUND(SUMIF(AA277:AA279,"=43619882",GX277:GX279),2)</f>
        <v>0</v>
      </c>
      <c r="CK281" s="2">
        <f>ROUND(SUMIF(AA277:AA279,"=43619882",GY277:GY279),2)</f>
        <v>0</v>
      </c>
      <c r="CL281" s="2">
        <f>ROUND(SUMIF(AA277:AA279,"=43619882",GZ277:GZ279),2)</f>
        <v>0</v>
      </c>
      <c r="CM281" s="2">
        <f>ROUND(SUMIF(AA277:AA279,"=43619882",HD277:HD279),2)</f>
        <v>0</v>
      </c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3"/>
      <c r="DH281" s="3"/>
      <c r="DI281" s="3"/>
      <c r="DJ281" s="3"/>
      <c r="DK281" s="3"/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  <c r="EW281" s="3"/>
      <c r="EX281" s="3"/>
      <c r="EY281" s="3"/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/>
      <c r="FR281" s="3"/>
      <c r="FS281" s="3"/>
      <c r="FT281" s="3"/>
      <c r="FU281" s="3"/>
      <c r="FV281" s="3"/>
      <c r="FW281" s="3"/>
      <c r="FX281" s="3"/>
      <c r="FY281" s="3"/>
      <c r="FZ281" s="3"/>
      <c r="GA281" s="3"/>
      <c r="GB281" s="3"/>
      <c r="GC281" s="3"/>
      <c r="GD281" s="3"/>
      <c r="GE281" s="3"/>
      <c r="GF281" s="3"/>
      <c r="GG281" s="3"/>
      <c r="GH281" s="3"/>
      <c r="GI281" s="3"/>
      <c r="GJ281" s="3"/>
      <c r="GK281" s="3"/>
      <c r="GL281" s="3"/>
      <c r="GM281" s="3"/>
      <c r="GN281" s="3"/>
      <c r="GO281" s="3"/>
      <c r="GP281" s="3"/>
      <c r="GQ281" s="3"/>
      <c r="GR281" s="3"/>
      <c r="GS281" s="3"/>
      <c r="GT281" s="3"/>
      <c r="GU281" s="3"/>
      <c r="GV281" s="3"/>
      <c r="GW281" s="3"/>
      <c r="GX281" s="3">
        <v>0</v>
      </c>
    </row>
    <row r="283" spans="1:245" x14ac:dyDescent="0.2">
      <c r="A283" s="4">
        <v>50</v>
      </c>
      <c r="B283" s="4">
        <v>0</v>
      </c>
      <c r="C283" s="4">
        <v>0</v>
      </c>
      <c r="D283" s="4">
        <v>1</v>
      </c>
      <c r="E283" s="4">
        <v>201</v>
      </c>
      <c r="F283" s="4">
        <f>ROUND(Source!O281,O283)</f>
        <v>0</v>
      </c>
      <c r="G283" s="4" t="s">
        <v>125</v>
      </c>
      <c r="H283" s="4" t="s">
        <v>126</v>
      </c>
      <c r="I283" s="4"/>
      <c r="J283" s="4"/>
      <c r="K283" s="4">
        <v>201</v>
      </c>
      <c r="L283" s="4">
        <v>1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45" x14ac:dyDescent="0.2">
      <c r="A284" s="4">
        <v>50</v>
      </c>
      <c r="B284" s="4">
        <v>0</v>
      </c>
      <c r="C284" s="4">
        <v>0</v>
      </c>
      <c r="D284" s="4">
        <v>1</v>
      </c>
      <c r="E284" s="4">
        <v>202</v>
      </c>
      <c r="F284" s="4">
        <f>ROUND(Source!P281,O284)</f>
        <v>0</v>
      </c>
      <c r="G284" s="4" t="s">
        <v>127</v>
      </c>
      <c r="H284" s="4" t="s">
        <v>128</v>
      </c>
      <c r="I284" s="4"/>
      <c r="J284" s="4"/>
      <c r="K284" s="4">
        <v>202</v>
      </c>
      <c r="L284" s="4">
        <v>2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45" x14ac:dyDescent="0.2">
      <c r="A285" s="4">
        <v>50</v>
      </c>
      <c r="B285" s="4">
        <v>0</v>
      </c>
      <c r="C285" s="4">
        <v>0</v>
      </c>
      <c r="D285" s="4">
        <v>1</v>
      </c>
      <c r="E285" s="4">
        <v>222</v>
      </c>
      <c r="F285" s="4">
        <f>ROUND(Source!AO281,O285)</f>
        <v>0</v>
      </c>
      <c r="G285" s="4" t="s">
        <v>129</v>
      </c>
      <c r="H285" s="4" t="s">
        <v>130</v>
      </c>
      <c r="I285" s="4"/>
      <c r="J285" s="4"/>
      <c r="K285" s="4">
        <v>222</v>
      </c>
      <c r="L285" s="4">
        <v>3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45" x14ac:dyDescent="0.2">
      <c r="A286" s="4">
        <v>50</v>
      </c>
      <c r="B286" s="4">
        <v>0</v>
      </c>
      <c r="C286" s="4">
        <v>0</v>
      </c>
      <c r="D286" s="4">
        <v>1</v>
      </c>
      <c r="E286" s="4">
        <v>225</v>
      </c>
      <c r="F286" s="4">
        <f>ROUND(Source!AV281,O286)</f>
        <v>0</v>
      </c>
      <c r="G286" s="4" t="s">
        <v>131</v>
      </c>
      <c r="H286" s="4" t="s">
        <v>132</v>
      </c>
      <c r="I286" s="4"/>
      <c r="J286" s="4"/>
      <c r="K286" s="4">
        <v>225</v>
      </c>
      <c r="L286" s="4">
        <v>4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45" x14ac:dyDescent="0.2">
      <c r="A287" s="4">
        <v>50</v>
      </c>
      <c r="B287" s="4">
        <v>0</v>
      </c>
      <c r="C287" s="4">
        <v>0</v>
      </c>
      <c r="D287" s="4">
        <v>1</v>
      </c>
      <c r="E287" s="4">
        <v>226</v>
      </c>
      <c r="F287" s="4">
        <f>ROUND(Source!AW281,O287)</f>
        <v>0</v>
      </c>
      <c r="G287" s="4" t="s">
        <v>133</v>
      </c>
      <c r="H287" s="4" t="s">
        <v>134</v>
      </c>
      <c r="I287" s="4"/>
      <c r="J287" s="4"/>
      <c r="K287" s="4">
        <v>226</v>
      </c>
      <c r="L287" s="4">
        <v>5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45" x14ac:dyDescent="0.2">
      <c r="A288" s="4">
        <v>50</v>
      </c>
      <c r="B288" s="4">
        <v>0</v>
      </c>
      <c r="C288" s="4">
        <v>0</v>
      </c>
      <c r="D288" s="4">
        <v>1</v>
      </c>
      <c r="E288" s="4">
        <v>227</v>
      </c>
      <c r="F288" s="4">
        <f>ROUND(Source!AX281,O288)</f>
        <v>0</v>
      </c>
      <c r="G288" s="4" t="s">
        <v>135</v>
      </c>
      <c r="H288" s="4" t="s">
        <v>136</v>
      </c>
      <c r="I288" s="4"/>
      <c r="J288" s="4"/>
      <c r="K288" s="4">
        <v>227</v>
      </c>
      <c r="L288" s="4">
        <v>6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228</v>
      </c>
      <c r="F289" s="4">
        <f>ROUND(Source!AY281,O289)</f>
        <v>0</v>
      </c>
      <c r="G289" s="4" t="s">
        <v>137</v>
      </c>
      <c r="H289" s="4" t="s">
        <v>138</v>
      </c>
      <c r="I289" s="4"/>
      <c r="J289" s="4"/>
      <c r="K289" s="4">
        <v>228</v>
      </c>
      <c r="L289" s="4">
        <v>7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216</v>
      </c>
      <c r="F290" s="4">
        <f>ROUND(Source!AP281,O290)</f>
        <v>0</v>
      </c>
      <c r="G290" s="4" t="s">
        <v>139</v>
      </c>
      <c r="H290" s="4" t="s">
        <v>140</v>
      </c>
      <c r="I290" s="4"/>
      <c r="J290" s="4"/>
      <c r="K290" s="4">
        <v>216</v>
      </c>
      <c r="L290" s="4">
        <v>8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223</v>
      </c>
      <c r="F291" s="4">
        <f>ROUND(Source!AQ281,O291)</f>
        <v>0</v>
      </c>
      <c r="G291" s="4" t="s">
        <v>141</v>
      </c>
      <c r="H291" s="4" t="s">
        <v>142</v>
      </c>
      <c r="I291" s="4"/>
      <c r="J291" s="4"/>
      <c r="K291" s="4">
        <v>223</v>
      </c>
      <c r="L291" s="4">
        <v>9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229</v>
      </c>
      <c r="F292" s="4">
        <f>ROUND(Source!AZ281,O292)</f>
        <v>0</v>
      </c>
      <c r="G292" s="4" t="s">
        <v>143</v>
      </c>
      <c r="H292" s="4" t="s">
        <v>144</v>
      </c>
      <c r="I292" s="4"/>
      <c r="J292" s="4"/>
      <c r="K292" s="4">
        <v>229</v>
      </c>
      <c r="L292" s="4">
        <v>10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203</v>
      </c>
      <c r="F293" s="4">
        <f>ROUND(Source!Q281,O293)</f>
        <v>0</v>
      </c>
      <c r="G293" s="4" t="s">
        <v>145</v>
      </c>
      <c r="H293" s="4" t="s">
        <v>146</v>
      </c>
      <c r="I293" s="4"/>
      <c r="J293" s="4"/>
      <c r="K293" s="4">
        <v>203</v>
      </c>
      <c r="L293" s="4">
        <v>11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231</v>
      </c>
      <c r="F294" s="4">
        <f>ROUND(Source!BB281,O294)</f>
        <v>0</v>
      </c>
      <c r="G294" s="4" t="s">
        <v>147</v>
      </c>
      <c r="H294" s="4" t="s">
        <v>148</v>
      </c>
      <c r="I294" s="4"/>
      <c r="J294" s="4"/>
      <c r="K294" s="4">
        <v>231</v>
      </c>
      <c r="L294" s="4">
        <v>12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204</v>
      </c>
      <c r="F295" s="4">
        <f>ROUND(Source!R281,O295)</f>
        <v>0</v>
      </c>
      <c r="G295" s="4" t="s">
        <v>149</v>
      </c>
      <c r="H295" s="4" t="s">
        <v>150</v>
      </c>
      <c r="I295" s="4"/>
      <c r="J295" s="4"/>
      <c r="K295" s="4">
        <v>204</v>
      </c>
      <c r="L295" s="4">
        <v>13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205</v>
      </c>
      <c r="F296" s="4">
        <f>ROUND(Source!S281,O296)</f>
        <v>0</v>
      </c>
      <c r="G296" s="4" t="s">
        <v>151</v>
      </c>
      <c r="H296" s="4" t="s">
        <v>152</v>
      </c>
      <c r="I296" s="4"/>
      <c r="J296" s="4"/>
      <c r="K296" s="4">
        <v>205</v>
      </c>
      <c r="L296" s="4">
        <v>14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232</v>
      </c>
      <c r="F297" s="4">
        <f>ROUND(Source!BC281,O297)</f>
        <v>0</v>
      </c>
      <c r="G297" s="4" t="s">
        <v>153</v>
      </c>
      <c r="H297" s="4" t="s">
        <v>154</v>
      </c>
      <c r="I297" s="4"/>
      <c r="J297" s="4"/>
      <c r="K297" s="4">
        <v>232</v>
      </c>
      <c r="L297" s="4">
        <v>15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214</v>
      </c>
      <c r="F298" s="4">
        <f>ROUND(Source!AS281,O298)</f>
        <v>0</v>
      </c>
      <c r="G298" s="4" t="s">
        <v>155</v>
      </c>
      <c r="H298" s="4" t="s">
        <v>156</v>
      </c>
      <c r="I298" s="4"/>
      <c r="J298" s="4"/>
      <c r="K298" s="4">
        <v>214</v>
      </c>
      <c r="L298" s="4">
        <v>16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215</v>
      </c>
      <c r="F299" s="4">
        <f>ROUND(Source!AT281,O299)</f>
        <v>0</v>
      </c>
      <c r="G299" s="4" t="s">
        <v>157</v>
      </c>
      <c r="H299" s="4" t="s">
        <v>158</v>
      </c>
      <c r="I299" s="4"/>
      <c r="J299" s="4"/>
      <c r="K299" s="4">
        <v>215</v>
      </c>
      <c r="L299" s="4">
        <v>17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217</v>
      </c>
      <c r="F300" s="4">
        <f>ROUND(Source!AU281,O300)</f>
        <v>0</v>
      </c>
      <c r="G300" s="4" t="s">
        <v>159</v>
      </c>
      <c r="H300" s="4" t="s">
        <v>160</v>
      </c>
      <c r="I300" s="4"/>
      <c r="J300" s="4"/>
      <c r="K300" s="4">
        <v>217</v>
      </c>
      <c r="L300" s="4">
        <v>18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230</v>
      </c>
      <c r="F301" s="4">
        <f>ROUND(Source!BA281,O301)</f>
        <v>0</v>
      </c>
      <c r="G301" s="4" t="s">
        <v>161</v>
      </c>
      <c r="H301" s="4" t="s">
        <v>162</v>
      </c>
      <c r="I301" s="4"/>
      <c r="J301" s="4"/>
      <c r="K301" s="4">
        <v>230</v>
      </c>
      <c r="L301" s="4">
        <v>19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206</v>
      </c>
      <c r="F302" s="4">
        <f>ROUND(Source!T281,O302)</f>
        <v>0</v>
      </c>
      <c r="G302" s="4" t="s">
        <v>163</v>
      </c>
      <c r="H302" s="4" t="s">
        <v>164</v>
      </c>
      <c r="I302" s="4"/>
      <c r="J302" s="4"/>
      <c r="K302" s="4">
        <v>206</v>
      </c>
      <c r="L302" s="4">
        <v>20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207</v>
      </c>
      <c r="F303" s="4">
        <f>ROUND(Source!U281,O303)</f>
        <v>0</v>
      </c>
      <c r="G303" s="4" t="s">
        <v>165</v>
      </c>
      <c r="H303" s="4" t="s">
        <v>166</v>
      </c>
      <c r="I303" s="4"/>
      <c r="J303" s="4"/>
      <c r="K303" s="4">
        <v>207</v>
      </c>
      <c r="L303" s="4">
        <v>21</v>
      </c>
      <c r="M303" s="4">
        <v>3</v>
      </c>
      <c r="N303" s="4" t="s">
        <v>3</v>
      </c>
      <c r="O303" s="4">
        <v>7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208</v>
      </c>
      <c r="F304" s="4">
        <f>ROUND(Source!V281,O304)</f>
        <v>0</v>
      </c>
      <c r="G304" s="4" t="s">
        <v>167</v>
      </c>
      <c r="H304" s="4" t="s">
        <v>168</v>
      </c>
      <c r="I304" s="4"/>
      <c r="J304" s="4"/>
      <c r="K304" s="4">
        <v>208</v>
      </c>
      <c r="L304" s="4">
        <v>22</v>
      </c>
      <c r="M304" s="4">
        <v>3</v>
      </c>
      <c r="N304" s="4" t="s">
        <v>3</v>
      </c>
      <c r="O304" s="4">
        <v>7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45" x14ac:dyDescent="0.2">
      <c r="A305" s="4">
        <v>50</v>
      </c>
      <c r="B305" s="4">
        <v>0</v>
      </c>
      <c r="C305" s="4">
        <v>0</v>
      </c>
      <c r="D305" s="4">
        <v>1</v>
      </c>
      <c r="E305" s="4">
        <v>209</v>
      </c>
      <c r="F305" s="4">
        <f>ROUND(Source!W281,O305)</f>
        <v>0</v>
      </c>
      <c r="G305" s="4" t="s">
        <v>169</v>
      </c>
      <c r="H305" s="4" t="s">
        <v>170</v>
      </c>
      <c r="I305" s="4"/>
      <c r="J305" s="4"/>
      <c r="K305" s="4">
        <v>209</v>
      </c>
      <c r="L305" s="4">
        <v>23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45" x14ac:dyDescent="0.2">
      <c r="A306" s="4">
        <v>50</v>
      </c>
      <c r="B306" s="4">
        <v>0</v>
      </c>
      <c r="C306" s="4">
        <v>0</v>
      </c>
      <c r="D306" s="4">
        <v>1</v>
      </c>
      <c r="E306" s="4">
        <v>233</v>
      </c>
      <c r="F306" s="4">
        <f>ROUND(Source!BD281,O306)</f>
        <v>0</v>
      </c>
      <c r="G306" s="4" t="s">
        <v>171</v>
      </c>
      <c r="H306" s="4" t="s">
        <v>172</v>
      </c>
      <c r="I306" s="4"/>
      <c r="J306" s="4"/>
      <c r="K306" s="4">
        <v>233</v>
      </c>
      <c r="L306" s="4">
        <v>24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45" x14ac:dyDescent="0.2">
      <c r="A307" s="4">
        <v>50</v>
      </c>
      <c r="B307" s="4">
        <v>0</v>
      </c>
      <c r="C307" s="4">
        <v>0</v>
      </c>
      <c r="D307" s="4">
        <v>1</v>
      </c>
      <c r="E307" s="4">
        <v>210</v>
      </c>
      <c r="F307" s="4">
        <f>ROUND(Source!X281,O307)</f>
        <v>0</v>
      </c>
      <c r="G307" s="4" t="s">
        <v>173</v>
      </c>
      <c r="H307" s="4" t="s">
        <v>174</v>
      </c>
      <c r="I307" s="4"/>
      <c r="J307" s="4"/>
      <c r="K307" s="4">
        <v>210</v>
      </c>
      <c r="L307" s="4">
        <v>25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45" x14ac:dyDescent="0.2">
      <c r="A308" s="4">
        <v>50</v>
      </c>
      <c r="B308" s="4">
        <v>0</v>
      </c>
      <c r="C308" s="4">
        <v>0</v>
      </c>
      <c r="D308" s="4">
        <v>1</v>
      </c>
      <c r="E308" s="4">
        <v>211</v>
      </c>
      <c r="F308" s="4">
        <f>ROUND(Source!Y281,O308)</f>
        <v>0</v>
      </c>
      <c r="G308" s="4" t="s">
        <v>175</v>
      </c>
      <c r="H308" s="4" t="s">
        <v>176</v>
      </c>
      <c r="I308" s="4"/>
      <c r="J308" s="4"/>
      <c r="K308" s="4">
        <v>211</v>
      </c>
      <c r="L308" s="4">
        <v>26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45" x14ac:dyDescent="0.2">
      <c r="A309" s="4">
        <v>50</v>
      </c>
      <c r="B309" s="4">
        <v>0</v>
      </c>
      <c r="C309" s="4">
        <v>0</v>
      </c>
      <c r="D309" s="4">
        <v>1</v>
      </c>
      <c r="E309" s="4">
        <v>224</v>
      </c>
      <c r="F309" s="4">
        <f>ROUND(Source!AR281,O309)</f>
        <v>0</v>
      </c>
      <c r="G309" s="4" t="s">
        <v>177</v>
      </c>
      <c r="H309" s="4" t="s">
        <v>178</v>
      </c>
      <c r="I309" s="4"/>
      <c r="J309" s="4"/>
      <c r="K309" s="4">
        <v>224</v>
      </c>
      <c r="L309" s="4">
        <v>27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1" spans="1:245" x14ac:dyDescent="0.2">
      <c r="A311" s="1">
        <v>4</v>
      </c>
      <c r="B311" s="1">
        <v>1</v>
      </c>
      <c r="C311" s="1"/>
      <c r="D311" s="1">
        <f>ROW(A321)</f>
        <v>321</v>
      </c>
      <c r="E311" s="1"/>
      <c r="F311" s="1" t="s">
        <v>15</v>
      </c>
      <c r="G311" s="1" t="s">
        <v>318</v>
      </c>
      <c r="H311" s="1" t="s">
        <v>3</v>
      </c>
      <c r="I311" s="1">
        <v>0</v>
      </c>
      <c r="J311" s="1"/>
      <c r="K311" s="1">
        <v>0</v>
      </c>
      <c r="L311" s="1"/>
      <c r="M311" s="1" t="s">
        <v>3</v>
      </c>
      <c r="N311" s="1"/>
      <c r="O311" s="1"/>
      <c r="P311" s="1"/>
      <c r="Q311" s="1"/>
      <c r="R311" s="1"/>
      <c r="S311" s="1">
        <v>0</v>
      </c>
      <c r="T311" s="1"/>
      <c r="U311" s="1" t="s">
        <v>3</v>
      </c>
      <c r="V311" s="1">
        <v>0</v>
      </c>
      <c r="W311" s="1"/>
      <c r="X311" s="1"/>
      <c r="Y311" s="1"/>
      <c r="Z311" s="1"/>
      <c r="AA311" s="1"/>
      <c r="AB311" s="1" t="s">
        <v>3</v>
      </c>
      <c r="AC311" s="1" t="s">
        <v>3</v>
      </c>
      <c r="AD311" s="1" t="s">
        <v>3</v>
      </c>
      <c r="AE311" s="1" t="s">
        <v>3</v>
      </c>
      <c r="AF311" s="1" t="s">
        <v>3</v>
      </c>
      <c r="AG311" s="1" t="s">
        <v>3</v>
      </c>
      <c r="AH311" s="1"/>
      <c r="AI311" s="1"/>
      <c r="AJ311" s="1"/>
      <c r="AK311" s="1"/>
      <c r="AL311" s="1"/>
      <c r="AM311" s="1"/>
      <c r="AN311" s="1"/>
      <c r="AO311" s="1"/>
      <c r="AP311" s="1" t="s">
        <v>3</v>
      </c>
      <c r="AQ311" s="1" t="s">
        <v>3</v>
      </c>
      <c r="AR311" s="1" t="s">
        <v>3</v>
      </c>
      <c r="AS311" s="1"/>
      <c r="AT311" s="1"/>
      <c r="AU311" s="1"/>
      <c r="AV311" s="1"/>
      <c r="AW311" s="1"/>
      <c r="AX311" s="1"/>
      <c r="AY311" s="1"/>
      <c r="AZ311" s="1" t="s">
        <v>3</v>
      </c>
      <c r="BA311" s="1"/>
      <c r="BB311" s="1" t="s">
        <v>3</v>
      </c>
      <c r="BC311" s="1" t="s">
        <v>3</v>
      </c>
      <c r="BD311" s="1" t="s">
        <v>3</v>
      </c>
      <c r="BE311" s="1" t="s">
        <v>3</v>
      </c>
      <c r="BF311" s="1" t="s">
        <v>3</v>
      </c>
      <c r="BG311" s="1" t="s">
        <v>3</v>
      </c>
      <c r="BH311" s="1" t="s">
        <v>3</v>
      </c>
      <c r="BI311" s="1" t="s">
        <v>3</v>
      </c>
      <c r="BJ311" s="1" t="s">
        <v>3</v>
      </c>
      <c r="BK311" s="1" t="s">
        <v>3</v>
      </c>
      <c r="BL311" s="1" t="s">
        <v>3</v>
      </c>
      <c r="BM311" s="1" t="s">
        <v>3</v>
      </c>
      <c r="BN311" s="1" t="s">
        <v>3</v>
      </c>
      <c r="BO311" s="1" t="s">
        <v>3</v>
      </c>
      <c r="BP311" s="1" t="s">
        <v>3</v>
      </c>
      <c r="BQ311" s="1"/>
      <c r="BR311" s="1"/>
      <c r="BS311" s="1"/>
      <c r="BT311" s="1"/>
      <c r="BU311" s="1"/>
      <c r="BV311" s="1"/>
      <c r="BW311" s="1"/>
      <c r="BX311" s="1">
        <v>0</v>
      </c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>
        <v>0</v>
      </c>
    </row>
    <row r="313" spans="1:245" x14ac:dyDescent="0.2">
      <c r="A313" s="2">
        <v>52</v>
      </c>
      <c r="B313" s="2">
        <f t="shared" ref="B313:G313" si="166">B321</f>
        <v>1</v>
      </c>
      <c r="C313" s="2">
        <f t="shared" si="166"/>
        <v>4</v>
      </c>
      <c r="D313" s="2">
        <f t="shared" si="166"/>
        <v>311</v>
      </c>
      <c r="E313" s="2">
        <f t="shared" si="166"/>
        <v>0</v>
      </c>
      <c r="F313" s="2" t="str">
        <f t="shared" si="166"/>
        <v>Новый раздел</v>
      </c>
      <c r="G313" s="2" t="str">
        <f t="shared" si="166"/>
        <v>материалы</v>
      </c>
      <c r="H313" s="2"/>
      <c r="I313" s="2"/>
      <c r="J313" s="2"/>
      <c r="K313" s="2"/>
      <c r="L313" s="2"/>
      <c r="M313" s="2"/>
      <c r="N313" s="2"/>
      <c r="O313" s="2">
        <f t="shared" ref="O313:AT313" si="167">O321</f>
        <v>52699.89</v>
      </c>
      <c r="P313" s="2">
        <f t="shared" si="167"/>
        <v>52699.89</v>
      </c>
      <c r="Q313" s="2">
        <f t="shared" si="167"/>
        <v>0</v>
      </c>
      <c r="R313" s="2">
        <f t="shared" si="167"/>
        <v>0</v>
      </c>
      <c r="S313" s="2">
        <f t="shared" si="167"/>
        <v>0</v>
      </c>
      <c r="T313" s="2">
        <f t="shared" si="167"/>
        <v>0</v>
      </c>
      <c r="U313" s="2">
        <f t="shared" si="167"/>
        <v>0</v>
      </c>
      <c r="V313" s="2">
        <f t="shared" si="167"/>
        <v>0</v>
      </c>
      <c r="W313" s="2">
        <f t="shared" si="167"/>
        <v>0</v>
      </c>
      <c r="X313" s="2">
        <f t="shared" si="167"/>
        <v>0</v>
      </c>
      <c r="Y313" s="2">
        <f t="shared" si="167"/>
        <v>0</v>
      </c>
      <c r="Z313" s="2">
        <f t="shared" si="167"/>
        <v>0</v>
      </c>
      <c r="AA313" s="2">
        <f t="shared" si="167"/>
        <v>0</v>
      </c>
      <c r="AB313" s="2">
        <f t="shared" si="167"/>
        <v>52699.89</v>
      </c>
      <c r="AC313" s="2">
        <f t="shared" si="167"/>
        <v>52699.89</v>
      </c>
      <c r="AD313" s="2">
        <f t="shared" si="167"/>
        <v>0</v>
      </c>
      <c r="AE313" s="2">
        <f t="shared" si="167"/>
        <v>0</v>
      </c>
      <c r="AF313" s="2">
        <f t="shared" si="167"/>
        <v>0</v>
      </c>
      <c r="AG313" s="2">
        <f t="shared" si="167"/>
        <v>0</v>
      </c>
      <c r="AH313" s="2">
        <f t="shared" si="167"/>
        <v>0</v>
      </c>
      <c r="AI313" s="2">
        <f t="shared" si="167"/>
        <v>0</v>
      </c>
      <c r="AJ313" s="2">
        <f t="shared" si="167"/>
        <v>0</v>
      </c>
      <c r="AK313" s="2">
        <f t="shared" si="167"/>
        <v>0</v>
      </c>
      <c r="AL313" s="2">
        <f t="shared" si="167"/>
        <v>0</v>
      </c>
      <c r="AM313" s="2">
        <f t="shared" si="167"/>
        <v>0</v>
      </c>
      <c r="AN313" s="2">
        <f t="shared" si="167"/>
        <v>0</v>
      </c>
      <c r="AO313" s="2">
        <f t="shared" si="167"/>
        <v>0</v>
      </c>
      <c r="AP313" s="2">
        <f t="shared" si="167"/>
        <v>0</v>
      </c>
      <c r="AQ313" s="2">
        <f t="shared" si="167"/>
        <v>0</v>
      </c>
      <c r="AR313" s="2">
        <f t="shared" si="167"/>
        <v>52699.89</v>
      </c>
      <c r="AS313" s="2">
        <f t="shared" si="167"/>
        <v>0</v>
      </c>
      <c r="AT313" s="2">
        <f t="shared" si="167"/>
        <v>52699.89</v>
      </c>
      <c r="AU313" s="2">
        <f t="shared" ref="AU313:BZ313" si="168">AU321</f>
        <v>0</v>
      </c>
      <c r="AV313" s="2">
        <f t="shared" si="168"/>
        <v>52699.89</v>
      </c>
      <c r="AW313" s="2">
        <f t="shared" si="168"/>
        <v>52699.89</v>
      </c>
      <c r="AX313" s="2">
        <f t="shared" si="168"/>
        <v>0</v>
      </c>
      <c r="AY313" s="2">
        <f t="shared" si="168"/>
        <v>52699.89</v>
      </c>
      <c r="AZ313" s="2">
        <f t="shared" si="168"/>
        <v>0</v>
      </c>
      <c r="BA313" s="2">
        <f t="shared" si="168"/>
        <v>0</v>
      </c>
      <c r="BB313" s="2">
        <f t="shared" si="168"/>
        <v>0</v>
      </c>
      <c r="BC313" s="2">
        <f t="shared" si="168"/>
        <v>0</v>
      </c>
      <c r="BD313" s="2">
        <f t="shared" si="168"/>
        <v>0</v>
      </c>
      <c r="BE313" s="2">
        <f t="shared" si="168"/>
        <v>0</v>
      </c>
      <c r="BF313" s="2">
        <f t="shared" si="168"/>
        <v>0</v>
      </c>
      <c r="BG313" s="2">
        <f t="shared" si="168"/>
        <v>0</v>
      </c>
      <c r="BH313" s="2">
        <f t="shared" si="168"/>
        <v>0</v>
      </c>
      <c r="BI313" s="2">
        <f t="shared" si="168"/>
        <v>0</v>
      </c>
      <c r="BJ313" s="2">
        <f t="shared" si="168"/>
        <v>0</v>
      </c>
      <c r="BK313" s="2">
        <f t="shared" si="168"/>
        <v>0</v>
      </c>
      <c r="BL313" s="2">
        <f t="shared" si="168"/>
        <v>0</v>
      </c>
      <c r="BM313" s="2">
        <f t="shared" si="168"/>
        <v>0</v>
      </c>
      <c r="BN313" s="2">
        <f t="shared" si="168"/>
        <v>0</v>
      </c>
      <c r="BO313" s="2">
        <f t="shared" si="168"/>
        <v>0</v>
      </c>
      <c r="BP313" s="2">
        <f t="shared" si="168"/>
        <v>0</v>
      </c>
      <c r="BQ313" s="2">
        <f t="shared" si="168"/>
        <v>0</v>
      </c>
      <c r="BR313" s="2">
        <f t="shared" si="168"/>
        <v>0</v>
      </c>
      <c r="BS313" s="2">
        <f t="shared" si="168"/>
        <v>0</v>
      </c>
      <c r="BT313" s="2">
        <f t="shared" si="168"/>
        <v>0</v>
      </c>
      <c r="BU313" s="2">
        <f t="shared" si="168"/>
        <v>0</v>
      </c>
      <c r="BV313" s="2">
        <f t="shared" si="168"/>
        <v>0</v>
      </c>
      <c r="BW313" s="2">
        <f t="shared" si="168"/>
        <v>0</v>
      </c>
      <c r="BX313" s="2">
        <f t="shared" si="168"/>
        <v>0</v>
      </c>
      <c r="BY313" s="2">
        <f t="shared" si="168"/>
        <v>0</v>
      </c>
      <c r="BZ313" s="2">
        <f t="shared" si="168"/>
        <v>0</v>
      </c>
      <c r="CA313" s="2">
        <f t="shared" ref="CA313:DF313" si="169">CA321</f>
        <v>52699.89</v>
      </c>
      <c r="CB313" s="2">
        <f t="shared" si="169"/>
        <v>0</v>
      </c>
      <c r="CC313" s="2">
        <f t="shared" si="169"/>
        <v>52699.89</v>
      </c>
      <c r="CD313" s="2">
        <f t="shared" si="169"/>
        <v>0</v>
      </c>
      <c r="CE313" s="2">
        <f t="shared" si="169"/>
        <v>52699.89</v>
      </c>
      <c r="CF313" s="2">
        <f t="shared" si="169"/>
        <v>52699.89</v>
      </c>
      <c r="CG313" s="2">
        <f t="shared" si="169"/>
        <v>0</v>
      </c>
      <c r="CH313" s="2">
        <f t="shared" si="169"/>
        <v>52699.89</v>
      </c>
      <c r="CI313" s="2">
        <f t="shared" si="169"/>
        <v>0</v>
      </c>
      <c r="CJ313" s="2">
        <f t="shared" si="169"/>
        <v>0</v>
      </c>
      <c r="CK313" s="2">
        <f t="shared" si="169"/>
        <v>0</v>
      </c>
      <c r="CL313" s="2">
        <f t="shared" si="169"/>
        <v>0</v>
      </c>
      <c r="CM313" s="2">
        <f t="shared" si="169"/>
        <v>0</v>
      </c>
      <c r="CN313" s="2">
        <f t="shared" si="169"/>
        <v>0</v>
      </c>
      <c r="CO313" s="2">
        <f t="shared" si="169"/>
        <v>0</v>
      </c>
      <c r="CP313" s="2">
        <f t="shared" si="169"/>
        <v>0</v>
      </c>
      <c r="CQ313" s="2">
        <f t="shared" si="169"/>
        <v>0</v>
      </c>
      <c r="CR313" s="2">
        <f t="shared" si="169"/>
        <v>0</v>
      </c>
      <c r="CS313" s="2">
        <f t="shared" si="169"/>
        <v>0</v>
      </c>
      <c r="CT313" s="2">
        <f t="shared" si="169"/>
        <v>0</v>
      </c>
      <c r="CU313" s="2">
        <f t="shared" si="169"/>
        <v>0</v>
      </c>
      <c r="CV313" s="2">
        <f t="shared" si="169"/>
        <v>0</v>
      </c>
      <c r="CW313" s="2">
        <f t="shared" si="169"/>
        <v>0</v>
      </c>
      <c r="CX313" s="2">
        <f t="shared" si="169"/>
        <v>0</v>
      </c>
      <c r="CY313" s="2">
        <f t="shared" si="169"/>
        <v>0</v>
      </c>
      <c r="CZ313" s="2">
        <f t="shared" si="169"/>
        <v>0</v>
      </c>
      <c r="DA313" s="2">
        <f t="shared" si="169"/>
        <v>0</v>
      </c>
      <c r="DB313" s="2">
        <f t="shared" si="169"/>
        <v>0</v>
      </c>
      <c r="DC313" s="2">
        <f t="shared" si="169"/>
        <v>0</v>
      </c>
      <c r="DD313" s="2">
        <f t="shared" si="169"/>
        <v>0</v>
      </c>
      <c r="DE313" s="2">
        <f t="shared" si="169"/>
        <v>0</v>
      </c>
      <c r="DF313" s="2">
        <f t="shared" si="169"/>
        <v>0</v>
      </c>
      <c r="DG313" s="3">
        <f t="shared" ref="DG313:EL313" si="170">DG321</f>
        <v>0</v>
      </c>
      <c r="DH313" s="3">
        <f t="shared" si="170"/>
        <v>0</v>
      </c>
      <c r="DI313" s="3">
        <f t="shared" si="170"/>
        <v>0</v>
      </c>
      <c r="DJ313" s="3">
        <f t="shared" si="170"/>
        <v>0</v>
      </c>
      <c r="DK313" s="3">
        <f t="shared" si="170"/>
        <v>0</v>
      </c>
      <c r="DL313" s="3">
        <f t="shared" si="170"/>
        <v>0</v>
      </c>
      <c r="DM313" s="3">
        <f t="shared" si="170"/>
        <v>0</v>
      </c>
      <c r="DN313" s="3">
        <f t="shared" si="170"/>
        <v>0</v>
      </c>
      <c r="DO313" s="3">
        <f t="shared" si="170"/>
        <v>0</v>
      </c>
      <c r="DP313" s="3">
        <f t="shared" si="170"/>
        <v>0</v>
      </c>
      <c r="DQ313" s="3">
        <f t="shared" si="170"/>
        <v>0</v>
      </c>
      <c r="DR313" s="3">
        <f t="shared" si="170"/>
        <v>0</v>
      </c>
      <c r="DS313" s="3">
        <f t="shared" si="170"/>
        <v>0</v>
      </c>
      <c r="DT313" s="3">
        <f t="shared" si="170"/>
        <v>0</v>
      </c>
      <c r="DU313" s="3">
        <f t="shared" si="170"/>
        <v>0</v>
      </c>
      <c r="DV313" s="3">
        <f t="shared" si="170"/>
        <v>0</v>
      </c>
      <c r="DW313" s="3">
        <f t="shared" si="170"/>
        <v>0</v>
      </c>
      <c r="DX313" s="3">
        <f t="shared" si="170"/>
        <v>0</v>
      </c>
      <c r="DY313" s="3">
        <f t="shared" si="170"/>
        <v>0</v>
      </c>
      <c r="DZ313" s="3">
        <f t="shared" si="170"/>
        <v>0</v>
      </c>
      <c r="EA313" s="3">
        <f t="shared" si="170"/>
        <v>0</v>
      </c>
      <c r="EB313" s="3">
        <f t="shared" si="170"/>
        <v>0</v>
      </c>
      <c r="EC313" s="3">
        <f t="shared" si="170"/>
        <v>0</v>
      </c>
      <c r="ED313" s="3">
        <f t="shared" si="170"/>
        <v>0</v>
      </c>
      <c r="EE313" s="3">
        <f t="shared" si="170"/>
        <v>0</v>
      </c>
      <c r="EF313" s="3">
        <f t="shared" si="170"/>
        <v>0</v>
      </c>
      <c r="EG313" s="3">
        <f t="shared" si="170"/>
        <v>0</v>
      </c>
      <c r="EH313" s="3">
        <f t="shared" si="170"/>
        <v>0</v>
      </c>
      <c r="EI313" s="3">
        <f t="shared" si="170"/>
        <v>0</v>
      </c>
      <c r="EJ313" s="3">
        <f t="shared" si="170"/>
        <v>0</v>
      </c>
      <c r="EK313" s="3">
        <f t="shared" si="170"/>
        <v>0</v>
      </c>
      <c r="EL313" s="3">
        <f t="shared" si="170"/>
        <v>0</v>
      </c>
      <c r="EM313" s="3">
        <f t="shared" ref="EM313:FR313" si="171">EM321</f>
        <v>0</v>
      </c>
      <c r="EN313" s="3">
        <f t="shared" si="171"/>
        <v>0</v>
      </c>
      <c r="EO313" s="3">
        <f t="shared" si="171"/>
        <v>0</v>
      </c>
      <c r="EP313" s="3">
        <f t="shared" si="171"/>
        <v>0</v>
      </c>
      <c r="EQ313" s="3">
        <f t="shared" si="171"/>
        <v>0</v>
      </c>
      <c r="ER313" s="3">
        <f t="shared" si="171"/>
        <v>0</v>
      </c>
      <c r="ES313" s="3">
        <f t="shared" si="171"/>
        <v>0</v>
      </c>
      <c r="ET313" s="3">
        <f t="shared" si="171"/>
        <v>0</v>
      </c>
      <c r="EU313" s="3">
        <f t="shared" si="171"/>
        <v>0</v>
      </c>
      <c r="EV313" s="3">
        <f t="shared" si="171"/>
        <v>0</v>
      </c>
      <c r="EW313" s="3">
        <f t="shared" si="171"/>
        <v>0</v>
      </c>
      <c r="EX313" s="3">
        <f t="shared" si="171"/>
        <v>0</v>
      </c>
      <c r="EY313" s="3">
        <f t="shared" si="171"/>
        <v>0</v>
      </c>
      <c r="EZ313" s="3">
        <f t="shared" si="171"/>
        <v>0</v>
      </c>
      <c r="FA313" s="3">
        <f t="shared" si="171"/>
        <v>0</v>
      </c>
      <c r="FB313" s="3">
        <f t="shared" si="171"/>
        <v>0</v>
      </c>
      <c r="FC313" s="3">
        <f t="shared" si="171"/>
        <v>0</v>
      </c>
      <c r="FD313" s="3">
        <f t="shared" si="171"/>
        <v>0</v>
      </c>
      <c r="FE313" s="3">
        <f t="shared" si="171"/>
        <v>0</v>
      </c>
      <c r="FF313" s="3">
        <f t="shared" si="171"/>
        <v>0</v>
      </c>
      <c r="FG313" s="3">
        <f t="shared" si="171"/>
        <v>0</v>
      </c>
      <c r="FH313" s="3">
        <f t="shared" si="171"/>
        <v>0</v>
      </c>
      <c r="FI313" s="3">
        <f t="shared" si="171"/>
        <v>0</v>
      </c>
      <c r="FJ313" s="3">
        <f t="shared" si="171"/>
        <v>0</v>
      </c>
      <c r="FK313" s="3">
        <f t="shared" si="171"/>
        <v>0</v>
      </c>
      <c r="FL313" s="3">
        <f t="shared" si="171"/>
        <v>0</v>
      </c>
      <c r="FM313" s="3">
        <f t="shared" si="171"/>
        <v>0</v>
      </c>
      <c r="FN313" s="3">
        <f t="shared" si="171"/>
        <v>0</v>
      </c>
      <c r="FO313" s="3">
        <f t="shared" si="171"/>
        <v>0</v>
      </c>
      <c r="FP313" s="3">
        <f t="shared" si="171"/>
        <v>0</v>
      </c>
      <c r="FQ313" s="3">
        <f t="shared" si="171"/>
        <v>0</v>
      </c>
      <c r="FR313" s="3">
        <f t="shared" si="171"/>
        <v>0</v>
      </c>
      <c r="FS313" s="3">
        <f t="shared" ref="FS313:GX313" si="172">FS321</f>
        <v>0</v>
      </c>
      <c r="FT313" s="3">
        <f t="shared" si="172"/>
        <v>0</v>
      </c>
      <c r="FU313" s="3">
        <f t="shared" si="172"/>
        <v>0</v>
      </c>
      <c r="FV313" s="3">
        <f t="shared" si="172"/>
        <v>0</v>
      </c>
      <c r="FW313" s="3">
        <f t="shared" si="172"/>
        <v>0</v>
      </c>
      <c r="FX313" s="3">
        <f t="shared" si="172"/>
        <v>0</v>
      </c>
      <c r="FY313" s="3">
        <f t="shared" si="172"/>
        <v>0</v>
      </c>
      <c r="FZ313" s="3">
        <f t="shared" si="172"/>
        <v>0</v>
      </c>
      <c r="GA313" s="3">
        <f t="shared" si="172"/>
        <v>0</v>
      </c>
      <c r="GB313" s="3">
        <f t="shared" si="172"/>
        <v>0</v>
      </c>
      <c r="GC313" s="3">
        <f t="shared" si="172"/>
        <v>0</v>
      </c>
      <c r="GD313" s="3">
        <f t="shared" si="172"/>
        <v>0</v>
      </c>
      <c r="GE313" s="3">
        <f t="shared" si="172"/>
        <v>0</v>
      </c>
      <c r="GF313" s="3">
        <f t="shared" si="172"/>
        <v>0</v>
      </c>
      <c r="GG313" s="3">
        <f t="shared" si="172"/>
        <v>0</v>
      </c>
      <c r="GH313" s="3">
        <f t="shared" si="172"/>
        <v>0</v>
      </c>
      <c r="GI313" s="3">
        <f t="shared" si="172"/>
        <v>0</v>
      </c>
      <c r="GJ313" s="3">
        <f t="shared" si="172"/>
        <v>0</v>
      </c>
      <c r="GK313" s="3">
        <f t="shared" si="172"/>
        <v>0</v>
      </c>
      <c r="GL313" s="3">
        <f t="shared" si="172"/>
        <v>0</v>
      </c>
      <c r="GM313" s="3">
        <f t="shared" si="172"/>
        <v>0</v>
      </c>
      <c r="GN313" s="3">
        <f t="shared" si="172"/>
        <v>0</v>
      </c>
      <c r="GO313" s="3">
        <f t="shared" si="172"/>
        <v>0</v>
      </c>
      <c r="GP313" s="3">
        <f t="shared" si="172"/>
        <v>0</v>
      </c>
      <c r="GQ313" s="3">
        <f t="shared" si="172"/>
        <v>0</v>
      </c>
      <c r="GR313" s="3">
        <f t="shared" si="172"/>
        <v>0</v>
      </c>
      <c r="GS313" s="3">
        <f t="shared" si="172"/>
        <v>0</v>
      </c>
      <c r="GT313" s="3">
        <f t="shared" si="172"/>
        <v>0</v>
      </c>
      <c r="GU313" s="3">
        <f t="shared" si="172"/>
        <v>0</v>
      </c>
      <c r="GV313" s="3">
        <f t="shared" si="172"/>
        <v>0</v>
      </c>
      <c r="GW313" s="3">
        <f t="shared" si="172"/>
        <v>0</v>
      </c>
      <c r="GX313" s="3">
        <f t="shared" si="172"/>
        <v>0</v>
      </c>
    </row>
    <row r="315" spans="1:245" x14ac:dyDescent="0.2">
      <c r="A315">
        <v>17</v>
      </c>
      <c r="B315">
        <v>1</v>
      </c>
      <c r="E315" t="s">
        <v>3</v>
      </c>
      <c r="F315" t="s">
        <v>180</v>
      </c>
      <c r="G315" t="s">
        <v>181</v>
      </c>
      <c r="H315" t="s">
        <v>182</v>
      </c>
      <c r="I315">
        <f>ROUND(19/1000,7)</f>
        <v>1.9E-2</v>
      </c>
      <c r="J315">
        <v>0</v>
      </c>
      <c r="K315">
        <f>ROUND(19/1000,7)</f>
        <v>1.9E-2</v>
      </c>
      <c r="O315">
        <f>ROUND(CP315,2)</f>
        <v>26792.35</v>
      </c>
      <c r="P315">
        <f>ROUND(CQ315*I315,2)</f>
        <v>26792.35</v>
      </c>
      <c r="Q315">
        <f>ROUND(CR315*I315,2)</f>
        <v>0</v>
      </c>
      <c r="R315">
        <f>ROUND(CS315*I315,2)</f>
        <v>0</v>
      </c>
      <c r="S315">
        <f>ROUND(CT315*I315,2)</f>
        <v>0</v>
      </c>
      <c r="T315">
        <f>ROUND(CU315*I315,2)</f>
        <v>0</v>
      </c>
      <c r="U315">
        <f>ROUND(CV315*I315,7)</f>
        <v>0</v>
      </c>
      <c r="V315">
        <f>ROUND(CW315*I315,7)</f>
        <v>0</v>
      </c>
      <c r="W315">
        <f>ROUND(CX315*I315,2)</f>
        <v>0</v>
      </c>
      <c r="X315">
        <f t="shared" ref="X315:Y319" si="173">ROUND(CY315,2)</f>
        <v>0</v>
      </c>
      <c r="Y315">
        <f t="shared" si="173"/>
        <v>0</v>
      </c>
      <c r="AA315">
        <v>-1</v>
      </c>
      <c r="AB315">
        <f>ROUND((AC315+AD315+AF315),6)</f>
        <v>1044535.91</v>
      </c>
      <c r="AC315">
        <f>ROUND((ES315),6)</f>
        <v>1044535.91</v>
      </c>
      <c r="AD315">
        <f>ROUND((((ET315)-(EU315))+AE315),6)</f>
        <v>0</v>
      </c>
      <c r="AE315">
        <f t="shared" ref="AE315:AF319" si="174">ROUND((EU315),6)</f>
        <v>0</v>
      </c>
      <c r="AF315">
        <f t="shared" si="174"/>
        <v>0</v>
      </c>
      <c r="AG315">
        <f>ROUND((AP315),6)</f>
        <v>0</v>
      </c>
      <c r="AH315">
        <f t="shared" ref="AH315:AI319" si="175">(EW315)</f>
        <v>0</v>
      </c>
      <c r="AI315">
        <f t="shared" si="175"/>
        <v>0</v>
      </c>
      <c r="AJ315">
        <f>(AS315)</f>
        <v>0</v>
      </c>
      <c r="AK315">
        <v>1044535.91</v>
      </c>
      <c r="AL315">
        <v>1044535.91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1</v>
      </c>
      <c r="AW315">
        <v>1</v>
      </c>
      <c r="AZ315">
        <v>1</v>
      </c>
      <c r="BA315">
        <v>1</v>
      </c>
      <c r="BB315">
        <v>1</v>
      </c>
      <c r="BC315">
        <v>1.35</v>
      </c>
      <c r="BD315" t="s">
        <v>3</v>
      </c>
      <c r="BE315" t="s">
        <v>3</v>
      </c>
      <c r="BF315" t="s">
        <v>3</v>
      </c>
      <c r="BG315" t="s">
        <v>3</v>
      </c>
      <c r="BH315">
        <v>3</v>
      </c>
      <c r="BI315">
        <v>2</v>
      </c>
      <c r="BJ315" t="s">
        <v>183</v>
      </c>
      <c r="BM315">
        <v>500002</v>
      </c>
      <c r="BN315">
        <v>0</v>
      </c>
      <c r="BO315" t="s">
        <v>180</v>
      </c>
      <c r="BP315">
        <v>1</v>
      </c>
      <c r="BQ315">
        <v>12</v>
      </c>
      <c r="BR315">
        <v>0</v>
      </c>
      <c r="BS315">
        <v>1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3</v>
      </c>
      <c r="BZ315">
        <v>0</v>
      </c>
      <c r="CA315">
        <v>0</v>
      </c>
      <c r="CB315" t="s">
        <v>3</v>
      </c>
      <c r="CE315">
        <v>0</v>
      </c>
      <c r="CF315">
        <v>0</v>
      </c>
      <c r="CG315">
        <v>0</v>
      </c>
      <c r="CM315">
        <v>0</v>
      </c>
      <c r="CN315" t="s">
        <v>3</v>
      </c>
      <c r="CO315">
        <v>0</v>
      </c>
      <c r="CP315">
        <f>(P315+Q315+S315+R315)</f>
        <v>26792.35</v>
      </c>
      <c r="CQ315">
        <f>ROUND(AL315*BC315,2)</f>
        <v>1410123.48</v>
      </c>
      <c r="CR315">
        <f>ROUND(AM315*BB315,2)</f>
        <v>0</v>
      </c>
      <c r="CS315">
        <f>ROUND(AN315*BS315,2)</f>
        <v>0</v>
      </c>
      <c r="CT315">
        <f>ROUND(AO315*BA315,2)</f>
        <v>0</v>
      </c>
      <c r="CU315">
        <f t="shared" ref="CU315:CX319" si="176">AG315</f>
        <v>0</v>
      </c>
      <c r="CV315">
        <f t="shared" si="176"/>
        <v>0</v>
      </c>
      <c r="CW315">
        <f t="shared" si="176"/>
        <v>0</v>
      </c>
      <c r="CX315">
        <f t="shared" si="176"/>
        <v>0</v>
      </c>
      <c r="CY315">
        <f>0</f>
        <v>0</v>
      </c>
      <c r="CZ315">
        <f>0</f>
        <v>0</v>
      </c>
      <c r="DC315" t="s">
        <v>3</v>
      </c>
      <c r="DD315" t="s">
        <v>3</v>
      </c>
      <c r="DE315" t="s">
        <v>3</v>
      </c>
      <c r="DF315" t="s">
        <v>3</v>
      </c>
      <c r="DG315" t="s">
        <v>3</v>
      </c>
      <c r="DH315" t="s">
        <v>3</v>
      </c>
      <c r="DI315" t="s">
        <v>3</v>
      </c>
      <c r="DJ315" t="s">
        <v>3</v>
      </c>
      <c r="DK315" t="s">
        <v>3</v>
      </c>
      <c r="DL315" t="s">
        <v>3</v>
      </c>
      <c r="DM315" t="s">
        <v>3</v>
      </c>
      <c r="DN315">
        <v>0</v>
      </c>
      <c r="DO315">
        <v>0</v>
      </c>
      <c r="DP315">
        <v>1</v>
      </c>
      <c r="DQ315">
        <v>1</v>
      </c>
      <c r="DU315">
        <v>1013</v>
      </c>
      <c r="DV315" t="s">
        <v>182</v>
      </c>
      <c r="DW315" t="s">
        <v>184</v>
      </c>
      <c r="DX315">
        <v>1</v>
      </c>
      <c r="DZ315" t="s">
        <v>3</v>
      </c>
      <c r="EA315" t="s">
        <v>3</v>
      </c>
      <c r="EB315" t="s">
        <v>3</v>
      </c>
      <c r="EC315" t="s">
        <v>3</v>
      </c>
      <c r="EE315">
        <v>41196887</v>
      </c>
      <c r="EF315">
        <v>12</v>
      </c>
      <c r="EG315" t="s">
        <v>185</v>
      </c>
      <c r="EH315">
        <v>0</v>
      </c>
      <c r="EI315" t="s">
        <v>3</v>
      </c>
      <c r="EJ315">
        <v>2</v>
      </c>
      <c r="EK315">
        <v>500002</v>
      </c>
      <c r="EL315" t="s">
        <v>186</v>
      </c>
      <c r="EM315" t="s">
        <v>187</v>
      </c>
      <c r="EO315" t="s">
        <v>3</v>
      </c>
      <c r="EQ315">
        <v>1024</v>
      </c>
      <c r="ER315">
        <v>1044535.91</v>
      </c>
      <c r="ES315">
        <v>1044535.91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FQ315">
        <v>0</v>
      </c>
      <c r="FR315">
        <v>0</v>
      </c>
      <c r="FS315">
        <v>0</v>
      </c>
      <c r="FX315">
        <v>0</v>
      </c>
      <c r="FY315">
        <v>0</v>
      </c>
      <c r="GA315" t="s">
        <v>3</v>
      </c>
      <c r="GD315">
        <v>1</v>
      </c>
      <c r="GF315">
        <v>378947348</v>
      </c>
      <c r="GG315">
        <v>2</v>
      </c>
      <c r="GH315">
        <v>1</v>
      </c>
      <c r="GI315">
        <v>2</v>
      </c>
      <c r="GJ315">
        <v>0</v>
      </c>
      <c r="GK315">
        <v>0</v>
      </c>
      <c r="GL315">
        <f>ROUND(IF(AND(BH315=3,BI315=3,FS315&lt;&gt;0),P315,0),2)</f>
        <v>0</v>
      </c>
      <c r="GM315">
        <f>ROUND(O315+X315+Y315,2)+GX315</f>
        <v>26792.35</v>
      </c>
      <c r="GN315">
        <f>IF(OR(BI315=0,BI315=1),GM315-GX315,0)</f>
        <v>0</v>
      </c>
      <c r="GO315">
        <f>IF(BI315=2,GM315-GX315,0)</f>
        <v>26792.35</v>
      </c>
      <c r="GP315">
        <f>IF(BI315=4,GM315-GX315,0)</f>
        <v>0</v>
      </c>
      <c r="GR315">
        <v>0</v>
      </c>
      <c r="GS315">
        <v>0</v>
      </c>
      <c r="GT315">
        <v>0</v>
      </c>
      <c r="GU315" t="s">
        <v>3</v>
      </c>
      <c r="GV315">
        <f>ROUND((GT315),6)</f>
        <v>0</v>
      </c>
      <c r="GW315">
        <v>1</v>
      </c>
      <c r="GX315">
        <f>ROUND(HC315*I315,2)</f>
        <v>0</v>
      </c>
      <c r="HA315">
        <v>0</v>
      </c>
      <c r="HB315">
        <v>0</v>
      </c>
      <c r="HC315">
        <f>GV315*GW315</f>
        <v>0</v>
      </c>
      <c r="HE315" t="s">
        <v>3</v>
      </c>
      <c r="HF315" t="s">
        <v>3</v>
      </c>
      <c r="HM315" t="s">
        <v>3</v>
      </c>
      <c r="HN315" t="s">
        <v>3</v>
      </c>
      <c r="HO315" t="s">
        <v>3</v>
      </c>
      <c r="HP315" t="s">
        <v>3</v>
      </c>
      <c r="HQ315" t="s">
        <v>3</v>
      </c>
      <c r="HS315">
        <v>0</v>
      </c>
      <c r="IK315">
        <v>0</v>
      </c>
    </row>
    <row r="316" spans="1:245" x14ac:dyDescent="0.2">
      <c r="A316">
        <v>17</v>
      </c>
      <c r="B316">
        <v>1</v>
      </c>
      <c r="E316" t="s">
        <v>194</v>
      </c>
      <c r="F316" t="s">
        <v>189</v>
      </c>
      <c r="G316" t="s">
        <v>190</v>
      </c>
      <c r="H316" t="s">
        <v>191</v>
      </c>
      <c r="I316">
        <v>19</v>
      </c>
      <c r="J316">
        <v>0</v>
      </c>
      <c r="K316">
        <v>19</v>
      </c>
      <c r="O316">
        <f>ROUND(CP316,2)</f>
        <v>29542.91</v>
      </c>
      <c r="P316">
        <f>ROUND(CQ316*I316,2)</f>
        <v>29542.91</v>
      </c>
      <c r="Q316">
        <f>ROUND(CR316*I316,2)</f>
        <v>0</v>
      </c>
      <c r="R316">
        <f>ROUND(CS316*I316,2)</f>
        <v>0</v>
      </c>
      <c r="S316">
        <f>ROUND(CT316*I316,2)</f>
        <v>0</v>
      </c>
      <c r="T316">
        <f>ROUND(CU316*I316,2)</f>
        <v>0</v>
      </c>
      <c r="U316">
        <f>ROUND(CV316*I316,7)</f>
        <v>0</v>
      </c>
      <c r="V316">
        <f>ROUND(CW316*I316,7)</f>
        <v>0</v>
      </c>
      <c r="W316">
        <f>ROUND(CX316*I316,2)</f>
        <v>0</v>
      </c>
      <c r="X316">
        <f t="shared" si="173"/>
        <v>0</v>
      </c>
      <c r="Y316">
        <f t="shared" si="173"/>
        <v>0</v>
      </c>
      <c r="AA316">
        <v>43619882</v>
      </c>
      <c r="AB316">
        <f>ROUND((AC316+AD316+AF316),6)</f>
        <v>1554.89</v>
      </c>
      <c r="AC316">
        <f>ROUND((ES316),6)</f>
        <v>1554.89</v>
      </c>
      <c r="AD316">
        <f>ROUND((ET316),6)</f>
        <v>0</v>
      </c>
      <c r="AE316">
        <f t="shared" si="174"/>
        <v>0</v>
      </c>
      <c r="AF316">
        <f t="shared" si="174"/>
        <v>0</v>
      </c>
      <c r="AG316">
        <f>ROUND((AP316),6)</f>
        <v>0</v>
      </c>
      <c r="AH316">
        <f t="shared" si="175"/>
        <v>0</v>
      </c>
      <c r="AI316">
        <f t="shared" si="175"/>
        <v>0</v>
      </c>
      <c r="AJ316">
        <f>(AS316)</f>
        <v>0</v>
      </c>
      <c r="AK316">
        <v>1554.89</v>
      </c>
      <c r="AL316">
        <v>1554.89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1</v>
      </c>
      <c r="AW316">
        <v>1</v>
      </c>
      <c r="AZ316">
        <v>1</v>
      </c>
      <c r="BA316">
        <v>1</v>
      </c>
      <c r="BB316">
        <v>1</v>
      </c>
      <c r="BC316">
        <v>1</v>
      </c>
      <c r="BD316" t="s">
        <v>3</v>
      </c>
      <c r="BE316" t="s">
        <v>3</v>
      </c>
      <c r="BF316" t="s">
        <v>3</v>
      </c>
      <c r="BG316" t="s">
        <v>3</v>
      </c>
      <c r="BH316">
        <v>3</v>
      </c>
      <c r="BI316">
        <v>2</v>
      </c>
      <c r="BJ316" t="s">
        <v>189</v>
      </c>
      <c r="BM316">
        <v>900</v>
      </c>
      <c r="BN316">
        <v>0</v>
      </c>
      <c r="BO316" t="s">
        <v>3</v>
      </c>
      <c r="BP316">
        <v>0</v>
      </c>
      <c r="BQ316">
        <v>12</v>
      </c>
      <c r="BR316">
        <v>0</v>
      </c>
      <c r="BS316">
        <v>1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3</v>
      </c>
      <c r="BZ316">
        <v>0</v>
      </c>
      <c r="CA316">
        <v>0</v>
      </c>
      <c r="CB316" t="s">
        <v>3</v>
      </c>
      <c r="CE316">
        <v>0</v>
      </c>
      <c r="CF316">
        <v>0</v>
      </c>
      <c r="CG316">
        <v>0</v>
      </c>
      <c r="CM316">
        <v>0</v>
      </c>
      <c r="CN316" t="s">
        <v>3</v>
      </c>
      <c r="CO316">
        <v>0</v>
      </c>
      <c r="CP316">
        <f>(P316+Q316+S316+R316)</f>
        <v>29542.91</v>
      </c>
      <c r="CQ316">
        <f t="shared" ref="CQ316:CR319" si="177">ROUND(AL316,2)</f>
        <v>1554.89</v>
      </c>
      <c r="CR316">
        <f t="shared" si="177"/>
        <v>0</v>
      </c>
      <c r="CS316">
        <f>ROUND(AN316*BS316,2)</f>
        <v>0</v>
      </c>
      <c r="CT316">
        <f>ROUND(AO316*BA316,2)</f>
        <v>0</v>
      </c>
      <c r="CU316">
        <f t="shared" si="176"/>
        <v>0</v>
      </c>
      <c r="CV316">
        <f t="shared" si="176"/>
        <v>0</v>
      </c>
      <c r="CW316">
        <f t="shared" si="176"/>
        <v>0</v>
      </c>
      <c r="CX316">
        <f t="shared" si="176"/>
        <v>0</v>
      </c>
      <c r="CY316">
        <f>0</f>
        <v>0</v>
      </c>
      <c r="CZ316">
        <f>0</f>
        <v>0</v>
      </c>
      <c r="DC316" t="s">
        <v>3</v>
      </c>
      <c r="DD316" t="s">
        <v>3</v>
      </c>
      <c r="DE316" t="s">
        <v>3</v>
      </c>
      <c r="DF316" t="s">
        <v>3</v>
      </c>
      <c r="DG316" t="s">
        <v>3</v>
      </c>
      <c r="DH316" t="s">
        <v>3</v>
      </c>
      <c r="DI316" t="s">
        <v>3</v>
      </c>
      <c r="DJ316" t="s">
        <v>3</v>
      </c>
      <c r="DK316" t="s">
        <v>3</v>
      </c>
      <c r="DL316" t="s">
        <v>3</v>
      </c>
      <c r="DM316" t="s">
        <v>3</v>
      </c>
      <c r="DN316">
        <v>0</v>
      </c>
      <c r="DO316">
        <v>0</v>
      </c>
      <c r="DP316">
        <v>1</v>
      </c>
      <c r="DQ316">
        <v>1</v>
      </c>
      <c r="DU316">
        <v>1003</v>
      </c>
      <c r="DV316" t="s">
        <v>191</v>
      </c>
      <c r="DW316" t="s">
        <v>191</v>
      </c>
      <c r="DX316">
        <v>1</v>
      </c>
      <c r="DZ316" t="s">
        <v>3</v>
      </c>
      <c r="EA316" t="s">
        <v>3</v>
      </c>
      <c r="EB316" t="s">
        <v>3</v>
      </c>
      <c r="EC316" t="s">
        <v>3</v>
      </c>
      <c r="EE316">
        <v>41197389</v>
      </c>
      <c r="EF316">
        <v>12</v>
      </c>
      <c r="EG316" t="s">
        <v>185</v>
      </c>
      <c r="EH316">
        <v>0</v>
      </c>
      <c r="EI316" t="s">
        <v>3</v>
      </c>
      <c r="EJ316">
        <v>1</v>
      </c>
      <c r="EK316">
        <v>900</v>
      </c>
      <c r="EL316" t="s">
        <v>192</v>
      </c>
      <c r="EM316" t="s">
        <v>193</v>
      </c>
      <c r="EO316" t="s">
        <v>3</v>
      </c>
      <c r="EQ316">
        <v>16</v>
      </c>
      <c r="ER316">
        <v>0</v>
      </c>
      <c r="ES316">
        <v>1554.89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5</v>
      </c>
      <c r="FC316">
        <v>0</v>
      </c>
      <c r="FD316">
        <v>18</v>
      </c>
      <c r="FF316">
        <v>1554.89</v>
      </c>
      <c r="FQ316">
        <v>0</v>
      </c>
      <c r="FR316">
        <v>0</v>
      </c>
      <c r="FS316">
        <v>0</v>
      </c>
      <c r="FX316">
        <v>0</v>
      </c>
      <c r="FY316">
        <v>0</v>
      </c>
      <c r="GA316" t="s">
        <v>3</v>
      </c>
      <c r="GD316">
        <v>1</v>
      </c>
      <c r="GF316">
        <v>-400698494</v>
      </c>
      <c r="GG316">
        <v>2</v>
      </c>
      <c r="GH316">
        <v>3</v>
      </c>
      <c r="GI316">
        <v>-2</v>
      </c>
      <c r="GJ316">
        <v>0</v>
      </c>
      <c r="GK316">
        <v>0</v>
      </c>
      <c r="GL316">
        <f>ROUND(IF(AND(BH316=3,BI316=3,FS316&lt;&gt;0),P316,0),2)</f>
        <v>0</v>
      </c>
      <c r="GM316">
        <f>ROUND(O316+X316+Y316,2)+GX316</f>
        <v>29542.91</v>
      </c>
      <c r="GN316">
        <f>IF(OR(BI316=0,BI316=1),GM316-GX316,0)</f>
        <v>0</v>
      </c>
      <c r="GO316">
        <f>IF(BI316=2,GM316-GX316,0)</f>
        <v>29542.91</v>
      </c>
      <c r="GP316">
        <f>IF(BI316=4,GM316-GX316,0)</f>
        <v>0</v>
      </c>
      <c r="GR316">
        <v>1</v>
      </c>
      <c r="GS316">
        <v>1</v>
      </c>
      <c r="GT316">
        <v>0</v>
      </c>
      <c r="GU316" t="s">
        <v>3</v>
      </c>
      <c r="GV316">
        <f>ROUND((GT316),6)</f>
        <v>0</v>
      </c>
      <c r="GW316">
        <v>1</v>
      </c>
      <c r="GX316">
        <f>ROUND(HC316*I316,2)</f>
        <v>0</v>
      </c>
      <c r="HA316">
        <v>0</v>
      </c>
      <c r="HB316">
        <v>0</v>
      </c>
      <c r="HC316">
        <f>GV316*GW316</f>
        <v>0</v>
      </c>
      <c r="HE316" t="s">
        <v>3</v>
      </c>
      <c r="HF316" t="s">
        <v>3</v>
      </c>
      <c r="HG316">
        <f>ROUND(ROUND(AL316,2)*I316,2)</f>
        <v>29542.91</v>
      </c>
      <c r="HM316" t="s">
        <v>3</v>
      </c>
      <c r="HN316" t="s">
        <v>3</v>
      </c>
      <c r="HO316" t="s">
        <v>3</v>
      </c>
      <c r="HP316" t="s">
        <v>3</v>
      </c>
      <c r="HQ316" t="s">
        <v>3</v>
      </c>
      <c r="HS316">
        <v>0</v>
      </c>
      <c r="IK316">
        <v>0</v>
      </c>
    </row>
    <row r="317" spans="1:245" x14ac:dyDescent="0.2">
      <c r="A317">
        <v>17</v>
      </c>
      <c r="B317">
        <v>1</v>
      </c>
      <c r="E317" t="s">
        <v>198</v>
      </c>
      <c r="F317" t="s">
        <v>319</v>
      </c>
      <c r="G317" t="s">
        <v>320</v>
      </c>
      <c r="H317" t="s">
        <v>197</v>
      </c>
      <c r="I317">
        <v>16</v>
      </c>
      <c r="J317">
        <v>0</v>
      </c>
      <c r="K317">
        <v>16</v>
      </c>
      <c r="O317">
        <f>ROUND(CP317,2)</f>
        <v>21012</v>
      </c>
      <c r="P317">
        <f>ROUND(CQ317*I317,2)</f>
        <v>21012</v>
      </c>
      <c r="Q317">
        <f>ROUND(CR317*I317,2)</f>
        <v>0</v>
      </c>
      <c r="R317">
        <f>ROUND(CS317*I317,2)</f>
        <v>0</v>
      </c>
      <c r="S317">
        <f>ROUND(CT317*I317,2)</f>
        <v>0</v>
      </c>
      <c r="T317">
        <f>ROUND(CU317*I317,2)</f>
        <v>0</v>
      </c>
      <c r="U317">
        <f>ROUND(CV317*I317,7)</f>
        <v>0</v>
      </c>
      <c r="V317">
        <f>ROUND(CW317*I317,7)</f>
        <v>0</v>
      </c>
      <c r="W317">
        <f>ROUND(CX317*I317,2)</f>
        <v>0</v>
      </c>
      <c r="X317">
        <f t="shared" si="173"/>
        <v>0</v>
      </c>
      <c r="Y317">
        <f t="shared" si="173"/>
        <v>0</v>
      </c>
      <c r="AA317">
        <v>43619882</v>
      </c>
      <c r="AB317">
        <f>ROUND((AC317+AD317+AF317),6)</f>
        <v>1313.25</v>
      </c>
      <c r="AC317">
        <f>ROUND((ES317),6)</f>
        <v>1313.25</v>
      </c>
      <c r="AD317">
        <f>ROUND((ET317),6)</f>
        <v>0</v>
      </c>
      <c r="AE317">
        <f t="shared" si="174"/>
        <v>0</v>
      </c>
      <c r="AF317">
        <f t="shared" si="174"/>
        <v>0</v>
      </c>
      <c r="AG317">
        <f>ROUND((AP317),6)</f>
        <v>0</v>
      </c>
      <c r="AH317">
        <f t="shared" si="175"/>
        <v>0</v>
      </c>
      <c r="AI317">
        <f t="shared" si="175"/>
        <v>0</v>
      </c>
      <c r="AJ317">
        <f>(AS317)</f>
        <v>0</v>
      </c>
      <c r="AK317">
        <v>1313.25</v>
      </c>
      <c r="AL317">
        <v>1313.25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1</v>
      </c>
      <c r="AW317">
        <v>1</v>
      </c>
      <c r="AZ317">
        <v>1</v>
      </c>
      <c r="BA317">
        <v>1</v>
      </c>
      <c r="BB317">
        <v>1</v>
      </c>
      <c r="BC317">
        <v>1</v>
      </c>
      <c r="BD317" t="s">
        <v>3</v>
      </c>
      <c r="BE317" t="s">
        <v>3</v>
      </c>
      <c r="BF317" t="s">
        <v>3</v>
      </c>
      <c r="BG317" t="s">
        <v>3</v>
      </c>
      <c r="BH317">
        <v>3</v>
      </c>
      <c r="BI317">
        <v>2</v>
      </c>
      <c r="BJ317" t="s">
        <v>319</v>
      </c>
      <c r="BM317">
        <v>900</v>
      </c>
      <c r="BN317">
        <v>0</v>
      </c>
      <c r="BO317" t="s">
        <v>3</v>
      </c>
      <c r="BP317">
        <v>0</v>
      </c>
      <c r="BQ317">
        <v>12</v>
      </c>
      <c r="BR317">
        <v>0</v>
      </c>
      <c r="BS317">
        <v>1</v>
      </c>
      <c r="BT317">
        <v>1</v>
      </c>
      <c r="BU317">
        <v>1</v>
      </c>
      <c r="BV317">
        <v>1</v>
      </c>
      <c r="BW317">
        <v>1</v>
      </c>
      <c r="BX317">
        <v>1</v>
      </c>
      <c r="BY317" t="s">
        <v>3</v>
      </c>
      <c r="BZ317">
        <v>0</v>
      </c>
      <c r="CA317">
        <v>0</v>
      </c>
      <c r="CB317" t="s">
        <v>3</v>
      </c>
      <c r="CE317">
        <v>0</v>
      </c>
      <c r="CF317">
        <v>0</v>
      </c>
      <c r="CG317">
        <v>0</v>
      </c>
      <c r="CM317">
        <v>0</v>
      </c>
      <c r="CN317" t="s">
        <v>3</v>
      </c>
      <c r="CO317">
        <v>0</v>
      </c>
      <c r="CP317">
        <f>(P317+Q317+S317+R317)</f>
        <v>21012</v>
      </c>
      <c r="CQ317">
        <f t="shared" si="177"/>
        <v>1313.25</v>
      </c>
      <c r="CR317">
        <f t="shared" si="177"/>
        <v>0</v>
      </c>
      <c r="CS317">
        <f>ROUND(AN317*BS317,2)</f>
        <v>0</v>
      </c>
      <c r="CT317">
        <f>ROUND(AO317*BA317,2)</f>
        <v>0</v>
      </c>
      <c r="CU317">
        <f t="shared" si="176"/>
        <v>0</v>
      </c>
      <c r="CV317">
        <f t="shared" si="176"/>
        <v>0</v>
      </c>
      <c r="CW317">
        <f t="shared" si="176"/>
        <v>0</v>
      </c>
      <c r="CX317">
        <f t="shared" si="176"/>
        <v>0</v>
      </c>
      <c r="CY317">
        <f>0</f>
        <v>0</v>
      </c>
      <c r="CZ317">
        <f>0</f>
        <v>0</v>
      </c>
      <c r="DC317" t="s">
        <v>3</v>
      </c>
      <c r="DD317" t="s">
        <v>3</v>
      </c>
      <c r="DE317" t="s">
        <v>3</v>
      </c>
      <c r="DF317" t="s">
        <v>3</v>
      </c>
      <c r="DG317" t="s">
        <v>3</v>
      </c>
      <c r="DH317" t="s">
        <v>3</v>
      </c>
      <c r="DI317" t="s">
        <v>3</v>
      </c>
      <c r="DJ317" t="s">
        <v>3</v>
      </c>
      <c r="DK317" t="s">
        <v>3</v>
      </c>
      <c r="DL317" t="s">
        <v>3</v>
      </c>
      <c r="DM317" t="s">
        <v>3</v>
      </c>
      <c r="DN317">
        <v>0</v>
      </c>
      <c r="DO317">
        <v>0</v>
      </c>
      <c r="DP317">
        <v>1</v>
      </c>
      <c r="DQ317">
        <v>1</v>
      </c>
      <c r="DU317">
        <v>1010</v>
      </c>
      <c r="DV317" t="s">
        <v>197</v>
      </c>
      <c r="DW317" t="s">
        <v>197</v>
      </c>
      <c r="DX317">
        <v>1</v>
      </c>
      <c r="DZ317" t="s">
        <v>3</v>
      </c>
      <c r="EA317" t="s">
        <v>3</v>
      </c>
      <c r="EB317" t="s">
        <v>3</v>
      </c>
      <c r="EC317" t="s">
        <v>3</v>
      </c>
      <c r="EE317">
        <v>41197389</v>
      </c>
      <c r="EF317">
        <v>12</v>
      </c>
      <c r="EG317" t="s">
        <v>185</v>
      </c>
      <c r="EH317">
        <v>0</v>
      </c>
      <c r="EI317" t="s">
        <v>3</v>
      </c>
      <c r="EJ317">
        <v>1</v>
      </c>
      <c r="EK317">
        <v>900</v>
      </c>
      <c r="EL317" t="s">
        <v>192</v>
      </c>
      <c r="EM317" t="s">
        <v>193</v>
      </c>
      <c r="EO317" t="s">
        <v>3</v>
      </c>
      <c r="EQ317">
        <v>16</v>
      </c>
      <c r="ER317">
        <v>0</v>
      </c>
      <c r="ES317">
        <v>1313.25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</v>
      </c>
      <c r="EZ317">
        <v>5</v>
      </c>
      <c r="FC317">
        <v>0</v>
      </c>
      <c r="FD317">
        <v>18</v>
      </c>
      <c r="FF317">
        <v>1313.25</v>
      </c>
      <c r="FQ317">
        <v>0</v>
      </c>
      <c r="FR317">
        <v>0</v>
      </c>
      <c r="FS317">
        <v>0</v>
      </c>
      <c r="FX317">
        <v>0</v>
      </c>
      <c r="FY317">
        <v>0</v>
      </c>
      <c r="GA317" t="s">
        <v>3</v>
      </c>
      <c r="GD317">
        <v>1</v>
      </c>
      <c r="GF317">
        <v>-1614022446</v>
      </c>
      <c r="GG317">
        <v>2</v>
      </c>
      <c r="GH317">
        <v>3</v>
      </c>
      <c r="GI317">
        <v>-2</v>
      </c>
      <c r="GJ317">
        <v>0</v>
      </c>
      <c r="GK317">
        <v>0</v>
      </c>
      <c r="GL317">
        <f>ROUND(IF(AND(BH317=3,BI317=3,FS317&lt;&gt;0),P317,0),2)</f>
        <v>0</v>
      </c>
      <c r="GM317">
        <f>ROUND(O317+X317+Y317,2)+GX317</f>
        <v>21012</v>
      </c>
      <c r="GN317">
        <f>IF(OR(BI317=0,BI317=1),GM317-GX317,0)</f>
        <v>0</v>
      </c>
      <c r="GO317">
        <f>IF(BI317=2,GM317-GX317,0)</f>
        <v>21012</v>
      </c>
      <c r="GP317">
        <f>IF(BI317=4,GM317-GX317,0)</f>
        <v>0</v>
      </c>
      <c r="GR317">
        <v>1</v>
      </c>
      <c r="GS317">
        <v>1</v>
      </c>
      <c r="GT317">
        <v>0</v>
      </c>
      <c r="GU317" t="s">
        <v>3</v>
      </c>
      <c r="GV317">
        <f>ROUND((GT317),6)</f>
        <v>0</v>
      </c>
      <c r="GW317">
        <v>1</v>
      </c>
      <c r="GX317">
        <f>ROUND(HC317*I317,2)</f>
        <v>0</v>
      </c>
      <c r="HA317">
        <v>0</v>
      </c>
      <c r="HB317">
        <v>0</v>
      </c>
      <c r="HC317">
        <f>GV317*GW317</f>
        <v>0</v>
      </c>
      <c r="HE317" t="s">
        <v>3</v>
      </c>
      <c r="HF317" t="s">
        <v>3</v>
      </c>
      <c r="HG317">
        <f>ROUND(ROUND(AL317,2)*I317,2)</f>
        <v>21012</v>
      </c>
      <c r="HM317" t="s">
        <v>3</v>
      </c>
      <c r="HN317" t="s">
        <v>3</v>
      </c>
      <c r="HO317" t="s">
        <v>3</v>
      </c>
      <c r="HP317" t="s">
        <v>3</v>
      </c>
      <c r="HQ317" t="s">
        <v>3</v>
      </c>
      <c r="HS317">
        <v>0</v>
      </c>
      <c r="IK317">
        <v>0</v>
      </c>
    </row>
    <row r="318" spans="1:245" x14ac:dyDescent="0.2">
      <c r="A318">
        <v>17</v>
      </c>
      <c r="B318">
        <v>1</v>
      </c>
      <c r="E318" t="s">
        <v>204</v>
      </c>
      <c r="F318" t="s">
        <v>321</v>
      </c>
      <c r="G318" t="s">
        <v>322</v>
      </c>
      <c r="H318" t="s">
        <v>197</v>
      </c>
      <c r="I318">
        <v>1</v>
      </c>
      <c r="J318">
        <v>0</v>
      </c>
      <c r="K318">
        <v>1</v>
      </c>
      <c r="O318">
        <f>ROUND(CP318,2)</f>
        <v>2144.98</v>
      </c>
      <c r="P318">
        <f>ROUND(CQ318*I318,2)</f>
        <v>2144.98</v>
      </c>
      <c r="Q318">
        <f>ROUND(CR318*I318,2)</f>
        <v>0</v>
      </c>
      <c r="R318">
        <f>ROUND(CS318*I318,2)</f>
        <v>0</v>
      </c>
      <c r="S318">
        <f>ROUND(CT318*I318,2)</f>
        <v>0</v>
      </c>
      <c r="T318">
        <f>ROUND(CU318*I318,2)</f>
        <v>0</v>
      </c>
      <c r="U318">
        <f>ROUND(CV318*I318,7)</f>
        <v>0</v>
      </c>
      <c r="V318">
        <f>ROUND(CW318*I318,7)</f>
        <v>0</v>
      </c>
      <c r="W318">
        <f>ROUND(CX318*I318,2)</f>
        <v>0</v>
      </c>
      <c r="X318">
        <f t="shared" si="173"/>
        <v>0</v>
      </c>
      <c r="Y318">
        <f t="shared" si="173"/>
        <v>0</v>
      </c>
      <c r="AA318">
        <v>43619882</v>
      </c>
      <c r="AB318">
        <f>ROUND((AC318+AD318+AF318),6)</f>
        <v>2144.98</v>
      </c>
      <c r="AC318">
        <f>ROUND((ES318),6)</f>
        <v>2144.98</v>
      </c>
      <c r="AD318">
        <f>ROUND((ET318),6)</f>
        <v>0</v>
      </c>
      <c r="AE318">
        <f t="shared" si="174"/>
        <v>0</v>
      </c>
      <c r="AF318">
        <f t="shared" si="174"/>
        <v>0</v>
      </c>
      <c r="AG318">
        <f>ROUND((AP318),6)</f>
        <v>0</v>
      </c>
      <c r="AH318">
        <f t="shared" si="175"/>
        <v>0</v>
      </c>
      <c r="AI318">
        <f t="shared" si="175"/>
        <v>0</v>
      </c>
      <c r="AJ318">
        <f>(AS318)</f>
        <v>0</v>
      </c>
      <c r="AK318">
        <v>2144.98</v>
      </c>
      <c r="AL318">
        <v>2144.98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1</v>
      </c>
      <c r="AW318">
        <v>1</v>
      </c>
      <c r="AZ318">
        <v>1</v>
      </c>
      <c r="BA318">
        <v>1</v>
      </c>
      <c r="BB318">
        <v>1</v>
      </c>
      <c r="BC318">
        <v>1</v>
      </c>
      <c r="BD318" t="s">
        <v>3</v>
      </c>
      <c r="BE318" t="s">
        <v>3</v>
      </c>
      <c r="BF318" t="s">
        <v>3</v>
      </c>
      <c r="BG318" t="s">
        <v>3</v>
      </c>
      <c r="BH318">
        <v>3</v>
      </c>
      <c r="BI318">
        <v>2</v>
      </c>
      <c r="BJ318" t="s">
        <v>321</v>
      </c>
      <c r="BM318">
        <v>900</v>
      </c>
      <c r="BN318">
        <v>0</v>
      </c>
      <c r="BO318" t="s">
        <v>3</v>
      </c>
      <c r="BP318">
        <v>0</v>
      </c>
      <c r="BQ318">
        <v>12</v>
      </c>
      <c r="BR318">
        <v>0</v>
      </c>
      <c r="BS318">
        <v>1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3</v>
      </c>
      <c r="BZ318">
        <v>0</v>
      </c>
      <c r="CA318">
        <v>0</v>
      </c>
      <c r="CB318" t="s">
        <v>3</v>
      </c>
      <c r="CE318">
        <v>0</v>
      </c>
      <c r="CF318">
        <v>0</v>
      </c>
      <c r="CG318">
        <v>0</v>
      </c>
      <c r="CM318">
        <v>0</v>
      </c>
      <c r="CN318" t="s">
        <v>3</v>
      </c>
      <c r="CO318">
        <v>0</v>
      </c>
      <c r="CP318">
        <f>(P318+Q318+S318+R318)</f>
        <v>2144.98</v>
      </c>
      <c r="CQ318">
        <f t="shared" si="177"/>
        <v>2144.98</v>
      </c>
      <c r="CR318">
        <f t="shared" si="177"/>
        <v>0</v>
      </c>
      <c r="CS318">
        <f>ROUND(AN318*BS318,2)</f>
        <v>0</v>
      </c>
      <c r="CT318">
        <f>ROUND(AO318*BA318,2)</f>
        <v>0</v>
      </c>
      <c r="CU318">
        <f t="shared" si="176"/>
        <v>0</v>
      </c>
      <c r="CV318">
        <f t="shared" si="176"/>
        <v>0</v>
      </c>
      <c r="CW318">
        <f t="shared" si="176"/>
        <v>0</v>
      </c>
      <c r="CX318">
        <f t="shared" si="176"/>
        <v>0</v>
      </c>
      <c r="CY318">
        <f>0</f>
        <v>0</v>
      </c>
      <c r="CZ318">
        <f>0</f>
        <v>0</v>
      </c>
      <c r="DC318" t="s">
        <v>3</v>
      </c>
      <c r="DD318" t="s">
        <v>3</v>
      </c>
      <c r="DE318" t="s">
        <v>3</v>
      </c>
      <c r="DF318" t="s">
        <v>3</v>
      </c>
      <c r="DG318" t="s">
        <v>3</v>
      </c>
      <c r="DH318" t="s">
        <v>3</v>
      </c>
      <c r="DI318" t="s">
        <v>3</v>
      </c>
      <c r="DJ318" t="s">
        <v>3</v>
      </c>
      <c r="DK318" t="s">
        <v>3</v>
      </c>
      <c r="DL318" t="s">
        <v>3</v>
      </c>
      <c r="DM318" t="s">
        <v>3</v>
      </c>
      <c r="DN318">
        <v>0</v>
      </c>
      <c r="DO318">
        <v>0</v>
      </c>
      <c r="DP318">
        <v>1</v>
      </c>
      <c r="DQ318">
        <v>1</v>
      </c>
      <c r="DU318">
        <v>1010</v>
      </c>
      <c r="DV318" t="s">
        <v>197</v>
      </c>
      <c r="DW318" t="s">
        <v>197</v>
      </c>
      <c r="DX318">
        <v>1</v>
      </c>
      <c r="DZ318" t="s">
        <v>3</v>
      </c>
      <c r="EA318" t="s">
        <v>3</v>
      </c>
      <c r="EB318" t="s">
        <v>3</v>
      </c>
      <c r="EC318" t="s">
        <v>3</v>
      </c>
      <c r="EE318">
        <v>41197389</v>
      </c>
      <c r="EF318">
        <v>12</v>
      </c>
      <c r="EG318" t="s">
        <v>185</v>
      </c>
      <c r="EH318">
        <v>0</v>
      </c>
      <c r="EI318" t="s">
        <v>3</v>
      </c>
      <c r="EJ318">
        <v>1</v>
      </c>
      <c r="EK318">
        <v>900</v>
      </c>
      <c r="EL318" t="s">
        <v>192</v>
      </c>
      <c r="EM318" t="s">
        <v>193</v>
      </c>
      <c r="EO318" t="s">
        <v>3</v>
      </c>
      <c r="EQ318">
        <v>16</v>
      </c>
      <c r="ER318">
        <v>0</v>
      </c>
      <c r="ES318">
        <v>2144.98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5</v>
      </c>
      <c r="FC318">
        <v>0</v>
      </c>
      <c r="FD318">
        <v>18</v>
      </c>
      <c r="FF318">
        <v>2144.98</v>
      </c>
      <c r="FQ318">
        <v>0</v>
      </c>
      <c r="FR318">
        <v>0</v>
      </c>
      <c r="FS318">
        <v>0</v>
      </c>
      <c r="FX318">
        <v>0</v>
      </c>
      <c r="FY318">
        <v>0</v>
      </c>
      <c r="GA318" t="s">
        <v>3</v>
      </c>
      <c r="GD318">
        <v>1</v>
      </c>
      <c r="GF318">
        <v>2143526116</v>
      </c>
      <c r="GG318">
        <v>2</v>
      </c>
      <c r="GH318">
        <v>3</v>
      </c>
      <c r="GI318">
        <v>-2</v>
      </c>
      <c r="GJ318">
        <v>0</v>
      </c>
      <c r="GK318">
        <v>0</v>
      </c>
      <c r="GL318">
        <f>ROUND(IF(AND(BH318=3,BI318=3,FS318&lt;&gt;0),P318,0),2)</f>
        <v>0</v>
      </c>
      <c r="GM318">
        <f>ROUND(O318+X318+Y318,2)+GX318</f>
        <v>2144.98</v>
      </c>
      <c r="GN318">
        <f>IF(OR(BI318=0,BI318=1),GM318-GX318,0)</f>
        <v>0</v>
      </c>
      <c r="GO318">
        <f>IF(BI318=2,GM318-GX318,0)</f>
        <v>2144.98</v>
      </c>
      <c r="GP318">
        <f>IF(BI318=4,GM318-GX318,0)</f>
        <v>0</v>
      </c>
      <c r="GR318">
        <v>1</v>
      </c>
      <c r="GS318">
        <v>1</v>
      </c>
      <c r="GT318">
        <v>0</v>
      </c>
      <c r="GU318" t="s">
        <v>3</v>
      </c>
      <c r="GV318">
        <f>ROUND((GT318),6)</f>
        <v>0</v>
      </c>
      <c r="GW318">
        <v>1</v>
      </c>
      <c r="GX318">
        <f>ROUND(HC318*I318,2)</f>
        <v>0</v>
      </c>
      <c r="HA318">
        <v>0</v>
      </c>
      <c r="HB318">
        <v>0</v>
      </c>
      <c r="HC318">
        <f>GV318*GW318</f>
        <v>0</v>
      </c>
      <c r="HE318" t="s">
        <v>3</v>
      </c>
      <c r="HF318" t="s">
        <v>3</v>
      </c>
      <c r="HG318">
        <f>ROUND(ROUND(AL318,2)*I318,2)</f>
        <v>2144.98</v>
      </c>
      <c r="HM318" t="s">
        <v>3</v>
      </c>
      <c r="HN318" t="s">
        <v>3</v>
      </c>
      <c r="HO318" t="s">
        <v>3</v>
      </c>
      <c r="HP318" t="s">
        <v>3</v>
      </c>
      <c r="HQ318" t="s">
        <v>3</v>
      </c>
      <c r="HS318">
        <v>0</v>
      </c>
      <c r="IK318">
        <v>0</v>
      </c>
    </row>
    <row r="319" spans="1:245" x14ac:dyDescent="0.2">
      <c r="A319">
        <v>17</v>
      </c>
      <c r="B319">
        <v>1</v>
      </c>
      <c r="E319" t="s">
        <v>3</v>
      </c>
      <c r="F319" t="s">
        <v>199</v>
      </c>
      <c r="G319" t="s">
        <v>200</v>
      </c>
      <c r="H319" t="s">
        <v>197</v>
      </c>
      <c r="I319">
        <v>184</v>
      </c>
      <c r="J319">
        <v>0</v>
      </c>
      <c r="K319">
        <v>184</v>
      </c>
      <c r="O319">
        <f>ROUND(CP319,2)</f>
        <v>17590.400000000001</v>
      </c>
      <c r="P319">
        <f>ROUND(CQ319*I319,2)</f>
        <v>17590.400000000001</v>
      </c>
      <c r="Q319">
        <f>ROUND(CR319*I319,2)</f>
        <v>0</v>
      </c>
      <c r="R319">
        <f>ROUND(CS319*I319,2)</f>
        <v>0</v>
      </c>
      <c r="S319">
        <f>ROUND(CT319*I319,2)</f>
        <v>0</v>
      </c>
      <c r="T319">
        <f>ROUND(CU319*I319,2)</f>
        <v>0</v>
      </c>
      <c r="U319">
        <f>ROUND(CV319*I319,7)</f>
        <v>0</v>
      </c>
      <c r="V319">
        <f>ROUND(CW319*I319,7)</f>
        <v>0</v>
      </c>
      <c r="W319">
        <f>ROUND(CX319*I319,2)</f>
        <v>0</v>
      </c>
      <c r="X319">
        <f t="shared" si="173"/>
        <v>0</v>
      </c>
      <c r="Y319">
        <f t="shared" si="173"/>
        <v>0</v>
      </c>
      <c r="AA319">
        <v>-1</v>
      </c>
      <c r="AB319">
        <f>ROUND((AC319+AD319+AF319),6)</f>
        <v>95.6</v>
      </c>
      <c r="AC319">
        <f>ROUND((ES319),6)</f>
        <v>95.6</v>
      </c>
      <c r="AD319">
        <f>ROUND((ET319),6)</f>
        <v>0</v>
      </c>
      <c r="AE319">
        <f t="shared" si="174"/>
        <v>0</v>
      </c>
      <c r="AF319">
        <f t="shared" si="174"/>
        <v>0</v>
      </c>
      <c r="AG319">
        <f>ROUND((AP319),6)</f>
        <v>0</v>
      </c>
      <c r="AH319">
        <f t="shared" si="175"/>
        <v>0</v>
      </c>
      <c r="AI319">
        <f t="shared" si="175"/>
        <v>0</v>
      </c>
      <c r="AJ319">
        <f>(AS319)</f>
        <v>0</v>
      </c>
      <c r="AK319">
        <v>95.6</v>
      </c>
      <c r="AL319">
        <v>95.6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1</v>
      </c>
      <c r="AW319">
        <v>1</v>
      </c>
      <c r="AZ319">
        <v>1</v>
      </c>
      <c r="BA319">
        <v>1</v>
      </c>
      <c r="BB319">
        <v>1</v>
      </c>
      <c r="BC319">
        <v>1</v>
      </c>
      <c r="BD319" t="s">
        <v>3</v>
      </c>
      <c r="BE319" t="s">
        <v>3</v>
      </c>
      <c r="BF319" t="s">
        <v>3</v>
      </c>
      <c r="BG319" t="s">
        <v>3</v>
      </c>
      <c r="BH319">
        <v>3</v>
      </c>
      <c r="BI319">
        <v>1</v>
      </c>
      <c r="BJ319" t="s">
        <v>199</v>
      </c>
      <c r="BM319">
        <v>900</v>
      </c>
      <c r="BN319">
        <v>0</v>
      </c>
      <c r="BO319" t="s">
        <v>3</v>
      </c>
      <c r="BP319">
        <v>0</v>
      </c>
      <c r="BQ319">
        <v>90</v>
      </c>
      <c r="BR319">
        <v>0</v>
      </c>
      <c r="BS319">
        <v>1</v>
      </c>
      <c r="BT319">
        <v>1</v>
      </c>
      <c r="BU319">
        <v>1</v>
      </c>
      <c r="BV319">
        <v>1</v>
      </c>
      <c r="BW319">
        <v>1</v>
      </c>
      <c r="BX319">
        <v>1</v>
      </c>
      <c r="BY319" t="s">
        <v>3</v>
      </c>
      <c r="BZ319">
        <v>0</v>
      </c>
      <c r="CA319">
        <v>0</v>
      </c>
      <c r="CB319" t="s">
        <v>3</v>
      </c>
      <c r="CE319">
        <v>0</v>
      </c>
      <c r="CF319">
        <v>0</v>
      </c>
      <c r="CG319">
        <v>0</v>
      </c>
      <c r="CM319">
        <v>0</v>
      </c>
      <c r="CN319" t="s">
        <v>3</v>
      </c>
      <c r="CO319">
        <v>0</v>
      </c>
      <c r="CP319">
        <f>(P319+Q319+S319+R319)</f>
        <v>17590.400000000001</v>
      </c>
      <c r="CQ319">
        <f t="shared" si="177"/>
        <v>95.6</v>
      </c>
      <c r="CR319">
        <f t="shared" si="177"/>
        <v>0</v>
      </c>
      <c r="CS319">
        <f>ROUND(AN319*BS319,2)</f>
        <v>0</v>
      </c>
      <c r="CT319">
        <f>ROUND(AO319*BA319,2)</f>
        <v>0</v>
      </c>
      <c r="CU319">
        <f t="shared" si="176"/>
        <v>0</v>
      </c>
      <c r="CV319">
        <f t="shared" si="176"/>
        <v>0</v>
      </c>
      <c r="CW319">
        <f t="shared" si="176"/>
        <v>0</v>
      </c>
      <c r="CX319">
        <f t="shared" si="176"/>
        <v>0</v>
      </c>
      <c r="CY319">
        <f>0</f>
        <v>0</v>
      </c>
      <c r="CZ319">
        <f>0</f>
        <v>0</v>
      </c>
      <c r="DC319" t="s">
        <v>3</v>
      </c>
      <c r="DD319" t="s">
        <v>3</v>
      </c>
      <c r="DE319" t="s">
        <v>3</v>
      </c>
      <c r="DF319" t="s">
        <v>3</v>
      </c>
      <c r="DG319" t="s">
        <v>3</v>
      </c>
      <c r="DH319" t="s">
        <v>3</v>
      </c>
      <c r="DI319" t="s">
        <v>3</v>
      </c>
      <c r="DJ319" t="s">
        <v>3</v>
      </c>
      <c r="DK319" t="s">
        <v>3</v>
      </c>
      <c r="DL319" t="s">
        <v>3</v>
      </c>
      <c r="DM319" t="s">
        <v>3</v>
      </c>
      <c r="DN319">
        <v>0</v>
      </c>
      <c r="DO319">
        <v>0</v>
      </c>
      <c r="DP319">
        <v>1</v>
      </c>
      <c r="DQ319">
        <v>1</v>
      </c>
      <c r="DU319">
        <v>1010</v>
      </c>
      <c r="DV319" t="s">
        <v>197</v>
      </c>
      <c r="DW319" t="s">
        <v>197</v>
      </c>
      <c r="DX319">
        <v>1</v>
      </c>
      <c r="DZ319" t="s">
        <v>3</v>
      </c>
      <c r="EA319" t="s">
        <v>3</v>
      </c>
      <c r="EB319" t="s">
        <v>3</v>
      </c>
      <c r="EC319" t="s">
        <v>3</v>
      </c>
      <c r="EE319">
        <v>41197389</v>
      </c>
      <c r="EF319">
        <v>90</v>
      </c>
      <c r="EG319" t="s">
        <v>192</v>
      </c>
      <c r="EH319">
        <v>0</v>
      </c>
      <c r="EI319" t="s">
        <v>3</v>
      </c>
      <c r="EJ319">
        <v>1</v>
      </c>
      <c r="EK319">
        <v>900</v>
      </c>
      <c r="EL319" t="s">
        <v>192</v>
      </c>
      <c r="EM319" t="s">
        <v>193</v>
      </c>
      <c r="EO319" t="s">
        <v>3</v>
      </c>
      <c r="EQ319">
        <v>1040</v>
      </c>
      <c r="ER319">
        <v>0</v>
      </c>
      <c r="ES319">
        <v>95.6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EZ319">
        <v>5</v>
      </c>
      <c r="FC319">
        <v>0</v>
      </c>
      <c r="FD319">
        <v>18</v>
      </c>
      <c r="FF319">
        <v>95.6</v>
      </c>
      <c r="FQ319">
        <v>0</v>
      </c>
      <c r="FR319">
        <v>0</v>
      </c>
      <c r="FS319">
        <v>0</v>
      </c>
      <c r="FX319">
        <v>0</v>
      </c>
      <c r="FY319">
        <v>0</v>
      </c>
      <c r="GA319" t="s">
        <v>3</v>
      </c>
      <c r="GD319">
        <v>1</v>
      </c>
      <c r="GF319">
        <v>665577601</v>
      </c>
      <c r="GG319">
        <v>2</v>
      </c>
      <c r="GH319">
        <v>3</v>
      </c>
      <c r="GI319">
        <v>-2</v>
      </c>
      <c r="GJ319">
        <v>0</v>
      </c>
      <c r="GK319">
        <v>0</v>
      </c>
      <c r="GL319">
        <f>ROUND(IF(AND(BH319=3,BI319=3,FS319&lt;&gt;0),P319,0),2)</f>
        <v>0</v>
      </c>
      <c r="GM319">
        <f>ROUND(O319+X319+Y319,2)+GX319</f>
        <v>17590.400000000001</v>
      </c>
      <c r="GN319">
        <f>IF(OR(BI319=0,BI319=1),GM319-GX319,0)</f>
        <v>17590.400000000001</v>
      </c>
      <c r="GO319">
        <f>IF(BI319=2,GM319-GX319,0)</f>
        <v>0</v>
      </c>
      <c r="GP319">
        <f>IF(BI319=4,GM319-GX319,0)</f>
        <v>0</v>
      </c>
      <c r="GR319">
        <v>1</v>
      </c>
      <c r="GS319">
        <v>1</v>
      </c>
      <c r="GT319">
        <v>0</v>
      </c>
      <c r="GU319" t="s">
        <v>3</v>
      </c>
      <c r="GV319">
        <f>ROUND((GT319),6)</f>
        <v>0</v>
      </c>
      <c r="GW319">
        <v>1</v>
      </c>
      <c r="GX319">
        <f>ROUND(HC319*I319,2)</f>
        <v>0</v>
      </c>
      <c r="HA319">
        <v>0</v>
      </c>
      <c r="HB319">
        <v>0</v>
      </c>
      <c r="HC319">
        <f>GV319*GW319</f>
        <v>0</v>
      </c>
      <c r="HE319" t="s">
        <v>3</v>
      </c>
      <c r="HF319" t="s">
        <v>3</v>
      </c>
      <c r="HG319">
        <f>ROUND(ROUND(AL319,2)*I319,2)</f>
        <v>17590.400000000001</v>
      </c>
      <c r="HM319" t="s">
        <v>3</v>
      </c>
      <c r="HN319" t="s">
        <v>3</v>
      </c>
      <c r="HO319" t="s">
        <v>3</v>
      </c>
      <c r="HP319" t="s">
        <v>3</v>
      </c>
      <c r="HQ319" t="s">
        <v>3</v>
      </c>
      <c r="HS319">
        <v>0</v>
      </c>
      <c r="IK319">
        <v>0</v>
      </c>
    </row>
    <row r="321" spans="1:206" x14ac:dyDescent="0.2">
      <c r="A321" s="2">
        <v>51</v>
      </c>
      <c r="B321" s="2">
        <f>B311</f>
        <v>1</v>
      </c>
      <c r="C321" s="2">
        <f>A311</f>
        <v>4</v>
      </c>
      <c r="D321" s="2">
        <f>ROW(A311)</f>
        <v>311</v>
      </c>
      <c r="E321" s="2"/>
      <c r="F321" s="2" t="str">
        <f>IF(F311&lt;&gt;"",F311,"")</f>
        <v>Новый раздел</v>
      </c>
      <c r="G321" s="2" t="str">
        <f>IF(G311&lt;&gt;"",G311,"")</f>
        <v>материалы</v>
      </c>
      <c r="H321" s="2">
        <v>0</v>
      </c>
      <c r="I321" s="2"/>
      <c r="J321" s="2"/>
      <c r="K321" s="2"/>
      <c r="L321" s="2"/>
      <c r="M321" s="2"/>
      <c r="N321" s="2"/>
      <c r="O321" s="2">
        <f t="shared" ref="O321:T321" si="178">ROUND(AB321,2)</f>
        <v>52699.89</v>
      </c>
      <c r="P321" s="2">
        <f t="shared" si="178"/>
        <v>52699.89</v>
      </c>
      <c r="Q321" s="2">
        <f t="shared" si="178"/>
        <v>0</v>
      </c>
      <c r="R321" s="2">
        <f t="shared" si="178"/>
        <v>0</v>
      </c>
      <c r="S321" s="2">
        <f t="shared" si="178"/>
        <v>0</v>
      </c>
      <c r="T321" s="2">
        <f t="shared" si="178"/>
        <v>0</v>
      </c>
      <c r="U321" s="2">
        <f>AH321</f>
        <v>0</v>
      </c>
      <c r="V321" s="2">
        <f>AI321</f>
        <v>0</v>
      </c>
      <c r="W321" s="2">
        <f>ROUND(AJ321,2)</f>
        <v>0</v>
      </c>
      <c r="X321" s="2">
        <f>ROUND(AK321,2)</f>
        <v>0</v>
      </c>
      <c r="Y321" s="2">
        <f>ROUND(AL321,2)</f>
        <v>0</v>
      </c>
      <c r="Z321" s="2"/>
      <c r="AA321" s="2"/>
      <c r="AB321" s="2">
        <f>ROUND(SUMIF(AA315:AA319,"=43619882",O315:O319),2)</f>
        <v>52699.89</v>
      </c>
      <c r="AC321" s="2">
        <f>ROUND(SUMIF(AA315:AA319,"=43619882",P315:P319),2)</f>
        <v>52699.89</v>
      </c>
      <c r="AD321" s="2">
        <f>ROUND(SUMIF(AA315:AA319,"=43619882",Q315:Q319),2)</f>
        <v>0</v>
      </c>
      <c r="AE321" s="2">
        <f>ROUND(SUMIF(AA315:AA319,"=43619882",R315:R319),2)</f>
        <v>0</v>
      </c>
      <c r="AF321" s="2">
        <f>ROUND(SUMIF(AA315:AA319,"=43619882",S315:S319),2)</f>
        <v>0</v>
      </c>
      <c r="AG321" s="2">
        <f>ROUND(SUMIF(AA315:AA319,"=43619882",T315:T319),2)</f>
        <v>0</v>
      </c>
      <c r="AH321" s="2">
        <f>SUMIF(AA315:AA319,"=43619882",U315:U319)</f>
        <v>0</v>
      </c>
      <c r="AI321" s="2">
        <f>SUMIF(AA315:AA319,"=43619882",V315:V319)</f>
        <v>0</v>
      </c>
      <c r="AJ321" s="2">
        <f>ROUND(SUMIF(AA315:AA319,"=43619882",W315:W319),2)</f>
        <v>0</v>
      </c>
      <c r="AK321" s="2">
        <f>ROUND(SUMIF(AA315:AA319,"=43619882",X315:X319),2)</f>
        <v>0</v>
      </c>
      <c r="AL321" s="2">
        <f>ROUND(SUMIF(AA315:AA319,"=43619882",Y315:Y319),2)</f>
        <v>0</v>
      </c>
      <c r="AM321" s="2"/>
      <c r="AN321" s="2"/>
      <c r="AO321" s="2">
        <f t="shared" ref="AO321:BD321" si="179">ROUND(BX321,2)</f>
        <v>0</v>
      </c>
      <c r="AP321" s="2">
        <f t="shared" si="179"/>
        <v>0</v>
      </c>
      <c r="AQ321" s="2">
        <f t="shared" si="179"/>
        <v>0</v>
      </c>
      <c r="AR321" s="2">
        <f t="shared" si="179"/>
        <v>52699.89</v>
      </c>
      <c r="AS321" s="2">
        <f t="shared" si="179"/>
        <v>0</v>
      </c>
      <c r="AT321" s="2">
        <f t="shared" si="179"/>
        <v>52699.89</v>
      </c>
      <c r="AU321" s="2">
        <f t="shared" si="179"/>
        <v>0</v>
      </c>
      <c r="AV321" s="2">
        <f t="shared" si="179"/>
        <v>52699.89</v>
      </c>
      <c r="AW321" s="2">
        <f t="shared" si="179"/>
        <v>52699.89</v>
      </c>
      <c r="AX321" s="2">
        <f t="shared" si="179"/>
        <v>0</v>
      </c>
      <c r="AY321" s="2">
        <f t="shared" si="179"/>
        <v>52699.89</v>
      </c>
      <c r="AZ321" s="2">
        <f t="shared" si="179"/>
        <v>0</v>
      </c>
      <c r="BA321" s="2">
        <f t="shared" si="179"/>
        <v>0</v>
      </c>
      <c r="BB321" s="2">
        <f t="shared" si="179"/>
        <v>0</v>
      </c>
      <c r="BC321" s="2">
        <f t="shared" si="179"/>
        <v>0</v>
      </c>
      <c r="BD321" s="2">
        <f t="shared" si="179"/>
        <v>0</v>
      </c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>
        <f>ROUND(SUMIF(AA315:AA319,"=43619882",FQ315:FQ319),2)</f>
        <v>0</v>
      </c>
      <c r="BY321" s="2">
        <f>ROUND(SUMIF(AA315:AA319,"=43619882",FR315:FR319),2)</f>
        <v>0</v>
      </c>
      <c r="BZ321" s="2">
        <f>ROUND(SUMIF(AA315:AA319,"=43619882",GL315:GL319),2)</f>
        <v>0</v>
      </c>
      <c r="CA321" s="2">
        <f>ROUND(SUMIF(AA315:AA319,"=43619882",GM315:GM319),2)</f>
        <v>52699.89</v>
      </c>
      <c r="CB321" s="2">
        <f>ROUND(SUMIF(AA315:AA319,"=43619882",GN315:GN319),2)</f>
        <v>0</v>
      </c>
      <c r="CC321" s="2">
        <f>ROUND(SUMIF(AA315:AA319,"=43619882",GO315:GO319),2)</f>
        <v>52699.89</v>
      </c>
      <c r="CD321" s="2">
        <f>ROUND(SUMIF(AA315:AA319,"=43619882",GP315:GP319),2)</f>
        <v>0</v>
      </c>
      <c r="CE321" s="2">
        <f>AC321-BX321</f>
        <v>52699.89</v>
      </c>
      <c r="CF321" s="2">
        <f>AC321-BY321</f>
        <v>52699.89</v>
      </c>
      <c r="CG321" s="2">
        <f>BX321-BZ321</f>
        <v>0</v>
      </c>
      <c r="CH321" s="2">
        <f>AC321-BX321-BY321+BZ321</f>
        <v>52699.89</v>
      </c>
      <c r="CI321" s="2">
        <f>BY321-BZ321</f>
        <v>0</v>
      </c>
      <c r="CJ321" s="2">
        <f>ROUND(SUMIF(AA315:AA319,"=43619882",GX315:GX319),2)</f>
        <v>0</v>
      </c>
      <c r="CK321" s="2">
        <f>ROUND(SUMIF(AA315:AA319,"=43619882",GY315:GY319),2)</f>
        <v>0</v>
      </c>
      <c r="CL321" s="2">
        <f>ROUND(SUMIF(AA315:AA319,"=43619882",GZ315:GZ319),2)</f>
        <v>0</v>
      </c>
      <c r="CM321" s="2">
        <f>ROUND(SUMIF(AA315:AA319,"=43619882",HD315:HD319),2)</f>
        <v>0</v>
      </c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>
        <v>0</v>
      </c>
    </row>
    <row r="323" spans="1:206" x14ac:dyDescent="0.2">
      <c r="A323" s="4">
        <v>50</v>
      </c>
      <c r="B323" s="4">
        <v>0</v>
      </c>
      <c r="C323" s="4">
        <v>0</v>
      </c>
      <c r="D323" s="4">
        <v>1</v>
      </c>
      <c r="E323" s="4">
        <v>201</v>
      </c>
      <c r="F323" s="4">
        <f>ROUND(Source!O321,O323)</f>
        <v>52699.89</v>
      </c>
      <c r="G323" s="4" t="s">
        <v>125</v>
      </c>
      <c r="H323" s="4" t="s">
        <v>126</v>
      </c>
      <c r="I323" s="4"/>
      <c r="J323" s="4"/>
      <c r="K323" s="4">
        <v>201</v>
      </c>
      <c r="L323" s="4">
        <v>1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52699.89</v>
      </c>
      <c r="X323" s="4">
        <v>1</v>
      </c>
      <c r="Y323" s="4">
        <v>52699.89</v>
      </c>
      <c r="Z323" s="4"/>
      <c r="AA323" s="4"/>
      <c r="AB323" s="4"/>
    </row>
    <row r="324" spans="1:206" x14ac:dyDescent="0.2">
      <c r="A324" s="4">
        <v>50</v>
      </c>
      <c r="B324" s="4">
        <v>0</v>
      </c>
      <c r="C324" s="4">
        <v>0</v>
      </c>
      <c r="D324" s="4">
        <v>1</v>
      </c>
      <c r="E324" s="4">
        <v>202</v>
      </c>
      <c r="F324" s="4">
        <f>ROUND(Source!P321,O324)</f>
        <v>52699.89</v>
      </c>
      <c r="G324" s="4" t="s">
        <v>127</v>
      </c>
      <c r="H324" s="4" t="s">
        <v>128</v>
      </c>
      <c r="I324" s="4"/>
      <c r="J324" s="4"/>
      <c r="K324" s="4">
        <v>202</v>
      </c>
      <c r="L324" s="4">
        <v>2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52699.89</v>
      </c>
      <c r="X324" s="4">
        <v>1</v>
      </c>
      <c r="Y324" s="4">
        <v>52699.89</v>
      </c>
      <c r="Z324" s="4"/>
      <c r="AA324" s="4"/>
      <c r="AB324" s="4"/>
    </row>
    <row r="325" spans="1:206" x14ac:dyDescent="0.2">
      <c r="A325" s="4">
        <v>50</v>
      </c>
      <c r="B325" s="4">
        <v>0</v>
      </c>
      <c r="C325" s="4">
        <v>0</v>
      </c>
      <c r="D325" s="4">
        <v>1</v>
      </c>
      <c r="E325" s="4">
        <v>222</v>
      </c>
      <c r="F325" s="4">
        <f>ROUND(Source!AO321,O325)</f>
        <v>0</v>
      </c>
      <c r="G325" s="4" t="s">
        <v>129</v>
      </c>
      <c r="H325" s="4" t="s">
        <v>130</v>
      </c>
      <c r="I325" s="4"/>
      <c r="J325" s="4"/>
      <c r="K325" s="4">
        <v>222</v>
      </c>
      <c r="L325" s="4">
        <v>3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06" x14ac:dyDescent="0.2">
      <c r="A326" s="4">
        <v>50</v>
      </c>
      <c r="B326" s="4">
        <v>0</v>
      </c>
      <c r="C326" s="4">
        <v>0</v>
      </c>
      <c r="D326" s="4">
        <v>1</v>
      </c>
      <c r="E326" s="4">
        <v>225</v>
      </c>
      <c r="F326" s="4">
        <f>ROUND(Source!AV321,O326)</f>
        <v>52699.89</v>
      </c>
      <c r="G326" s="4" t="s">
        <v>131</v>
      </c>
      <c r="H326" s="4" t="s">
        <v>132</v>
      </c>
      <c r="I326" s="4"/>
      <c r="J326" s="4"/>
      <c r="K326" s="4">
        <v>225</v>
      </c>
      <c r="L326" s="4">
        <v>4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52699.89</v>
      </c>
      <c r="X326" s="4">
        <v>1</v>
      </c>
      <c r="Y326" s="4">
        <v>52699.89</v>
      </c>
      <c r="Z326" s="4"/>
      <c r="AA326" s="4"/>
      <c r="AB326" s="4"/>
    </row>
    <row r="327" spans="1:206" x14ac:dyDescent="0.2">
      <c r="A327" s="4">
        <v>50</v>
      </c>
      <c r="B327" s="4">
        <v>0</v>
      </c>
      <c r="C327" s="4">
        <v>0</v>
      </c>
      <c r="D327" s="4">
        <v>1</v>
      </c>
      <c r="E327" s="4">
        <v>226</v>
      </c>
      <c r="F327" s="4">
        <f>ROUND(Source!AW321,O327)</f>
        <v>52699.89</v>
      </c>
      <c r="G327" s="4" t="s">
        <v>133</v>
      </c>
      <c r="H327" s="4" t="s">
        <v>134</v>
      </c>
      <c r="I327" s="4"/>
      <c r="J327" s="4"/>
      <c r="K327" s="4">
        <v>226</v>
      </c>
      <c r="L327" s="4">
        <v>5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52699.89</v>
      </c>
      <c r="X327" s="4">
        <v>1</v>
      </c>
      <c r="Y327" s="4">
        <v>52699.89</v>
      </c>
      <c r="Z327" s="4"/>
      <c r="AA327" s="4"/>
      <c r="AB327" s="4"/>
    </row>
    <row r="328" spans="1:206" x14ac:dyDescent="0.2">
      <c r="A328" s="4">
        <v>50</v>
      </c>
      <c r="B328" s="4">
        <v>0</v>
      </c>
      <c r="C328" s="4">
        <v>0</v>
      </c>
      <c r="D328" s="4">
        <v>1</v>
      </c>
      <c r="E328" s="4">
        <v>227</v>
      </c>
      <c r="F328" s="4">
        <f>ROUND(Source!AX321,O328)</f>
        <v>0</v>
      </c>
      <c r="G328" s="4" t="s">
        <v>135</v>
      </c>
      <c r="H328" s="4" t="s">
        <v>136</v>
      </c>
      <c r="I328" s="4"/>
      <c r="J328" s="4"/>
      <c r="K328" s="4">
        <v>227</v>
      </c>
      <c r="L328" s="4">
        <v>6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06" x14ac:dyDescent="0.2">
      <c r="A329" s="4">
        <v>50</v>
      </c>
      <c r="B329" s="4">
        <v>0</v>
      </c>
      <c r="C329" s="4">
        <v>0</v>
      </c>
      <c r="D329" s="4">
        <v>1</v>
      </c>
      <c r="E329" s="4">
        <v>228</v>
      </c>
      <c r="F329" s="4">
        <f>ROUND(Source!AY321,O329)</f>
        <v>52699.89</v>
      </c>
      <c r="G329" s="4" t="s">
        <v>137</v>
      </c>
      <c r="H329" s="4" t="s">
        <v>138</v>
      </c>
      <c r="I329" s="4"/>
      <c r="J329" s="4"/>
      <c r="K329" s="4">
        <v>228</v>
      </c>
      <c r="L329" s="4">
        <v>7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52699.89</v>
      </c>
      <c r="X329" s="4">
        <v>1</v>
      </c>
      <c r="Y329" s="4">
        <v>52699.89</v>
      </c>
      <c r="Z329" s="4"/>
      <c r="AA329" s="4"/>
      <c r="AB329" s="4"/>
    </row>
    <row r="330" spans="1:206" x14ac:dyDescent="0.2">
      <c r="A330" s="4">
        <v>50</v>
      </c>
      <c r="B330" s="4">
        <v>0</v>
      </c>
      <c r="C330" s="4">
        <v>0</v>
      </c>
      <c r="D330" s="4">
        <v>1</v>
      </c>
      <c r="E330" s="4">
        <v>216</v>
      </c>
      <c r="F330" s="4">
        <f>ROUND(Source!AP321,O330)</f>
        <v>0</v>
      </c>
      <c r="G330" s="4" t="s">
        <v>139</v>
      </c>
      <c r="H330" s="4" t="s">
        <v>140</v>
      </c>
      <c r="I330" s="4"/>
      <c r="J330" s="4"/>
      <c r="K330" s="4">
        <v>216</v>
      </c>
      <c r="L330" s="4">
        <v>8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06" x14ac:dyDescent="0.2">
      <c r="A331" s="4">
        <v>50</v>
      </c>
      <c r="B331" s="4">
        <v>0</v>
      </c>
      <c r="C331" s="4">
        <v>0</v>
      </c>
      <c r="D331" s="4">
        <v>1</v>
      </c>
      <c r="E331" s="4">
        <v>223</v>
      </c>
      <c r="F331" s="4">
        <f>ROUND(Source!AQ321,O331)</f>
        <v>0</v>
      </c>
      <c r="G331" s="4" t="s">
        <v>141</v>
      </c>
      <c r="H331" s="4" t="s">
        <v>142</v>
      </c>
      <c r="I331" s="4"/>
      <c r="J331" s="4"/>
      <c r="K331" s="4">
        <v>223</v>
      </c>
      <c r="L331" s="4">
        <v>9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06" x14ac:dyDescent="0.2">
      <c r="A332" s="4">
        <v>50</v>
      </c>
      <c r="B332" s="4">
        <v>0</v>
      </c>
      <c r="C332" s="4">
        <v>0</v>
      </c>
      <c r="D332" s="4">
        <v>1</v>
      </c>
      <c r="E332" s="4">
        <v>229</v>
      </c>
      <c r="F332" s="4">
        <f>ROUND(Source!AZ321,O332)</f>
        <v>0</v>
      </c>
      <c r="G332" s="4" t="s">
        <v>143</v>
      </c>
      <c r="H332" s="4" t="s">
        <v>144</v>
      </c>
      <c r="I332" s="4"/>
      <c r="J332" s="4"/>
      <c r="K332" s="4">
        <v>229</v>
      </c>
      <c r="L332" s="4">
        <v>10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06" x14ac:dyDescent="0.2">
      <c r="A333" s="4">
        <v>50</v>
      </c>
      <c r="B333" s="4">
        <v>0</v>
      </c>
      <c r="C333" s="4">
        <v>0</v>
      </c>
      <c r="D333" s="4">
        <v>1</v>
      </c>
      <c r="E333" s="4">
        <v>203</v>
      </c>
      <c r="F333" s="4">
        <f>ROUND(Source!Q321,O333)</f>
        <v>0</v>
      </c>
      <c r="G333" s="4" t="s">
        <v>145</v>
      </c>
      <c r="H333" s="4" t="s">
        <v>146</v>
      </c>
      <c r="I333" s="4"/>
      <c r="J333" s="4"/>
      <c r="K333" s="4">
        <v>203</v>
      </c>
      <c r="L333" s="4">
        <v>11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06" x14ac:dyDescent="0.2">
      <c r="A334" s="4">
        <v>50</v>
      </c>
      <c r="B334" s="4">
        <v>0</v>
      </c>
      <c r="C334" s="4">
        <v>0</v>
      </c>
      <c r="D334" s="4">
        <v>1</v>
      </c>
      <c r="E334" s="4">
        <v>231</v>
      </c>
      <c r="F334" s="4">
        <f>ROUND(Source!BB321,O334)</f>
        <v>0</v>
      </c>
      <c r="G334" s="4" t="s">
        <v>147</v>
      </c>
      <c r="H334" s="4" t="s">
        <v>148</v>
      </c>
      <c r="I334" s="4"/>
      <c r="J334" s="4"/>
      <c r="K334" s="4">
        <v>231</v>
      </c>
      <c r="L334" s="4">
        <v>12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06" x14ac:dyDescent="0.2">
      <c r="A335" s="4">
        <v>50</v>
      </c>
      <c r="B335" s="4">
        <v>0</v>
      </c>
      <c r="C335" s="4">
        <v>0</v>
      </c>
      <c r="D335" s="4">
        <v>1</v>
      </c>
      <c r="E335" s="4">
        <v>204</v>
      </c>
      <c r="F335" s="4">
        <f>ROUND(Source!R321,O335)</f>
        <v>0</v>
      </c>
      <c r="G335" s="4" t="s">
        <v>149</v>
      </c>
      <c r="H335" s="4" t="s">
        <v>150</v>
      </c>
      <c r="I335" s="4"/>
      <c r="J335" s="4"/>
      <c r="K335" s="4">
        <v>204</v>
      </c>
      <c r="L335" s="4">
        <v>13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06" x14ac:dyDescent="0.2">
      <c r="A336" s="4">
        <v>50</v>
      </c>
      <c r="B336" s="4">
        <v>0</v>
      </c>
      <c r="C336" s="4">
        <v>0</v>
      </c>
      <c r="D336" s="4">
        <v>1</v>
      </c>
      <c r="E336" s="4">
        <v>205</v>
      </c>
      <c r="F336" s="4">
        <f>ROUND(Source!S321,O336)</f>
        <v>0</v>
      </c>
      <c r="G336" s="4" t="s">
        <v>151</v>
      </c>
      <c r="H336" s="4" t="s">
        <v>152</v>
      </c>
      <c r="I336" s="4"/>
      <c r="J336" s="4"/>
      <c r="K336" s="4">
        <v>205</v>
      </c>
      <c r="L336" s="4">
        <v>14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06" x14ac:dyDescent="0.2">
      <c r="A337" s="4">
        <v>50</v>
      </c>
      <c r="B337" s="4">
        <v>0</v>
      </c>
      <c r="C337" s="4">
        <v>0</v>
      </c>
      <c r="D337" s="4">
        <v>1</v>
      </c>
      <c r="E337" s="4">
        <v>232</v>
      </c>
      <c r="F337" s="4">
        <f>ROUND(Source!BC321,O337)</f>
        <v>0</v>
      </c>
      <c r="G337" s="4" t="s">
        <v>153</v>
      </c>
      <c r="H337" s="4" t="s">
        <v>154</v>
      </c>
      <c r="I337" s="4"/>
      <c r="J337" s="4"/>
      <c r="K337" s="4">
        <v>232</v>
      </c>
      <c r="L337" s="4">
        <v>15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06" x14ac:dyDescent="0.2">
      <c r="A338" s="4">
        <v>50</v>
      </c>
      <c r="B338" s="4">
        <v>0</v>
      </c>
      <c r="C338" s="4">
        <v>0</v>
      </c>
      <c r="D338" s="4">
        <v>1</v>
      </c>
      <c r="E338" s="4">
        <v>214</v>
      </c>
      <c r="F338" s="4">
        <f>ROUND(Source!AS321,O338)</f>
        <v>0</v>
      </c>
      <c r="G338" s="4" t="s">
        <v>155</v>
      </c>
      <c r="H338" s="4" t="s">
        <v>156</v>
      </c>
      <c r="I338" s="4"/>
      <c r="J338" s="4"/>
      <c r="K338" s="4">
        <v>214</v>
      </c>
      <c r="L338" s="4">
        <v>16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06" x14ac:dyDescent="0.2">
      <c r="A339" s="4">
        <v>50</v>
      </c>
      <c r="B339" s="4">
        <v>0</v>
      </c>
      <c r="C339" s="4">
        <v>0</v>
      </c>
      <c r="D339" s="4">
        <v>1</v>
      </c>
      <c r="E339" s="4">
        <v>215</v>
      </c>
      <c r="F339" s="4">
        <f>ROUND(Source!AT321,O339)</f>
        <v>52699.89</v>
      </c>
      <c r="G339" s="4" t="s">
        <v>157</v>
      </c>
      <c r="H339" s="4" t="s">
        <v>158</v>
      </c>
      <c r="I339" s="4"/>
      <c r="J339" s="4"/>
      <c r="K339" s="4">
        <v>215</v>
      </c>
      <c r="L339" s="4">
        <v>17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52699.89</v>
      </c>
      <c r="X339" s="4">
        <v>1</v>
      </c>
      <c r="Y339" s="4">
        <v>52699.89</v>
      </c>
      <c r="Z339" s="4"/>
      <c r="AA339" s="4"/>
      <c r="AB339" s="4"/>
    </row>
    <row r="340" spans="1:206" x14ac:dyDescent="0.2">
      <c r="A340" s="4">
        <v>50</v>
      </c>
      <c r="B340" s="4">
        <v>0</v>
      </c>
      <c r="C340" s="4">
        <v>0</v>
      </c>
      <c r="D340" s="4">
        <v>1</v>
      </c>
      <c r="E340" s="4">
        <v>217</v>
      </c>
      <c r="F340" s="4">
        <f>ROUND(Source!AU321,O340)</f>
        <v>0</v>
      </c>
      <c r="G340" s="4" t="s">
        <v>159</v>
      </c>
      <c r="H340" s="4" t="s">
        <v>160</v>
      </c>
      <c r="I340" s="4"/>
      <c r="J340" s="4"/>
      <c r="K340" s="4">
        <v>217</v>
      </c>
      <c r="L340" s="4">
        <v>18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06" x14ac:dyDescent="0.2">
      <c r="A341" s="4">
        <v>50</v>
      </c>
      <c r="B341" s="4">
        <v>0</v>
      </c>
      <c r="C341" s="4">
        <v>0</v>
      </c>
      <c r="D341" s="4">
        <v>1</v>
      </c>
      <c r="E341" s="4">
        <v>230</v>
      </c>
      <c r="F341" s="4">
        <f>ROUND(Source!BA321,O341)</f>
        <v>0</v>
      </c>
      <c r="G341" s="4" t="s">
        <v>161</v>
      </c>
      <c r="H341" s="4" t="s">
        <v>162</v>
      </c>
      <c r="I341" s="4"/>
      <c r="J341" s="4"/>
      <c r="K341" s="4">
        <v>230</v>
      </c>
      <c r="L341" s="4">
        <v>19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06" x14ac:dyDescent="0.2">
      <c r="A342" s="4">
        <v>50</v>
      </c>
      <c r="B342" s="4">
        <v>0</v>
      </c>
      <c r="C342" s="4">
        <v>0</v>
      </c>
      <c r="D342" s="4">
        <v>1</v>
      </c>
      <c r="E342" s="4">
        <v>206</v>
      </c>
      <c r="F342" s="4">
        <f>ROUND(Source!T321,O342)</f>
        <v>0</v>
      </c>
      <c r="G342" s="4" t="s">
        <v>163</v>
      </c>
      <c r="H342" s="4" t="s">
        <v>164</v>
      </c>
      <c r="I342" s="4"/>
      <c r="J342" s="4"/>
      <c r="K342" s="4">
        <v>206</v>
      </c>
      <c r="L342" s="4">
        <v>20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06" x14ac:dyDescent="0.2">
      <c r="A343" s="4">
        <v>50</v>
      </c>
      <c r="B343" s="4">
        <v>0</v>
      </c>
      <c r="C343" s="4">
        <v>0</v>
      </c>
      <c r="D343" s="4">
        <v>1</v>
      </c>
      <c r="E343" s="4">
        <v>207</v>
      </c>
      <c r="F343" s="4">
        <f>ROUND(Source!U321,O343)</f>
        <v>0</v>
      </c>
      <c r="G343" s="4" t="s">
        <v>165</v>
      </c>
      <c r="H343" s="4" t="s">
        <v>166</v>
      </c>
      <c r="I343" s="4"/>
      <c r="J343" s="4"/>
      <c r="K343" s="4">
        <v>207</v>
      </c>
      <c r="L343" s="4">
        <v>21</v>
      </c>
      <c r="M343" s="4">
        <v>3</v>
      </c>
      <c r="N343" s="4" t="s">
        <v>3</v>
      </c>
      <c r="O343" s="4">
        <v>7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06" x14ac:dyDescent="0.2">
      <c r="A344" s="4">
        <v>50</v>
      </c>
      <c r="B344" s="4">
        <v>0</v>
      </c>
      <c r="C344" s="4">
        <v>0</v>
      </c>
      <c r="D344" s="4">
        <v>1</v>
      </c>
      <c r="E344" s="4">
        <v>208</v>
      </c>
      <c r="F344" s="4">
        <f>ROUND(Source!V321,O344)</f>
        <v>0</v>
      </c>
      <c r="G344" s="4" t="s">
        <v>167</v>
      </c>
      <c r="H344" s="4" t="s">
        <v>168</v>
      </c>
      <c r="I344" s="4"/>
      <c r="J344" s="4"/>
      <c r="K344" s="4">
        <v>208</v>
      </c>
      <c r="L344" s="4">
        <v>22</v>
      </c>
      <c r="M344" s="4">
        <v>3</v>
      </c>
      <c r="N344" s="4" t="s">
        <v>3</v>
      </c>
      <c r="O344" s="4">
        <v>7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06" x14ac:dyDescent="0.2">
      <c r="A345" s="4">
        <v>50</v>
      </c>
      <c r="B345" s="4">
        <v>0</v>
      </c>
      <c r="C345" s="4">
        <v>0</v>
      </c>
      <c r="D345" s="4">
        <v>1</v>
      </c>
      <c r="E345" s="4">
        <v>209</v>
      </c>
      <c r="F345" s="4">
        <f>ROUND(Source!W321,O345)</f>
        <v>0</v>
      </c>
      <c r="G345" s="4" t="s">
        <v>169</v>
      </c>
      <c r="H345" s="4" t="s">
        <v>170</v>
      </c>
      <c r="I345" s="4"/>
      <c r="J345" s="4"/>
      <c r="K345" s="4">
        <v>209</v>
      </c>
      <c r="L345" s="4">
        <v>23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06" x14ac:dyDescent="0.2">
      <c r="A346" s="4">
        <v>50</v>
      </c>
      <c r="B346" s="4">
        <v>0</v>
      </c>
      <c r="C346" s="4">
        <v>0</v>
      </c>
      <c r="D346" s="4">
        <v>1</v>
      </c>
      <c r="E346" s="4">
        <v>233</v>
      </c>
      <c r="F346" s="4">
        <f>ROUND(Source!BD321,O346)</f>
        <v>0</v>
      </c>
      <c r="G346" s="4" t="s">
        <v>171</v>
      </c>
      <c r="H346" s="4" t="s">
        <v>172</v>
      </c>
      <c r="I346" s="4"/>
      <c r="J346" s="4"/>
      <c r="K346" s="4">
        <v>233</v>
      </c>
      <c r="L346" s="4">
        <v>24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06" x14ac:dyDescent="0.2">
      <c r="A347" s="4">
        <v>50</v>
      </c>
      <c r="B347" s="4">
        <v>0</v>
      </c>
      <c r="C347" s="4">
        <v>0</v>
      </c>
      <c r="D347" s="4">
        <v>1</v>
      </c>
      <c r="E347" s="4">
        <v>210</v>
      </c>
      <c r="F347" s="4">
        <f>ROUND(Source!X321,O347)</f>
        <v>0</v>
      </c>
      <c r="G347" s="4" t="s">
        <v>173</v>
      </c>
      <c r="H347" s="4" t="s">
        <v>174</v>
      </c>
      <c r="I347" s="4"/>
      <c r="J347" s="4"/>
      <c r="K347" s="4">
        <v>210</v>
      </c>
      <c r="L347" s="4">
        <v>25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06" x14ac:dyDescent="0.2">
      <c r="A348" s="4">
        <v>50</v>
      </c>
      <c r="B348" s="4">
        <v>0</v>
      </c>
      <c r="C348" s="4">
        <v>0</v>
      </c>
      <c r="D348" s="4">
        <v>1</v>
      </c>
      <c r="E348" s="4">
        <v>211</v>
      </c>
      <c r="F348" s="4">
        <f>ROUND(Source!Y321,O348)</f>
        <v>0</v>
      </c>
      <c r="G348" s="4" t="s">
        <v>175</v>
      </c>
      <c r="H348" s="4" t="s">
        <v>176</v>
      </c>
      <c r="I348" s="4"/>
      <c r="J348" s="4"/>
      <c r="K348" s="4">
        <v>211</v>
      </c>
      <c r="L348" s="4">
        <v>26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06" x14ac:dyDescent="0.2">
      <c r="A349" s="4">
        <v>50</v>
      </c>
      <c r="B349" s="4">
        <v>0</v>
      </c>
      <c r="C349" s="4">
        <v>0</v>
      </c>
      <c r="D349" s="4">
        <v>1</v>
      </c>
      <c r="E349" s="4">
        <v>224</v>
      </c>
      <c r="F349" s="4">
        <f>ROUND(Source!AR321,O349)</f>
        <v>52699.89</v>
      </c>
      <c r="G349" s="4" t="s">
        <v>177</v>
      </c>
      <c r="H349" s="4" t="s">
        <v>178</v>
      </c>
      <c r="I349" s="4"/>
      <c r="J349" s="4"/>
      <c r="K349" s="4">
        <v>224</v>
      </c>
      <c r="L349" s="4">
        <v>27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52699.89</v>
      </c>
      <c r="X349" s="4">
        <v>1</v>
      </c>
      <c r="Y349" s="4">
        <v>52699.89</v>
      </c>
      <c r="Z349" s="4"/>
      <c r="AA349" s="4"/>
      <c r="AB349" s="4"/>
    </row>
    <row r="351" spans="1:206" x14ac:dyDescent="0.2">
      <c r="A351" s="2">
        <v>51</v>
      </c>
      <c r="B351" s="2">
        <f>B204</f>
        <v>1</v>
      </c>
      <c r="C351" s="2">
        <f>A204</f>
        <v>3</v>
      </c>
      <c r="D351" s="2">
        <f>ROW(A204)</f>
        <v>204</v>
      </c>
      <c r="E351" s="2"/>
      <c r="F351" s="2" t="str">
        <f>IF(F204&lt;&gt;"",F204,"")</f>
        <v>02-01-03</v>
      </c>
      <c r="G351" s="2" t="str">
        <f>IF(G204&lt;&gt;"",G204,"")</f>
        <v>Строительство 2КЛ-10 кВ ( в трубе)</v>
      </c>
      <c r="H351" s="2">
        <v>0</v>
      </c>
      <c r="I351" s="2"/>
      <c r="J351" s="2"/>
      <c r="K351" s="2"/>
      <c r="L351" s="2"/>
      <c r="M351" s="2"/>
      <c r="N351" s="2"/>
      <c r="O351" s="2">
        <f t="shared" ref="O351:T351" si="180">ROUND(O243+O281+O321+AB351,2)</f>
        <v>76095.539999999994</v>
      </c>
      <c r="P351" s="2">
        <f t="shared" si="180"/>
        <v>69581.399999999994</v>
      </c>
      <c r="Q351" s="2">
        <f t="shared" si="180"/>
        <v>219.95</v>
      </c>
      <c r="R351" s="2">
        <f t="shared" si="180"/>
        <v>107.1</v>
      </c>
      <c r="S351" s="2">
        <f t="shared" si="180"/>
        <v>6187.09</v>
      </c>
      <c r="T351" s="2">
        <f t="shared" si="180"/>
        <v>0</v>
      </c>
      <c r="U351" s="2">
        <f>U243+U281+U321+AH351</f>
        <v>13.358456799999999</v>
      </c>
      <c r="V351" s="2">
        <f>V243+V281+V321+AI351</f>
        <v>0.1699156</v>
      </c>
      <c r="W351" s="2">
        <f>ROUND(W243+W281+W321+AJ351,2)</f>
        <v>0</v>
      </c>
      <c r="X351" s="2">
        <f>ROUND(X243+X281+X321+AK351,2)</f>
        <v>5875.15</v>
      </c>
      <c r="Y351" s="2">
        <f>ROUND(Y243+Y281+Y321+AL351,2)</f>
        <v>3058.57</v>
      </c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>
        <f t="shared" ref="AO351:BD351" si="181">ROUND(AO243+AO281+AO321+BX351,2)</f>
        <v>0</v>
      </c>
      <c r="AP351" s="2">
        <f t="shared" si="181"/>
        <v>0</v>
      </c>
      <c r="AQ351" s="2">
        <f t="shared" si="181"/>
        <v>0</v>
      </c>
      <c r="AR351" s="2">
        <f t="shared" si="181"/>
        <v>85029.26</v>
      </c>
      <c r="AS351" s="2">
        <f t="shared" si="181"/>
        <v>22356.62</v>
      </c>
      <c r="AT351" s="2">
        <f t="shared" si="181"/>
        <v>62672.639999999999</v>
      </c>
      <c r="AU351" s="2">
        <f t="shared" si="181"/>
        <v>0</v>
      </c>
      <c r="AV351" s="2">
        <f t="shared" si="181"/>
        <v>69581.399999999994</v>
      </c>
      <c r="AW351" s="2">
        <f t="shared" si="181"/>
        <v>69581.399999999994</v>
      </c>
      <c r="AX351" s="2">
        <f t="shared" si="181"/>
        <v>0</v>
      </c>
      <c r="AY351" s="2">
        <f t="shared" si="181"/>
        <v>69581.399999999994</v>
      </c>
      <c r="AZ351" s="2">
        <f t="shared" si="181"/>
        <v>0</v>
      </c>
      <c r="BA351" s="2">
        <f t="shared" si="181"/>
        <v>0</v>
      </c>
      <c r="BB351" s="2">
        <f t="shared" si="181"/>
        <v>0</v>
      </c>
      <c r="BC351" s="2">
        <f t="shared" si="181"/>
        <v>0</v>
      </c>
      <c r="BD351" s="2">
        <f t="shared" si="181"/>
        <v>0</v>
      </c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3"/>
      <c r="DH351" s="3"/>
      <c r="DI351" s="3"/>
      <c r="DJ351" s="3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  <c r="FD351" s="3"/>
      <c r="FE351" s="3"/>
      <c r="FF351" s="3"/>
      <c r="FG351" s="3"/>
      <c r="FH351" s="3"/>
      <c r="FI351" s="3"/>
      <c r="FJ351" s="3"/>
      <c r="FK351" s="3"/>
      <c r="FL351" s="3"/>
      <c r="FM351" s="3"/>
      <c r="FN351" s="3"/>
      <c r="FO351" s="3"/>
      <c r="FP351" s="3"/>
      <c r="FQ351" s="3"/>
      <c r="FR351" s="3"/>
      <c r="FS351" s="3"/>
      <c r="FT351" s="3"/>
      <c r="FU351" s="3"/>
      <c r="FV351" s="3"/>
      <c r="FW351" s="3"/>
      <c r="FX351" s="3"/>
      <c r="FY351" s="3"/>
      <c r="FZ351" s="3"/>
      <c r="GA351" s="3"/>
      <c r="GB351" s="3"/>
      <c r="GC351" s="3"/>
      <c r="GD351" s="3"/>
      <c r="GE351" s="3"/>
      <c r="GF351" s="3"/>
      <c r="GG351" s="3"/>
      <c r="GH351" s="3"/>
      <c r="GI351" s="3"/>
      <c r="GJ351" s="3"/>
      <c r="GK351" s="3"/>
      <c r="GL351" s="3"/>
      <c r="GM351" s="3"/>
      <c r="GN351" s="3"/>
      <c r="GO351" s="3"/>
      <c r="GP351" s="3"/>
      <c r="GQ351" s="3"/>
      <c r="GR351" s="3"/>
      <c r="GS351" s="3"/>
      <c r="GT351" s="3"/>
      <c r="GU351" s="3"/>
      <c r="GV351" s="3"/>
      <c r="GW351" s="3"/>
      <c r="GX351" s="3">
        <v>0</v>
      </c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201</v>
      </c>
      <c r="F353" s="4">
        <f>ROUND(Source!O351,O353)</f>
        <v>76095.539999999994</v>
      </c>
      <c r="G353" s="4" t="s">
        <v>125</v>
      </c>
      <c r="H353" s="4" t="s">
        <v>126</v>
      </c>
      <c r="I353" s="4"/>
      <c r="J353" s="4"/>
      <c r="K353" s="4">
        <v>201</v>
      </c>
      <c r="L353" s="4">
        <v>1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76095.540000000008</v>
      </c>
      <c r="X353" s="4">
        <v>1</v>
      </c>
      <c r="Y353" s="4">
        <v>76095.540000000008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202</v>
      </c>
      <c r="F354" s="4">
        <f>ROUND(Source!P351,O354)</f>
        <v>69581.399999999994</v>
      </c>
      <c r="G354" s="4" t="s">
        <v>127</v>
      </c>
      <c r="H354" s="4" t="s">
        <v>128</v>
      </c>
      <c r="I354" s="4"/>
      <c r="J354" s="4"/>
      <c r="K354" s="4">
        <v>202</v>
      </c>
      <c r="L354" s="4">
        <v>2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69581.399999999994</v>
      </c>
      <c r="X354" s="4">
        <v>1</v>
      </c>
      <c r="Y354" s="4">
        <v>69581.399999999994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222</v>
      </c>
      <c r="F355" s="4">
        <f>ROUND(Source!AO351,O355)</f>
        <v>0</v>
      </c>
      <c r="G355" s="4" t="s">
        <v>129</v>
      </c>
      <c r="H355" s="4" t="s">
        <v>130</v>
      </c>
      <c r="I355" s="4"/>
      <c r="J355" s="4"/>
      <c r="K355" s="4">
        <v>222</v>
      </c>
      <c r="L355" s="4">
        <v>3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225</v>
      </c>
      <c r="F356" s="4">
        <f>ROUND(Source!AV351,O356)</f>
        <v>69581.399999999994</v>
      </c>
      <c r="G356" s="4" t="s">
        <v>131</v>
      </c>
      <c r="H356" s="4" t="s">
        <v>132</v>
      </c>
      <c r="I356" s="4"/>
      <c r="J356" s="4"/>
      <c r="K356" s="4">
        <v>225</v>
      </c>
      <c r="L356" s="4">
        <v>4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69581.399999999994</v>
      </c>
      <c r="X356" s="4">
        <v>1</v>
      </c>
      <c r="Y356" s="4">
        <v>69581.399999999994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226</v>
      </c>
      <c r="F357" s="4">
        <f>ROUND(Source!AW351,O357)</f>
        <v>69581.399999999994</v>
      </c>
      <c r="G357" s="4" t="s">
        <v>133</v>
      </c>
      <c r="H357" s="4" t="s">
        <v>134</v>
      </c>
      <c r="I357" s="4"/>
      <c r="J357" s="4"/>
      <c r="K357" s="4">
        <v>226</v>
      </c>
      <c r="L357" s="4">
        <v>5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69581.399999999994</v>
      </c>
      <c r="X357" s="4">
        <v>1</v>
      </c>
      <c r="Y357" s="4">
        <v>69581.399999999994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227</v>
      </c>
      <c r="F358" s="4">
        <f>ROUND(Source!AX351,O358)</f>
        <v>0</v>
      </c>
      <c r="G358" s="4" t="s">
        <v>135</v>
      </c>
      <c r="H358" s="4" t="s">
        <v>136</v>
      </c>
      <c r="I358" s="4"/>
      <c r="J358" s="4"/>
      <c r="K358" s="4">
        <v>227</v>
      </c>
      <c r="L358" s="4">
        <v>6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228</v>
      </c>
      <c r="F359" s="4">
        <f>ROUND(Source!AY351,O359)</f>
        <v>69581.399999999994</v>
      </c>
      <c r="G359" s="4" t="s">
        <v>137</v>
      </c>
      <c r="H359" s="4" t="s">
        <v>138</v>
      </c>
      <c r="I359" s="4"/>
      <c r="J359" s="4"/>
      <c r="K359" s="4">
        <v>228</v>
      </c>
      <c r="L359" s="4">
        <v>7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69581.399999999994</v>
      </c>
      <c r="X359" s="4">
        <v>1</v>
      </c>
      <c r="Y359" s="4">
        <v>69581.399999999994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216</v>
      </c>
      <c r="F360" s="4">
        <f>ROUND(Source!AP351,O360)</f>
        <v>0</v>
      </c>
      <c r="G360" s="4" t="s">
        <v>139</v>
      </c>
      <c r="H360" s="4" t="s">
        <v>140</v>
      </c>
      <c r="I360" s="4"/>
      <c r="J360" s="4"/>
      <c r="K360" s="4">
        <v>216</v>
      </c>
      <c r="L360" s="4">
        <v>8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223</v>
      </c>
      <c r="F361" s="4">
        <f>ROUND(Source!AQ351,O361)</f>
        <v>0</v>
      </c>
      <c r="G361" s="4" t="s">
        <v>141</v>
      </c>
      <c r="H361" s="4" t="s">
        <v>142</v>
      </c>
      <c r="I361" s="4"/>
      <c r="J361" s="4"/>
      <c r="K361" s="4">
        <v>223</v>
      </c>
      <c r="L361" s="4">
        <v>9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229</v>
      </c>
      <c r="F362" s="4">
        <f>ROUND(Source!AZ351,O362)</f>
        <v>0</v>
      </c>
      <c r="G362" s="4" t="s">
        <v>143</v>
      </c>
      <c r="H362" s="4" t="s">
        <v>144</v>
      </c>
      <c r="I362" s="4"/>
      <c r="J362" s="4"/>
      <c r="K362" s="4">
        <v>229</v>
      </c>
      <c r="L362" s="4">
        <v>10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203</v>
      </c>
      <c r="F363" s="4">
        <f>ROUND(Source!Q351,O363)</f>
        <v>219.95</v>
      </c>
      <c r="G363" s="4" t="s">
        <v>145</v>
      </c>
      <c r="H363" s="4" t="s">
        <v>146</v>
      </c>
      <c r="I363" s="4"/>
      <c r="J363" s="4"/>
      <c r="K363" s="4">
        <v>203</v>
      </c>
      <c r="L363" s="4">
        <v>11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219.95</v>
      </c>
      <c r="X363" s="4">
        <v>1</v>
      </c>
      <c r="Y363" s="4">
        <v>219.95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231</v>
      </c>
      <c r="F364" s="4">
        <f>ROUND(Source!BB351,O364)</f>
        <v>0</v>
      </c>
      <c r="G364" s="4" t="s">
        <v>147</v>
      </c>
      <c r="H364" s="4" t="s">
        <v>148</v>
      </c>
      <c r="I364" s="4"/>
      <c r="J364" s="4"/>
      <c r="K364" s="4">
        <v>231</v>
      </c>
      <c r="L364" s="4">
        <v>12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204</v>
      </c>
      <c r="F365" s="4">
        <f>ROUND(Source!R351,O365)</f>
        <v>107.1</v>
      </c>
      <c r="G365" s="4" t="s">
        <v>149</v>
      </c>
      <c r="H365" s="4" t="s">
        <v>150</v>
      </c>
      <c r="I365" s="4"/>
      <c r="J365" s="4"/>
      <c r="K365" s="4">
        <v>204</v>
      </c>
      <c r="L365" s="4">
        <v>13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107.1</v>
      </c>
      <c r="X365" s="4">
        <v>1</v>
      </c>
      <c r="Y365" s="4">
        <v>107.1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205</v>
      </c>
      <c r="F366" s="4">
        <f>ROUND(Source!S351,O366)</f>
        <v>6187.09</v>
      </c>
      <c r="G366" s="4" t="s">
        <v>151</v>
      </c>
      <c r="H366" s="4" t="s">
        <v>152</v>
      </c>
      <c r="I366" s="4"/>
      <c r="J366" s="4"/>
      <c r="K366" s="4">
        <v>205</v>
      </c>
      <c r="L366" s="4">
        <v>14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6187.0900000000011</v>
      </c>
      <c r="X366" s="4">
        <v>1</v>
      </c>
      <c r="Y366" s="4">
        <v>6187.0900000000011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232</v>
      </c>
      <c r="F367" s="4">
        <f>ROUND(Source!BC351,O367)</f>
        <v>0</v>
      </c>
      <c r="G367" s="4" t="s">
        <v>153</v>
      </c>
      <c r="H367" s="4" t="s">
        <v>154</v>
      </c>
      <c r="I367" s="4"/>
      <c r="J367" s="4"/>
      <c r="K367" s="4">
        <v>232</v>
      </c>
      <c r="L367" s="4">
        <v>15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214</v>
      </c>
      <c r="F368" s="4">
        <f>ROUND(Source!AS351,O368)</f>
        <v>22356.62</v>
      </c>
      <c r="G368" s="4" t="s">
        <v>155</v>
      </c>
      <c r="H368" s="4" t="s">
        <v>156</v>
      </c>
      <c r="I368" s="4"/>
      <c r="J368" s="4"/>
      <c r="K368" s="4">
        <v>214</v>
      </c>
      <c r="L368" s="4">
        <v>16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22356.62</v>
      </c>
      <c r="X368" s="4">
        <v>1</v>
      </c>
      <c r="Y368" s="4">
        <v>22356.62</v>
      </c>
      <c r="Z368" s="4"/>
      <c r="AA368" s="4"/>
      <c r="AB368" s="4"/>
    </row>
    <row r="369" spans="1:206" x14ac:dyDescent="0.2">
      <c r="A369" s="4">
        <v>50</v>
      </c>
      <c r="B369" s="4">
        <v>0</v>
      </c>
      <c r="C369" s="4">
        <v>0</v>
      </c>
      <c r="D369" s="4">
        <v>1</v>
      </c>
      <c r="E369" s="4">
        <v>215</v>
      </c>
      <c r="F369" s="4">
        <f>ROUND(Source!AT351,O369)</f>
        <v>62672.639999999999</v>
      </c>
      <c r="G369" s="4" t="s">
        <v>157</v>
      </c>
      <c r="H369" s="4" t="s">
        <v>158</v>
      </c>
      <c r="I369" s="4"/>
      <c r="J369" s="4"/>
      <c r="K369" s="4">
        <v>215</v>
      </c>
      <c r="L369" s="4">
        <v>17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62672.639999999999</v>
      </c>
      <c r="X369" s="4">
        <v>1</v>
      </c>
      <c r="Y369" s="4">
        <v>62672.639999999999</v>
      </c>
      <c r="Z369" s="4"/>
      <c r="AA369" s="4"/>
      <c r="AB369" s="4"/>
    </row>
    <row r="370" spans="1:206" x14ac:dyDescent="0.2">
      <c r="A370" s="4">
        <v>50</v>
      </c>
      <c r="B370" s="4">
        <v>0</v>
      </c>
      <c r="C370" s="4">
        <v>0</v>
      </c>
      <c r="D370" s="4">
        <v>1</v>
      </c>
      <c r="E370" s="4">
        <v>217</v>
      </c>
      <c r="F370" s="4">
        <f>ROUND(Source!AU351,O370)</f>
        <v>0</v>
      </c>
      <c r="G370" s="4" t="s">
        <v>159</v>
      </c>
      <c r="H370" s="4" t="s">
        <v>160</v>
      </c>
      <c r="I370" s="4"/>
      <c r="J370" s="4"/>
      <c r="K370" s="4">
        <v>217</v>
      </c>
      <c r="L370" s="4">
        <v>18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06" x14ac:dyDescent="0.2">
      <c r="A371" s="4">
        <v>50</v>
      </c>
      <c r="B371" s="4">
        <v>0</v>
      </c>
      <c r="C371" s="4">
        <v>0</v>
      </c>
      <c r="D371" s="4">
        <v>1</v>
      </c>
      <c r="E371" s="4">
        <v>230</v>
      </c>
      <c r="F371" s="4">
        <f>ROUND(Source!BA351,O371)</f>
        <v>0</v>
      </c>
      <c r="G371" s="4" t="s">
        <v>161</v>
      </c>
      <c r="H371" s="4" t="s">
        <v>162</v>
      </c>
      <c r="I371" s="4"/>
      <c r="J371" s="4"/>
      <c r="K371" s="4">
        <v>230</v>
      </c>
      <c r="L371" s="4">
        <v>19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06" x14ac:dyDescent="0.2">
      <c r="A372" s="4">
        <v>50</v>
      </c>
      <c r="B372" s="4">
        <v>0</v>
      </c>
      <c r="C372" s="4">
        <v>0</v>
      </c>
      <c r="D372" s="4">
        <v>1</v>
      </c>
      <c r="E372" s="4">
        <v>206</v>
      </c>
      <c r="F372" s="4">
        <f>ROUND(Source!T351,O372)</f>
        <v>0</v>
      </c>
      <c r="G372" s="4" t="s">
        <v>163</v>
      </c>
      <c r="H372" s="4" t="s">
        <v>164</v>
      </c>
      <c r="I372" s="4"/>
      <c r="J372" s="4"/>
      <c r="K372" s="4">
        <v>206</v>
      </c>
      <c r="L372" s="4">
        <v>20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06" x14ac:dyDescent="0.2">
      <c r="A373" s="4">
        <v>50</v>
      </c>
      <c r="B373" s="4">
        <v>0</v>
      </c>
      <c r="C373" s="4">
        <v>0</v>
      </c>
      <c r="D373" s="4">
        <v>1</v>
      </c>
      <c r="E373" s="4">
        <v>207</v>
      </c>
      <c r="F373" s="4">
        <f>ROUND(Source!U351,O373)</f>
        <v>13.358456800000001</v>
      </c>
      <c r="G373" s="4" t="s">
        <v>165</v>
      </c>
      <c r="H373" s="4" t="s">
        <v>166</v>
      </c>
      <c r="I373" s="4"/>
      <c r="J373" s="4"/>
      <c r="K373" s="4">
        <v>207</v>
      </c>
      <c r="L373" s="4">
        <v>21</v>
      </c>
      <c r="M373" s="4">
        <v>3</v>
      </c>
      <c r="N373" s="4" t="s">
        <v>3</v>
      </c>
      <c r="O373" s="4">
        <v>7</v>
      </c>
      <c r="P373" s="4"/>
      <c r="Q373" s="4"/>
      <c r="R373" s="4"/>
      <c r="S373" s="4"/>
      <c r="T373" s="4"/>
      <c r="U373" s="4"/>
      <c r="V373" s="4"/>
      <c r="W373" s="4">
        <v>13.358456800000001</v>
      </c>
      <c r="X373" s="4">
        <v>1</v>
      </c>
      <c r="Y373" s="4">
        <v>13.358456800000001</v>
      </c>
      <c r="Z373" s="4"/>
      <c r="AA373" s="4"/>
      <c r="AB373" s="4"/>
    </row>
    <row r="374" spans="1:206" x14ac:dyDescent="0.2">
      <c r="A374" s="4">
        <v>50</v>
      </c>
      <c r="B374" s="4">
        <v>0</v>
      </c>
      <c r="C374" s="4">
        <v>0</v>
      </c>
      <c r="D374" s="4">
        <v>1</v>
      </c>
      <c r="E374" s="4">
        <v>208</v>
      </c>
      <c r="F374" s="4">
        <f>ROUND(Source!V351,O374)</f>
        <v>0.1699156</v>
      </c>
      <c r="G374" s="4" t="s">
        <v>167</v>
      </c>
      <c r="H374" s="4" t="s">
        <v>168</v>
      </c>
      <c r="I374" s="4"/>
      <c r="J374" s="4"/>
      <c r="K374" s="4">
        <v>208</v>
      </c>
      <c r="L374" s="4">
        <v>22</v>
      </c>
      <c r="M374" s="4">
        <v>3</v>
      </c>
      <c r="N374" s="4" t="s">
        <v>3</v>
      </c>
      <c r="O374" s="4">
        <v>7</v>
      </c>
      <c r="P374" s="4"/>
      <c r="Q374" s="4"/>
      <c r="R374" s="4"/>
      <c r="S374" s="4"/>
      <c r="T374" s="4"/>
      <c r="U374" s="4"/>
      <c r="V374" s="4"/>
      <c r="W374" s="4">
        <v>0.1699156</v>
      </c>
      <c r="X374" s="4">
        <v>1</v>
      </c>
      <c r="Y374" s="4">
        <v>0.1699156</v>
      </c>
      <c r="Z374" s="4"/>
      <c r="AA374" s="4"/>
      <c r="AB374" s="4"/>
    </row>
    <row r="375" spans="1:206" x14ac:dyDescent="0.2">
      <c r="A375" s="4">
        <v>50</v>
      </c>
      <c r="B375" s="4">
        <v>0</v>
      </c>
      <c r="C375" s="4">
        <v>0</v>
      </c>
      <c r="D375" s="4">
        <v>1</v>
      </c>
      <c r="E375" s="4">
        <v>209</v>
      </c>
      <c r="F375" s="4">
        <f>ROUND(Source!W351,O375)</f>
        <v>0</v>
      </c>
      <c r="G375" s="4" t="s">
        <v>169</v>
      </c>
      <c r="H375" s="4" t="s">
        <v>170</v>
      </c>
      <c r="I375" s="4"/>
      <c r="J375" s="4"/>
      <c r="K375" s="4">
        <v>209</v>
      </c>
      <c r="L375" s="4">
        <v>23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06" x14ac:dyDescent="0.2">
      <c r="A376" s="4">
        <v>50</v>
      </c>
      <c r="B376" s="4">
        <v>0</v>
      </c>
      <c r="C376" s="4">
        <v>0</v>
      </c>
      <c r="D376" s="4">
        <v>1</v>
      </c>
      <c r="E376" s="4">
        <v>233</v>
      </c>
      <c r="F376" s="4">
        <f>ROUND(Source!BD351,O376)</f>
        <v>0</v>
      </c>
      <c r="G376" s="4" t="s">
        <v>171</v>
      </c>
      <c r="H376" s="4" t="s">
        <v>172</v>
      </c>
      <c r="I376" s="4"/>
      <c r="J376" s="4"/>
      <c r="K376" s="4">
        <v>233</v>
      </c>
      <c r="L376" s="4">
        <v>24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06" x14ac:dyDescent="0.2">
      <c r="A377" s="4">
        <v>50</v>
      </c>
      <c r="B377" s="4">
        <v>0</v>
      </c>
      <c r="C377" s="4">
        <v>0</v>
      </c>
      <c r="D377" s="4">
        <v>1</v>
      </c>
      <c r="E377" s="4">
        <v>210</v>
      </c>
      <c r="F377" s="4">
        <f>ROUND(Source!X351,O377)</f>
        <v>5875.15</v>
      </c>
      <c r="G377" s="4" t="s">
        <v>173</v>
      </c>
      <c r="H377" s="4" t="s">
        <v>174</v>
      </c>
      <c r="I377" s="4"/>
      <c r="J377" s="4"/>
      <c r="K377" s="4">
        <v>210</v>
      </c>
      <c r="L377" s="4">
        <v>25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5875.15</v>
      </c>
      <c r="X377" s="4">
        <v>1</v>
      </c>
      <c r="Y377" s="4">
        <v>5875.15</v>
      </c>
      <c r="Z377" s="4"/>
      <c r="AA377" s="4"/>
      <c r="AB377" s="4"/>
    </row>
    <row r="378" spans="1:206" x14ac:dyDescent="0.2">
      <c r="A378" s="4">
        <v>50</v>
      </c>
      <c r="B378" s="4">
        <v>0</v>
      </c>
      <c r="C378" s="4">
        <v>0</v>
      </c>
      <c r="D378" s="4">
        <v>1</v>
      </c>
      <c r="E378" s="4">
        <v>211</v>
      </c>
      <c r="F378" s="4">
        <f>ROUND(Source!Y351,O378)</f>
        <v>3058.57</v>
      </c>
      <c r="G378" s="4" t="s">
        <v>175</v>
      </c>
      <c r="H378" s="4" t="s">
        <v>176</v>
      </c>
      <c r="I378" s="4"/>
      <c r="J378" s="4"/>
      <c r="K378" s="4">
        <v>211</v>
      </c>
      <c r="L378" s="4">
        <v>26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3058.57</v>
      </c>
      <c r="X378" s="4">
        <v>1</v>
      </c>
      <c r="Y378" s="4">
        <v>3058.57</v>
      </c>
      <c r="Z378" s="4"/>
      <c r="AA378" s="4"/>
      <c r="AB378" s="4"/>
    </row>
    <row r="379" spans="1:206" x14ac:dyDescent="0.2">
      <c r="A379" s="4">
        <v>50</v>
      </c>
      <c r="B379" s="4">
        <v>0</v>
      </c>
      <c r="C379" s="4">
        <v>0</v>
      </c>
      <c r="D379" s="4">
        <v>1</v>
      </c>
      <c r="E379" s="4">
        <v>224</v>
      </c>
      <c r="F379" s="4">
        <f>ROUND(Source!AR351,O379)</f>
        <v>85029.26</v>
      </c>
      <c r="G379" s="4" t="s">
        <v>177</v>
      </c>
      <c r="H379" s="4" t="s">
        <v>178</v>
      </c>
      <c r="I379" s="4"/>
      <c r="J379" s="4"/>
      <c r="K379" s="4">
        <v>224</v>
      </c>
      <c r="L379" s="4">
        <v>27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85029.26</v>
      </c>
      <c r="X379" s="4">
        <v>1</v>
      </c>
      <c r="Y379" s="4">
        <v>85029.26</v>
      </c>
      <c r="Z379" s="4"/>
      <c r="AA379" s="4"/>
      <c r="AB379" s="4"/>
    </row>
    <row r="381" spans="1:206" x14ac:dyDescent="0.2">
      <c r="A381" s="1">
        <v>3</v>
      </c>
      <c r="B381" s="1">
        <v>1</v>
      </c>
      <c r="C381" s="1"/>
      <c r="D381" s="1">
        <f>ROW(A471)</f>
        <v>471</v>
      </c>
      <c r="E381" s="1"/>
      <c r="F381" s="1" t="s">
        <v>323</v>
      </c>
      <c r="G381" s="1" t="s">
        <v>324</v>
      </c>
      <c r="H381" s="1" t="s">
        <v>3</v>
      </c>
      <c r="I381" s="1">
        <v>0</v>
      </c>
      <c r="J381" s="1" t="s">
        <v>3</v>
      </c>
      <c r="K381" s="1">
        <v>-1</v>
      </c>
      <c r="L381" s="1" t="s">
        <v>323</v>
      </c>
      <c r="M381" s="1" t="s">
        <v>3</v>
      </c>
      <c r="N381" s="1"/>
      <c r="O381" s="1"/>
      <c r="P381" s="1"/>
      <c r="Q381" s="1"/>
      <c r="R381" s="1"/>
      <c r="S381" s="1">
        <v>0</v>
      </c>
      <c r="T381" s="1"/>
      <c r="U381" s="1" t="s">
        <v>3</v>
      </c>
      <c r="V381" s="1">
        <v>0</v>
      </c>
      <c r="W381" s="1"/>
      <c r="X381" s="1"/>
      <c r="Y381" s="1"/>
      <c r="Z381" s="1"/>
      <c r="AA381" s="1"/>
      <c r="AB381" s="1" t="s">
        <v>3</v>
      </c>
      <c r="AC381" s="1" t="s">
        <v>3</v>
      </c>
      <c r="AD381" s="1" t="s">
        <v>3</v>
      </c>
      <c r="AE381" s="1" t="s">
        <v>3</v>
      </c>
      <c r="AF381" s="1" t="s">
        <v>3</v>
      </c>
      <c r="AG381" s="1" t="s">
        <v>3</v>
      </c>
      <c r="AH381" s="1"/>
      <c r="AI381" s="1"/>
      <c r="AJ381" s="1"/>
      <c r="AK381" s="1"/>
      <c r="AL381" s="1"/>
      <c r="AM381" s="1"/>
      <c r="AN381" s="1"/>
      <c r="AO381" s="1"/>
      <c r="AP381" s="1" t="s">
        <v>3</v>
      </c>
      <c r="AQ381" s="1" t="s">
        <v>3</v>
      </c>
      <c r="AR381" s="1" t="s">
        <v>3</v>
      </c>
      <c r="AS381" s="1"/>
      <c r="AT381" s="1"/>
      <c r="AU381" s="1"/>
      <c r="AV381" s="1"/>
      <c r="AW381" s="1"/>
      <c r="AX381" s="1"/>
      <c r="AY381" s="1"/>
      <c r="AZ381" s="1" t="s">
        <v>3</v>
      </c>
      <c r="BA381" s="1"/>
      <c r="BB381" s="1" t="s">
        <v>3</v>
      </c>
      <c r="BC381" s="1" t="s">
        <v>3</v>
      </c>
      <c r="BD381" s="1" t="s">
        <v>3</v>
      </c>
      <c r="BE381" s="1" t="s">
        <v>3</v>
      </c>
      <c r="BF381" s="1" t="s">
        <v>3</v>
      </c>
      <c r="BG381" s="1" t="s">
        <v>3</v>
      </c>
      <c r="BH381" s="1" t="s">
        <v>3</v>
      </c>
      <c r="BI381" s="1" t="s">
        <v>3</v>
      </c>
      <c r="BJ381" s="1" t="s">
        <v>3</v>
      </c>
      <c r="BK381" s="1" t="s">
        <v>3</v>
      </c>
      <c r="BL381" s="1" t="s">
        <v>3</v>
      </c>
      <c r="BM381" s="1" t="s">
        <v>3</v>
      </c>
      <c r="BN381" s="1" t="s">
        <v>3</v>
      </c>
      <c r="BO381" s="1" t="s">
        <v>3</v>
      </c>
      <c r="BP381" s="1" t="s">
        <v>3</v>
      </c>
      <c r="BQ381" s="1"/>
      <c r="BR381" s="1"/>
      <c r="BS381" s="1"/>
      <c r="BT381" s="1"/>
      <c r="BU381" s="1"/>
      <c r="BV381" s="1"/>
      <c r="BW381" s="1"/>
      <c r="BX381" s="1">
        <v>0</v>
      </c>
      <c r="BY381" s="1"/>
      <c r="BZ381" s="1"/>
      <c r="CA381" s="1"/>
      <c r="CB381" s="1"/>
      <c r="CC381" s="1"/>
      <c r="CD381" s="1"/>
      <c r="CE381" s="1"/>
      <c r="CF381" s="1">
        <v>0</v>
      </c>
      <c r="CG381" s="1">
        <v>0</v>
      </c>
      <c r="CH381" s="1"/>
      <c r="CI381" s="1" t="s">
        <v>3</v>
      </c>
      <c r="CJ381" s="1" t="s">
        <v>3</v>
      </c>
      <c r="CK381" t="s">
        <v>3</v>
      </c>
      <c r="CL381" t="s">
        <v>3</v>
      </c>
      <c r="CM381" t="s">
        <v>3</v>
      </c>
      <c r="CN381" t="s">
        <v>3</v>
      </c>
      <c r="CO381" t="s">
        <v>3</v>
      </c>
      <c r="CP381" t="s">
        <v>3</v>
      </c>
      <c r="CQ381" t="s">
        <v>3</v>
      </c>
    </row>
    <row r="383" spans="1:206" x14ac:dyDescent="0.2">
      <c r="A383" s="2">
        <v>52</v>
      </c>
      <c r="B383" s="2">
        <f t="shared" ref="B383:G383" si="182">B471</f>
        <v>1</v>
      </c>
      <c r="C383" s="2">
        <f t="shared" si="182"/>
        <v>3</v>
      </c>
      <c r="D383" s="2">
        <f t="shared" si="182"/>
        <v>381</v>
      </c>
      <c r="E383" s="2">
        <f t="shared" si="182"/>
        <v>0</v>
      </c>
      <c r="F383" s="2" t="str">
        <f t="shared" si="182"/>
        <v>02-01-04</v>
      </c>
      <c r="G383" s="2" t="str">
        <f t="shared" si="182"/>
        <v>Строительство 2КЛ-10 кВ(ввода)</v>
      </c>
      <c r="H383" s="2"/>
      <c r="I383" s="2"/>
      <c r="J383" s="2"/>
      <c r="K383" s="2"/>
      <c r="L383" s="2"/>
      <c r="M383" s="2"/>
      <c r="N383" s="2"/>
      <c r="O383" s="2">
        <f t="shared" ref="O383:AT383" si="183">O471</f>
        <v>45305.1</v>
      </c>
      <c r="P383" s="2">
        <f t="shared" si="183"/>
        <v>41456.9</v>
      </c>
      <c r="Q383" s="2">
        <f t="shared" si="183"/>
        <v>59.69</v>
      </c>
      <c r="R383" s="2">
        <f t="shared" si="183"/>
        <v>25.7</v>
      </c>
      <c r="S383" s="2">
        <f t="shared" si="183"/>
        <v>3762.81</v>
      </c>
      <c r="T383" s="2">
        <f t="shared" si="183"/>
        <v>0</v>
      </c>
      <c r="U383" s="2">
        <f t="shared" si="183"/>
        <v>7.6872829999999999</v>
      </c>
      <c r="V383" s="2">
        <f t="shared" si="183"/>
        <v>4.4238E-2</v>
      </c>
      <c r="W383" s="2">
        <f t="shared" si="183"/>
        <v>0</v>
      </c>
      <c r="X383" s="2">
        <f t="shared" si="183"/>
        <v>3674.85</v>
      </c>
      <c r="Y383" s="2">
        <f t="shared" si="183"/>
        <v>1951.54</v>
      </c>
      <c r="Z383" s="2">
        <f t="shared" si="183"/>
        <v>0</v>
      </c>
      <c r="AA383" s="2">
        <f t="shared" si="183"/>
        <v>0</v>
      </c>
      <c r="AB383" s="2">
        <f t="shared" si="183"/>
        <v>0</v>
      </c>
      <c r="AC383" s="2">
        <f t="shared" si="183"/>
        <v>0</v>
      </c>
      <c r="AD383" s="2">
        <f t="shared" si="183"/>
        <v>0</v>
      </c>
      <c r="AE383" s="2">
        <f t="shared" si="183"/>
        <v>0</v>
      </c>
      <c r="AF383" s="2">
        <f t="shared" si="183"/>
        <v>0</v>
      </c>
      <c r="AG383" s="2">
        <f t="shared" si="183"/>
        <v>0</v>
      </c>
      <c r="AH383" s="2">
        <f t="shared" si="183"/>
        <v>0</v>
      </c>
      <c r="AI383" s="2">
        <f t="shared" si="183"/>
        <v>0</v>
      </c>
      <c r="AJ383" s="2">
        <f t="shared" si="183"/>
        <v>0</v>
      </c>
      <c r="AK383" s="2">
        <f t="shared" si="183"/>
        <v>0</v>
      </c>
      <c r="AL383" s="2">
        <f t="shared" si="183"/>
        <v>0</v>
      </c>
      <c r="AM383" s="2">
        <f t="shared" si="183"/>
        <v>0</v>
      </c>
      <c r="AN383" s="2">
        <f t="shared" si="183"/>
        <v>0</v>
      </c>
      <c r="AO383" s="2">
        <f t="shared" si="183"/>
        <v>0</v>
      </c>
      <c r="AP383" s="2">
        <f t="shared" si="183"/>
        <v>0</v>
      </c>
      <c r="AQ383" s="2">
        <f t="shared" si="183"/>
        <v>0</v>
      </c>
      <c r="AR383" s="2">
        <f t="shared" si="183"/>
        <v>50931.49</v>
      </c>
      <c r="AS383" s="2">
        <f t="shared" si="183"/>
        <v>2164.6999999999998</v>
      </c>
      <c r="AT383" s="2">
        <f t="shared" si="183"/>
        <v>48766.79</v>
      </c>
      <c r="AU383" s="2">
        <f t="shared" ref="AU383:BZ383" si="184">AU471</f>
        <v>0</v>
      </c>
      <c r="AV383" s="2">
        <f t="shared" si="184"/>
        <v>41456.9</v>
      </c>
      <c r="AW383" s="2">
        <f t="shared" si="184"/>
        <v>41456.9</v>
      </c>
      <c r="AX383" s="2">
        <f t="shared" si="184"/>
        <v>0</v>
      </c>
      <c r="AY383" s="2">
        <f t="shared" si="184"/>
        <v>41456.9</v>
      </c>
      <c r="AZ383" s="2">
        <f t="shared" si="184"/>
        <v>0</v>
      </c>
      <c r="BA383" s="2">
        <f t="shared" si="184"/>
        <v>0</v>
      </c>
      <c r="BB383" s="2">
        <f t="shared" si="184"/>
        <v>0</v>
      </c>
      <c r="BC383" s="2">
        <f t="shared" si="184"/>
        <v>0</v>
      </c>
      <c r="BD383" s="2">
        <f t="shared" si="184"/>
        <v>0</v>
      </c>
      <c r="BE383" s="2">
        <f t="shared" si="184"/>
        <v>0</v>
      </c>
      <c r="BF383" s="2">
        <f t="shared" si="184"/>
        <v>0</v>
      </c>
      <c r="BG383" s="2">
        <f t="shared" si="184"/>
        <v>0</v>
      </c>
      <c r="BH383" s="2">
        <f t="shared" si="184"/>
        <v>0</v>
      </c>
      <c r="BI383" s="2">
        <f t="shared" si="184"/>
        <v>0</v>
      </c>
      <c r="BJ383" s="2">
        <f t="shared" si="184"/>
        <v>0</v>
      </c>
      <c r="BK383" s="2">
        <f t="shared" si="184"/>
        <v>0</v>
      </c>
      <c r="BL383" s="2">
        <f t="shared" si="184"/>
        <v>0</v>
      </c>
      <c r="BM383" s="2">
        <f t="shared" si="184"/>
        <v>0</v>
      </c>
      <c r="BN383" s="2">
        <f t="shared" si="184"/>
        <v>0</v>
      </c>
      <c r="BO383" s="2">
        <f t="shared" si="184"/>
        <v>0</v>
      </c>
      <c r="BP383" s="2">
        <f t="shared" si="184"/>
        <v>0</v>
      </c>
      <c r="BQ383" s="2">
        <f t="shared" si="184"/>
        <v>0</v>
      </c>
      <c r="BR383" s="2">
        <f t="shared" si="184"/>
        <v>0</v>
      </c>
      <c r="BS383" s="2">
        <f t="shared" si="184"/>
        <v>0</v>
      </c>
      <c r="BT383" s="2">
        <f t="shared" si="184"/>
        <v>0</v>
      </c>
      <c r="BU383" s="2">
        <f t="shared" si="184"/>
        <v>0</v>
      </c>
      <c r="BV383" s="2">
        <f t="shared" si="184"/>
        <v>0</v>
      </c>
      <c r="BW383" s="2">
        <f t="shared" si="184"/>
        <v>0</v>
      </c>
      <c r="BX383" s="2">
        <f t="shared" si="184"/>
        <v>0</v>
      </c>
      <c r="BY383" s="2">
        <f t="shared" si="184"/>
        <v>0</v>
      </c>
      <c r="BZ383" s="2">
        <f t="shared" si="184"/>
        <v>0</v>
      </c>
      <c r="CA383" s="2">
        <f t="shared" ref="CA383:DF383" si="185">CA471</f>
        <v>0</v>
      </c>
      <c r="CB383" s="2">
        <f t="shared" si="185"/>
        <v>0</v>
      </c>
      <c r="CC383" s="2">
        <f t="shared" si="185"/>
        <v>0</v>
      </c>
      <c r="CD383" s="2">
        <f t="shared" si="185"/>
        <v>0</v>
      </c>
      <c r="CE383" s="2">
        <f t="shared" si="185"/>
        <v>0</v>
      </c>
      <c r="CF383" s="2">
        <f t="shared" si="185"/>
        <v>0</v>
      </c>
      <c r="CG383" s="2">
        <f t="shared" si="185"/>
        <v>0</v>
      </c>
      <c r="CH383" s="2">
        <f t="shared" si="185"/>
        <v>0</v>
      </c>
      <c r="CI383" s="2">
        <f t="shared" si="185"/>
        <v>0</v>
      </c>
      <c r="CJ383" s="2">
        <f t="shared" si="185"/>
        <v>0</v>
      </c>
      <c r="CK383" s="2">
        <f t="shared" si="185"/>
        <v>0</v>
      </c>
      <c r="CL383" s="2">
        <f t="shared" si="185"/>
        <v>0</v>
      </c>
      <c r="CM383" s="2">
        <f t="shared" si="185"/>
        <v>0</v>
      </c>
      <c r="CN383" s="2">
        <f t="shared" si="185"/>
        <v>0</v>
      </c>
      <c r="CO383" s="2">
        <f t="shared" si="185"/>
        <v>0</v>
      </c>
      <c r="CP383" s="2">
        <f t="shared" si="185"/>
        <v>0</v>
      </c>
      <c r="CQ383" s="2">
        <f t="shared" si="185"/>
        <v>0</v>
      </c>
      <c r="CR383" s="2">
        <f t="shared" si="185"/>
        <v>0</v>
      </c>
      <c r="CS383" s="2">
        <f t="shared" si="185"/>
        <v>0</v>
      </c>
      <c r="CT383" s="2">
        <f t="shared" si="185"/>
        <v>0</v>
      </c>
      <c r="CU383" s="2">
        <f t="shared" si="185"/>
        <v>0</v>
      </c>
      <c r="CV383" s="2">
        <f t="shared" si="185"/>
        <v>0</v>
      </c>
      <c r="CW383" s="2">
        <f t="shared" si="185"/>
        <v>0</v>
      </c>
      <c r="CX383" s="2">
        <f t="shared" si="185"/>
        <v>0</v>
      </c>
      <c r="CY383" s="2">
        <f t="shared" si="185"/>
        <v>0</v>
      </c>
      <c r="CZ383" s="2">
        <f t="shared" si="185"/>
        <v>0</v>
      </c>
      <c r="DA383" s="2">
        <f t="shared" si="185"/>
        <v>0</v>
      </c>
      <c r="DB383" s="2">
        <f t="shared" si="185"/>
        <v>0</v>
      </c>
      <c r="DC383" s="2">
        <f t="shared" si="185"/>
        <v>0</v>
      </c>
      <c r="DD383" s="2">
        <f t="shared" si="185"/>
        <v>0</v>
      </c>
      <c r="DE383" s="2">
        <f t="shared" si="185"/>
        <v>0</v>
      </c>
      <c r="DF383" s="2">
        <f t="shared" si="185"/>
        <v>0</v>
      </c>
      <c r="DG383" s="3">
        <f t="shared" ref="DG383:EL383" si="186">DG471</f>
        <v>0</v>
      </c>
      <c r="DH383" s="3">
        <f t="shared" si="186"/>
        <v>0</v>
      </c>
      <c r="DI383" s="3">
        <f t="shared" si="186"/>
        <v>0</v>
      </c>
      <c r="DJ383" s="3">
        <f t="shared" si="186"/>
        <v>0</v>
      </c>
      <c r="DK383" s="3">
        <f t="shared" si="186"/>
        <v>0</v>
      </c>
      <c r="DL383" s="3">
        <f t="shared" si="186"/>
        <v>0</v>
      </c>
      <c r="DM383" s="3">
        <f t="shared" si="186"/>
        <v>0</v>
      </c>
      <c r="DN383" s="3">
        <f t="shared" si="186"/>
        <v>0</v>
      </c>
      <c r="DO383" s="3">
        <f t="shared" si="186"/>
        <v>0</v>
      </c>
      <c r="DP383" s="3">
        <f t="shared" si="186"/>
        <v>0</v>
      </c>
      <c r="DQ383" s="3">
        <f t="shared" si="186"/>
        <v>0</v>
      </c>
      <c r="DR383" s="3">
        <f t="shared" si="186"/>
        <v>0</v>
      </c>
      <c r="DS383" s="3">
        <f t="shared" si="186"/>
        <v>0</v>
      </c>
      <c r="DT383" s="3">
        <f t="shared" si="186"/>
        <v>0</v>
      </c>
      <c r="DU383" s="3">
        <f t="shared" si="186"/>
        <v>0</v>
      </c>
      <c r="DV383" s="3">
        <f t="shared" si="186"/>
        <v>0</v>
      </c>
      <c r="DW383" s="3">
        <f t="shared" si="186"/>
        <v>0</v>
      </c>
      <c r="DX383" s="3">
        <f t="shared" si="186"/>
        <v>0</v>
      </c>
      <c r="DY383" s="3">
        <f t="shared" si="186"/>
        <v>0</v>
      </c>
      <c r="DZ383" s="3">
        <f t="shared" si="186"/>
        <v>0</v>
      </c>
      <c r="EA383" s="3">
        <f t="shared" si="186"/>
        <v>0</v>
      </c>
      <c r="EB383" s="3">
        <f t="shared" si="186"/>
        <v>0</v>
      </c>
      <c r="EC383" s="3">
        <f t="shared" si="186"/>
        <v>0</v>
      </c>
      <c r="ED383" s="3">
        <f t="shared" si="186"/>
        <v>0</v>
      </c>
      <c r="EE383" s="3">
        <f t="shared" si="186"/>
        <v>0</v>
      </c>
      <c r="EF383" s="3">
        <f t="shared" si="186"/>
        <v>0</v>
      </c>
      <c r="EG383" s="3">
        <f t="shared" si="186"/>
        <v>0</v>
      </c>
      <c r="EH383" s="3">
        <f t="shared" si="186"/>
        <v>0</v>
      </c>
      <c r="EI383" s="3">
        <f t="shared" si="186"/>
        <v>0</v>
      </c>
      <c r="EJ383" s="3">
        <f t="shared" si="186"/>
        <v>0</v>
      </c>
      <c r="EK383" s="3">
        <f t="shared" si="186"/>
        <v>0</v>
      </c>
      <c r="EL383" s="3">
        <f t="shared" si="186"/>
        <v>0</v>
      </c>
      <c r="EM383" s="3">
        <f t="shared" ref="EM383:FR383" si="187">EM471</f>
        <v>0</v>
      </c>
      <c r="EN383" s="3">
        <f t="shared" si="187"/>
        <v>0</v>
      </c>
      <c r="EO383" s="3">
        <f t="shared" si="187"/>
        <v>0</v>
      </c>
      <c r="EP383" s="3">
        <f t="shared" si="187"/>
        <v>0</v>
      </c>
      <c r="EQ383" s="3">
        <f t="shared" si="187"/>
        <v>0</v>
      </c>
      <c r="ER383" s="3">
        <f t="shared" si="187"/>
        <v>0</v>
      </c>
      <c r="ES383" s="3">
        <f t="shared" si="187"/>
        <v>0</v>
      </c>
      <c r="ET383" s="3">
        <f t="shared" si="187"/>
        <v>0</v>
      </c>
      <c r="EU383" s="3">
        <f t="shared" si="187"/>
        <v>0</v>
      </c>
      <c r="EV383" s="3">
        <f t="shared" si="187"/>
        <v>0</v>
      </c>
      <c r="EW383" s="3">
        <f t="shared" si="187"/>
        <v>0</v>
      </c>
      <c r="EX383" s="3">
        <f t="shared" si="187"/>
        <v>0</v>
      </c>
      <c r="EY383" s="3">
        <f t="shared" si="187"/>
        <v>0</v>
      </c>
      <c r="EZ383" s="3">
        <f t="shared" si="187"/>
        <v>0</v>
      </c>
      <c r="FA383" s="3">
        <f t="shared" si="187"/>
        <v>0</v>
      </c>
      <c r="FB383" s="3">
        <f t="shared" si="187"/>
        <v>0</v>
      </c>
      <c r="FC383" s="3">
        <f t="shared" si="187"/>
        <v>0</v>
      </c>
      <c r="FD383" s="3">
        <f t="shared" si="187"/>
        <v>0</v>
      </c>
      <c r="FE383" s="3">
        <f t="shared" si="187"/>
        <v>0</v>
      </c>
      <c r="FF383" s="3">
        <f t="shared" si="187"/>
        <v>0</v>
      </c>
      <c r="FG383" s="3">
        <f t="shared" si="187"/>
        <v>0</v>
      </c>
      <c r="FH383" s="3">
        <f t="shared" si="187"/>
        <v>0</v>
      </c>
      <c r="FI383" s="3">
        <f t="shared" si="187"/>
        <v>0</v>
      </c>
      <c r="FJ383" s="3">
        <f t="shared" si="187"/>
        <v>0</v>
      </c>
      <c r="FK383" s="3">
        <f t="shared" si="187"/>
        <v>0</v>
      </c>
      <c r="FL383" s="3">
        <f t="shared" si="187"/>
        <v>0</v>
      </c>
      <c r="FM383" s="3">
        <f t="shared" si="187"/>
        <v>0</v>
      </c>
      <c r="FN383" s="3">
        <f t="shared" si="187"/>
        <v>0</v>
      </c>
      <c r="FO383" s="3">
        <f t="shared" si="187"/>
        <v>0</v>
      </c>
      <c r="FP383" s="3">
        <f t="shared" si="187"/>
        <v>0</v>
      </c>
      <c r="FQ383" s="3">
        <f t="shared" si="187"/>
        <v>0</v>
      </c>
      <c r="FR383" s="3">
        <f t="shared" si="187"/>
        <v>0</v>
      </c>
      <c r="FS383" s="3">
        <f t="shared" ref="FS383:GX383" si="188">FS471</f>
        <v>0</v>
      </c>
      <c r="FT383" s="3">
        <f t="shared" si="188"/>
        <v>0</v>
      </c>
      <c r="FU383" s="3">
        <f t="shared" si="188"/>
        <v>0</v>
      </c>
      <c r="FV383" s="3">
        <f t="shared" si="188"/>
        <v>0</v>
      </c>
      <c r="FW383" s="3">
        <f t="shared" si="188"/>
        <v>0</v>
      </c>
      <c r="FX383" s="3">
        <f t="shared" si="188"/>
        <v>0</v>
      </c>
      <c r="FY383" s="3">
        <f t="shared" si="188"/>
        <v>0</v>
      </c>
      <c r="FZ383" s="3">
        <f t="shared" si="188"/>
        <v>0</v>
      </c>
      <c r="GA383" s="3">
        <f t="shared" si="188"/>
        <v>0</v>
      </c>
      <c r="GB383" s="3">
        <f t="shared" si="188"/>
        <v>0</v>
      </c>
      <c r="GC383" s="3">
        <f t="shared" si="188"/>
        <v>0</v>
      </c>
      <c r="GD383" s="3">
        <f t="shared" si="188"/>
        <v>0</v>
      </c>
      <c r="GE383" s="3">
        <f t="shared" si="188"/>
        <v>0</v>
      </c>
      <c r="GF383" s="3">
        <f t="shared" si="188"/>
        <v>0</v>
      </c>
      <c r="GG383" s="3">
        <f t="shared" si="188"/>
        <v>0</v>
      </c>
      <c r="GH383" s="3">
        <f t="shared" si="188"/>
        <v>0</v>
      </c>
      <c r="GI383" s="3">
        <f t="shared" si="188"/>
        <v>0</v>
      </c>
      <c r="GJ383" s="3">
        <f t="shared" si="188"/>
        <v>0</v>
      </c>
      <c r="GK383" s="3">
        <f t="shared" si="188"/>
        <v>0</v>
      </c>
      <c r="GL383" s="3">
        <f t="shared" si="188"/>
        <v>0</v>
      </c>
      <c r="GM383" s="3">
        <f t="shared" si="188"/>
        <v>0</v>
      </c>
      <c r="GN383" s="3">
        <f t="shared" si="188"/>
        <v>0</v>
      </c>
      <c r="GO383" s="3">
        <f t="shared" si="188"/>
        <v>0</v>
      </c>
      <c r="GP383" s="3">
        <f t="shared" si="188"/>
        <v>0</v>
      </c>
      <c r="GQ383" s="3">
        <f t="shared" si="188"/>
        <v>0</v>
      </c>
      <c r="GR383" s="3">
        <f t="shared" si="188"/>
        <v>0</v>
      </c>
      <c r="GS383" s="3">
        <f t="shared" si="188"/>
        <v>0</v>
      </c>
      <c r="GT383" s="3">
        <f t="shared" si="188"/>
        <v>0</v>
      </c>
      <c r="GU383" s="3">
        <f t="shared" si="188"/>
        <v>0</v>
      </c>
      <c r="GV383" s="3">
        <f t="shared" si="188"/>
        <v>0</v>
      </c>
      <c r="GW383" s="3">
        <f t="shared" si="188"/>
        <v>0</v>
      </c>
      <c r="GX383" s="3">
        <f t="shared" si="188"/>
        <v>0</v>
      </c>
    </row>
    <row r="385" spans="1:245" x14ac:dyDescent="0.2">
      <c r="A385" s="1">
        <v>4</v>
      </c>
      <c r="B385" s="1">
        <v>1</v>
      </c>
      <c r="C385" s="1"/>
      <c r="D385" s="1">
        <f>ROW(A400)</f>
        <v>400</v>
      </c>
      <c r="E385" s="1"/>
      <c r="F385" s="1" t="s">
        <v>15</v>
      </c>
      <c r="G385" s="1" t="s">
        <v>325</v>
      </c>
      <c r="H385" s="1" t="s">
        <v>3</v>
      </c>
      <c r="I385" s="1">
        <v>0</v>
      </c>
      <c r="J385" s="1"/>
      <c r="K385" s="1">
        <v>-1</v>
      </c>
      <c r="L385" s="1"/>
      <c r="M385" s="1" t="s">
        <v>3</v>
      </c>
      <c r="N385" s="1"/>
      <c r="O385" s="1"/>
      <c r="P385" s="1"/>
      <c r="Q385" s="1"/>
      <c r="R385" s="1"/>
      <c r="S385" s="1">
        <v>0</v>
      </c>
      <c r="T385" s="1"/>
      <c r="U385" s="1" t="s">
        <v>3</v>
      </c>
      <c r="V385" s="1">
        <v>0</v>
      </c>
      <c r="W385" s="1"/>
      <c r="X385" s="1"/>
      <c r="Y385" s="1"/>
      <c r="Z385" s="1"/>
      <c r="AA385" s="1"/>
      <c r="AB385" s="1" t="s">
        <v>3</v>
      </c>
      <c r="AC385" s="1" t="s">
        <v>3</v>
      </c>
      <c r="AD385" s="1" t="s">
        <v>3</v>
      </c>
      <c r="AE385" s="1" t="s">
        <v>3</v>
      </c>
      <c r="AF385" s="1" t="s">
        <v>3</v>
      </c>
      <c r="AG385" s="1" t="s">
        <v>3</v>
      </c>
      <c r="AH385" s="1"/>
      <c r="AI385" s="1"/>
      <c r="AJ385" s="1"/>
      <c r="AK385" s="1"/>
      <c r="AL385" s="1"/>
      <c r="AM385" s="1"/>
      <c r="AN385" s="1"/>
      <c r="AO385" s="1"/>
      <c r="AP385" s="1" t="s">
        <v>3</v>
      </c>
      <c r="AQ385" s="1" t="s">
        <v>3</v>
      </c>
      <c r="AR385" s="1" t="s">
        <v>3</v>
      </c>
      <c r="AS385" s="1"/>
      <c r="AT385" s="1"/>
      <c r="AU385" s="1"/>
      <c r="AV385" s="1"/>
      <c r="AW385" s="1"/>
      <c r="AX385" s="1"/>
      <c r="AY385" s="1"/>
      <c r="AZ385" s="1" t="s">
        <v>3</v>
      </c>
      <c r="BA385" s="1"/>
      <c r="BB385" s="1" t="s">
        <v>3</v>
      </c>
      <c r="BC385" s="1" t="s">
        <v>3</v>
      </c>
      <c r="BD385" s="1" t="s">
        <v>3</v>
      </c>
      <c r="BE385" s="1" t="s">
        <v>3</v>
      </c>
      <c r="BF385" s="1" t="s">
        <v>3</v>
      </c>
      <c r="BG385" s="1" t="s">
        <v>3</v>
      </c>
      <c r="BH385" s="1" t="s">
        <v>3</v>
      </c>
      <c r="BI385" s="1" t="s">
        <v>3</v>
      </c>
      <c r="BJ385" s="1" t="s">
        <v>3</v>
      </c>
      <c r="BK385" s="1" t="s">
        <v>3</v>
      </c>
      <c r="BL385" s="1" t="s">
        <v>3</v>
      </c>
      <c r="BM385" s="1" t="s">
        <v>3</v>
      </c>
      <c r="BN385" s="1" t="s">
        <v>3</v>
      </c>
      <c r="BO385" s="1" t="s">
        <v>3</v>
      </c>
      <c r="BP385" s="1" t="s">
        <v>3</v>
      </c>
      <c r="BQ385" s="1"/>
      <c r="BR385" s="1"/>
      <c r="BS385" s="1"/>
      <c r="BT385" s="1"/>
      <c r="BU385" s="1"/>
      <c r="BV385" s="1"/>
      <c r="BW385" s="1"/>
      <c r="BX385" s="1">
        <v>0</v>
      </c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>
        <v>0</v>
      </c>
    </row>
    <row r="387" spans="1:245" x14ac:dyDescent="0.2">
      <c r="A387" s="2">
        <v>52</v>
      </c>
      <c r="B387" s="2">
        <f t="shared" ref="B387:G387" si="189">B400</f>
        <v>1</v>
      </c>
      <c r="C387" s="2">
        <f t="shared" si="189"/>
        <v>4</v>
      </c>
      <c r="D387" s="2">
        <f t="shared" si="189"/>
        <v>385</v>
      </c>
      <c r="E387" s="2">
        <f t="shared" si="189"/>
        <v>0</v>
      </c>
      <c r="F387" s="2" t="str">
        <f t="shared" si="189"/>
        <v>Новый раздел</v>
      </c>
      <c r="G387" s="2" t="str">
        <f t="shared" si="189"/>
        <v>Строительство 2КЛ-10 кВ (ввода)</v>
      </c>
      <c r="H387" s="2"/>
      <c r="I387" s="2"/>
      <c r="J387" s="2"/>
      <c r="K387" s="2"/>
      <c r="L387" s="2"/>
      <c r="M387" s="2"/>
      <c r="N387" s="2"/>
      <c r="O387" s="2">
        <f t="shared" ref="O387:AT387" si="190">O400</f>
        <v>5134.28</v>
      </c>
      <c r="P387" s="2">
        <f t="shared" si="190"/>
        <v>1286.08</v>
      </c>
      <c r="Q387" s="2">
        <f t="shared" si="190"/>
        <v>59.69</v>
      </c>
      <c r="R387" s="2">
        <f t="shared" si="190"/>
        <v>25.7</v>
      </c>
      <c r="S387" s="2">
        <f t="shared" si="190"/>
        <v>3762.81</v>
      </c>
      <c r="T387" s="2">
        <f t="shared" si="190"/>
        <v>0</v>
      </c>
      <c r="U387" s="2">
        <f t="shared" si="190"/>
        <v>7.6872829999999999</v>
      </c>
      <c r="V387" s="2">
        <f t="shared" si="190"/>
        <v>4.4238E-2</v>
      </c>
      <c r="W387" s="2">
        <f t="shared" si="190"/>
        <v>0</v>
      </c>
      <c r="X387" s="2">
        <f t="shared" si="190"/>
        <v>3674.85</v>
      </c>
      <c r="Y387" s="2">
        <f t="shared" si="190"/>
        <v>1951.54</v>
      </c>
      <c r="Z387" s="2">
        <f t="shared" si="190"/>
        <v>0</v>
      </c>
      <c r="AA387" s="2">
        <f t="shared" si="190"/>
        <v>0</v>
      </c>
      <c r="AB387" s="2">
        <f t="shared" si="190"/>
        <v>5134.28</v>
      </c>
      <c r="AC387" s="2">
        <f t="shared" si="190"/>
        <v>1286.08</v>
      </c>
      <c r="AD387" s="2">
        <f t="shared" si="190"/>
        <v>59.69</v>
      </c>
      <c r="AE387" s="2">
        <f t="shared" si="190"/>
        <v>25.7</v>
      </c>
      <c r="AF387" s="2">
        <f t="shared" si="190"/>
        <v>3762.81</v>
      </c>
      <c r="AG387" s="2">
        <f t="shared" si="190"/>
        <v>0</v>
      </c>
      <c r="AH387" s="2">
        <f t="shared" si="190"/>
        <v>7.6872829999999999</v>
      </c>
      <c r="AI387" s="2">
        <f t="shared" si="190"/>
        <v>4.4238E-2</v>
      </c>
      <c r="AJ387" s="2">
        <f t="shared" si="190"/>
        <v>0</v>
      </c>
      <c r="AK387" s="2">
        <f t="shared" si="190"/>
        <v>3674.85</v>
      </c>
      <c r="AL387" s="2">
        <f t="shared" si="190"/>
        <v>1951.54</v>
      </c>
      <c r="AM387" s="2">
        <f t="shared" si="190"/>
        <v>0</v>
      </c>
      <c r="AN387" s="2">
        <f t="shared" si="190"/>
        <v>0</v>
      </c>
      <c r="AO387" s="2">
        <f t="shared" si="190"/>
        <v>0</v>
      </c>
      <c r="AP387" s="2">
        <f t="shared" si="190"/>
        <v>0</v>
      </c>
      <c r="AQ387" s="2">
        <f t="shared" si="190"/>
        <v>0</v>
      </c>
      <c r="AR387" s="2">
        <f t="shared" si="190"/>
        <v>10760.67</v>
      </c>
      <c r="AS387" s="2">
        <f t="shared" si="190"/>
        <v>2164.6999999999998</v>
      </c>
      <c r="AT387" s="2">
        <f t="shared" si="190"/>
        <v>8595.9699999999993</v>
      </c>
      <c r="AU387" s="2">
        <f t="shared" ref="AU387:BZ387" si="191">AU400</f>
        <v>0</v>
      </c>
      <c r="AV387" s="2">
        <f t="shared" si="191"/>
        <v>1286.08</v>
      </c>
      <c r="AW387" s="2">
        <f t="shared" si="191"/>
        <v>1286.08</v>
      </c>
      <c r="AX387" s="2">
        <f t="shared" si="191"/>
        <v>0</v>
      </c>
      <c r="AY387" s="2">
        <f t="shared" si="191"/>
        <v>1286.08</v>
      </c>
      <c r="AZ387" s="2">
        <f t="shared" si="191"/>
        <v>0</v>
      </c>
      <c r="BA387" s="2">
        <f t="shared" si="191"/>
        <v>0</v>
      </c>
      <c r="BB387" s="2">
        <f t="shared" si="191"/>
        <v>0</v>
      </c>
      <c r="BC387" s="2">
        <f t="shared" si="191"/>
        <v>0</v>
      </c>
      <c r="BD387" s="2">
        <f t="shared" si="191"/>
        <v>0</v>
      </c>
      <c r="BE387" s="2">
        <f t="shared" si="191"/>
        <v>0</v>
      </c>
      <c r="BF387" s="2">
        <f t="shared" si="191"/>
        <v>0</v>
      </c>
      <c r="BG387" s="2">
        <f t="shared" si="191"/>
        <v>0</v>
      </c>
      <c r="BH387" s="2">
        <f t="shared" si="191"/>
        <v>0</v>
      </c>
      <c r="BI387" s="2">
        <f t="shared" si="191"/>
        <v>0</v>
      </c>
      <c r="BJ387" s="2">
        <f t="shared" si="191"/>
        <v>0</v>
      </c>
      <c r="BK387" s="2">
        <f t="shared" si="191"/>
        <v>0</v>
      </c>
      <c r="BL387" s="2">
        <f t="shared" si="191"/>
        <v>0</v>
      </c>
      <c r="BM387" s="2">
        <f t="shared" si="191"/>
        <v>0</v>
      </c>
      <c r="BN387" s="2">
        <f t="shared" si="191"/>
        <v>0</v>
      </c>
      <c r="BO387" s="2">
        <f t="shared" si="191"/>
        <v>0</v>
      </c>
      <c r="BP387" s="2">
        <f t="shared" si="191"/>
        <v>0</v>
      </c>
      <c r="BQ387" s="2">
        <f t="shared" si="191"/>
        <v>0</v>
      </c>
      <c r="BR387" s="2">
        <f t="shared" si="191"/>
        <v>0</v>
      </c>
      <c r="BS387" s="2">
        <f t="shared" si="191"/>
        <v>0</v>
      </c>
      <c r="BT387" s="2">
        <f t="shared" si="191"/>
        <v>0</v>
      </c>
      <c r="BU387" s="2">
        <f t="shared" si="191"/>
        <v>0</v>
      </c>
      <c r="BV387" s="2">
        <f t="shared" si="191"/>
        <v>0</v>
      </c>
      <c r="BW387" s="2">
        <f t="shared" si="191"/>
        <v>0</v>
      </c>
      <c r="BX387" s="2">
        <f t="shared" si="191"/>
        <v>0</v>
      </c>
      <c r="BY387" s="2">
        <f t="shared" si="191"/>
        <v>0</v>
      </c>
      <c r="BZ387" s="2">
        <f t="shared" si="191"/>
        <v>0</v>
      </c>
      <c r="CA387" s="2">
        <f t="shared" ref="CA387:DF387" si="192">CA400</f>
        <v>10760.67</v>
      </c>
      <c r="CB387" s="2">
        <f t="shared" si="192"/>
        <v>2164.6999999999998</v>
      </c>
      <c r="CC387" s="2">
        <f t="shared" si="192"/>
        <v>8595.9699999999993</v>
      </c>
      <c r="CD387" s="2">
        <f t="shared" si="192"/>
        <v>0</v>
      </c>
      <c r="CE387" s="2">
        <f t="shared" si="192"/>
        <v>1286.08</v>
      </c>
      <c r="CF387" s="2">
        <f t="shared" si="192"/>
        <v>1286.08</v>
      </c>
      <c r="CG387" s="2">
        <f t="shared" si="192"/>
        <v>0</v>
      </c>
      <c r="CH387" s="2">
        <f t="shared" si="192"/>
        <v>1286.08</v>
      </c>
      <c r="CI387" s="2">
        <f t="shared" si="192"/>
        <v>0</v>
      </c>
      <c r="CJ387" s="2">
        <f t="shared" si="192"/>
        <v>0</v>
      </c>
      <c r="CK387" s="2">
        <f t="shared" si="192"/>
        <v>0</v>
      </c>
      <c r="CL387" s="2">
        <f t="shared" si="192"/>
        <v>0</v>
      </c>
      <c r="CM387" s="2">
        <f t="shared" si="192"/>
        <v>0</v>
      </c>
      <c r="CN387" s="2">
        <f t="shared" si="192"/>
        <v>0</v>
      </c>
      <c r="CO387" s="2">
        <f t="shared" si="192"/>
        <v>0</v>
      </c>
      <c r="CP387" s="2">
        <f t="shared" si="192"/>
        <v>0</v>
      </c>
      <c r="CQ387" s="2">
        <f t="shared" si="192"/>
        <v>0</v>
      </c>
      <c r="CR387" s="2">
        <f t="shared" si="192"/>
        <v>0</v>
      </c>
      <c r="CS387" s="2">
        <f t="shared" si="192"/>
        <v>0</v>
      </c>
      <c r="CT387" s="2">
        <f t="shared" si="192"/>
        <v>0</v>
      </c>
      <c r="CU387" s="2">
        <f t="shared" si="192"/>
        <v>0</v>
      </c>
      <c r="CV387" s="2">
        <f t="shared" si="192"/>
        <v>0</v>
      </c>
      <c r="CW387" s="2">
        <f t="shared" si="192"/>
        <v>0</v>
      </c>
      <c r="CX387" s="2">
        <f t="shared" si="192"/>
        <v>0</v>
      </c>
      <c r="CY387" s="2">
        <f t="shared" si="192"/>
        <v>0</v>
      </c>
      <c r="CZ387" s="2">
        <f t="shared" si="192"/>
        <v>0</v>
      </c>
      <c r="DA387" s="2">
        <f t="shared" si="192"/>
        <v>0</v>
      </c>
      <c r="DB387" s="2">
        <f t="shared" si="192"/>
        <v>0</v>
      </c>
      <c r="DC387" s="2">
        <f t="shared" si="192"/>
        <v>0</v>
      </c>
      <c r="DD387" s="2">
        <f t="shared" si="192"/>
        <v>0</v>
      </c>
      <c r="DE387" s="2">
        <f t="shared" si="192"/>
        <v>0</v>
      </c>
      <c r="DF387" s="2">
        <f t="shared" si="192"/>
        <v>0</v>
      </c>
      <c r="DG387" s="3">
        <f t="shared" ref="DG387:EL387" si="193">DG400</f>
        <v>0</v>
      </c>
      <c r="DH387" s="3">
        <f t="shared" si="193"/>
        <v>0</v>
      </c>
      <c r="DI387" s="3">
        <f t="shared" si="193"/>
        <v>0</v>
      </c>
      <c r="DJ387" s="3">
        <f t="shared" si="193"/>
        <v>0</v>
      </c>
      <c r="DK387" s="3">
        <f t="shared" si="193"/>
        <v>0</v>
      </c>
      <c r="DL387" s="3">
        <f t="shared" si="193"/>
        <v>0</v>
      </c>
      <c r="DM387" s="3">
        <f t="shared" si="193"/>
        <v>0</v>
      </c>
      <c r="DN387" s="3">
        <f t="shared" si="193"/>
        <v>0</v>
      </c>
      <c r="DO387" s="3">
        <f t="shared" si="193"/>
        <v>0</v>
      </c>
      <c r="DP387" s="3">
        <f t="shared" si="193"/>
        <v>0</v>
      </c>
      <c r="DQ387" s="3">
        <f t="shared" si="193"/>
        <v>0</v>
      </c>
      <c r="DR387" s="3">
        <f t="shared" si="193"/>
        <v>0</v>
      </c>
      <c r="DS387" s="3">
        <f t="shared" si="193"/>
        <v>0</v>
      </c>
      <c r="DT387" s="3">
        <f t="shared" si="193"/>
        <v>0</v>
      </c>
      <c r="DU387" s="3">
        <f t="shared" si="193"/>
        <v>0</v>
      </c>
      <c r="DV387" s="3">
        <f t="shared" si="193"/>
        <v>0</v>
      </c>
      <c r="DW387" s="3">
        <f t="shared" si="193"/>
        <v>0</v>
      </c>
      <c r="DX387" s="3">
        <f t="shared" si="193"/>
        <v>0</v>
      </c>
      <c r="DY387" s="3">
        <f t="shared" si="193"/>
        <v>0</v>
      </c>
      <c r="DZ387" s="3">
        <f t="shared" si="193"/>
        <v>0</v>
      </c>
      <c r="EA387" s="3">
        <f t="shared" si="193"/>
        <v>0</v>
      </c>
      <c r="EB387" s="3">
        <f t="shared" si="193"/>
        <v>0</v>
      </c>
      <c r="EC387" s="3">
        <f t="shared" si="193"/>
        <v>0</v>
      </c>
      <c r="ED387" s="3">
        <f t="shared" si="193"/>
        <v>0</v>
      </c>
      <c r="EE387" s="3">
        <f t="shared" si="193"/>
        <v>0</v>
      </c>
      <c r="EF387" s="3">
        <f t="shared" si="193"/>
        <v>0</v>
      </c>
      <c r="EG387" s="3">
        <f t="shared" si="193"/>
        <v>0</v>
      </c>
      <c r="EH387" s="3">
        <f t="shared" si="193"/>
        <v>0</v>
      </c>
      <c r="EI387" s="3">
        <f t="shared" si="193"/>
        <v>0</v>
      </c>
      <c r="EJ387" s="3">
        <f t="shared" si="193"/>
        <v>0</v>
      </c>
      <c r="EK387" s="3">
        <f t="shared" si="193"/>
        <v>0</v>
      </c>
      <c r="EL387" s="3">
        <f t="shared" si="193"/>
        <v>0</v>
      </c>
      <c r="EM387" s="3">
        <f t="shared" ref="EM387:FR387" si="194">EM400</f>
        <v>0</v>
      </c>
      <c r="EN387" s="3">
        <f t="shared" si="194"/>
        <v>0</v>
      </c>
      <c r="EO387" s="3">
        <f t="shared" si="194"/>
        <v>0</v>
      </c>
      <c r="EP387" s="3">
        <f t="shared" si="194"/>
        <v>0</v>
      </c>
      <c r="EQ387" s="3">
        <f t="shared" si="194"/>
        <v>0</v>
      </c>
      <c r="ER387" s="3">
        <f t="shared" si="194"/>
        <v>0</v>
      </c>
      <c r="ES387" s="3">
        <f t="shared" si="194"/>
        <v>0</v>
      </c>
      <c r="ET387" s="3">
        <f t="shared" si="194"/>
        <v>0</v>
      </c>
      <c r="EU387" s="3">
        <f t="shared" si="194"/>
        <v>0</v>
      </c>
      <c r="EV387" s="3">
        <f t="shared" si="194"/>
        <v>0</v>
      </c>
      <c r="EW387" s="3">
        <f t="shared" si="194"/>
        <v>0</v>
      </c>
      <c r="EX387" s="3">
        <f t="shared" si="194"/>
        <v>0</v>
      </c>
      <c r="EY387" s="3">
        <f t="shared" si="194"/>
        <v>0</v>
      </c>
      <c r="EZ387" s="3">
        <f t="shared" si="194"/>
        <v>0</v>
      </c>
      <c r="FA387" s="3">
        <f t="shared" si="194"/>
        <v>0</v>
      </c>
      <c r="FB387" s="3">
        <f t="shared" si="194"/>
        <v>0</v>
      </c>
      <c r="FC387" s="3">
        <f t="shared" si="194"/>
        <v>0</v>
      </c>
      <c r="FD387" s="3">
        <f t="shared" si="194"/>
        <v>0</v>
      </c>
      <c r="FE387" s="3">
        <f t="shared" si="194"/>
        <v>0</v>
      </c>
      <c r="FF387" s="3">
        <f t="shared" si="194"/>
        <v>0</v>
      </c>
      <c r="FG387" s="3">
        <f t="shared" si="194"/>
        <v>0</v>
      </c>
      <c r="FH387" s="3">
        <f t="shared" si="194"/>
        <v>0</v>
      </c>
      <c r="FI387" s="3">
        <f t="shared" si="194"/>
        <v>0</v>
      </c>
      <c r="FJ387" s="3">
        <f t="shared" si="194"/>
        <v>0</v>
      </c>
      <c r="FK387" s="3">
        <f t="shared" si="194"/>
        <v>0</v>
      </c>
      <c r="FL387" s="3">
        <f t="shared" si="194"/>
        <v>0</v>
      </c>
      <c r="FM387" s="3">
        <f t="shared" si="194"/>
        <v>0</v>
      </c>
      <c r="FN387" s="3">
        <f t="shared" si="194"/>
        <v>0</v>
      </c>
      <c r="FO387" s="3">
        <f t="shared" si="194"/>
        <v>0</v>
      </c>
      <c r="FP387" s="3">
        <f t="shared" si="194"/>
        <v>0</v>
      </c>
      <c r="FQ387" s="3">
        <f t="shared" si="194"/>
        <v>0</v>
      </c>
      <c r="FR387" s="3">
        <f t="shared" si="194"/>
        <v>0</v>
      </c>
      <c r="FS387" s="3">
        <f t="shared" ref="FS387:GX387" si="195">FS400</f>
        <v>0</v>
      </c>
      <c r="FT387" s="3">
        <f t="shared" si="195"/>
        <v>0</v>
      </c>
      <c r="FU387" s="3">
        <f t="shared" si="195"/>
        <v>0</v>
      </c>
      <c r="FV387" s="3">
        <f t="shared" si="195"/>
        <v>0</v>
      </c>
      <c r="FW387" s="3">
        <f t="shared" si="195"/>
        <v>0</v>
      </c>
      <c r="FX387" s="3">
        <f t="shared" si="195"/>
        <v>0</v>
      </c>
      <c r="FY387" s="3">
        <f t="shared" si="195"/>
        <v>0</v>
      </c>
      <c r="FZ387" s="3">
        <f t="shared" si="195"/>
        <v>0</v>
      </c>
      <c r="GA387" s="3">
        <f t="shared" si="195"/>
        <v>0</v>
      </c>
      <c r="GB387" s="3">
        <f t="shared" si="195"/>
        <v>0</v>
      </c>
      <c r="GC387" s="3">
        <f t="shared" si="195"/>
        <v>0</v>
      </c>
      <c r="GD387" s="3">
        <f t="shared" si="195"/>
        <v>0</v>
      </c>
      <c r="GE387" s="3">
        <f t="shared" si="195"/>
        <v>0</v>
      </c>
      <c r="GF387" s="3">
        <f t="shared" si="195"/>
        <v>0</v>
      </c>
      <c r="GG387" s="3">
        <f t="shared" si="195"/>
        <v>0</v>
      </c>
      <c r="GH387" s="3">
        <f t="shared" si="195"/>
        <v>0</v>
      </c>
      <c r="GI387" s="3">
        <f t="shared" si="195"/>
        <v>0</v>
      </c>
      <c r="GJ387" s="3">
        <f t="shared" si="195"/>
        <v>0</v>
      </c>
      <c r="GK387" s="3">
        <f t="shared" si="195"/>
        <v>0</v>
      </c>
      <c r="GL387" s="3">
        <f t="shared" si="195"/>
        <v>0</v>
      </c>
      <c r="GM387" s="3">
        <f t="shared" si="195"/>
        <v>0</v>
      </c>
      <c r="GN387" s="3">
        <f t="shared" si="195"/>
        <v>0</v>
      </c>
      <c r="GO387" s="3">
        <f t="shared" si="195"/>
        <v>0</v>
      </c>
      <c r="GP387" s="3">
        <f t="shared" si="195"/>
        <v>0</v>
      </c>
      <c r="GQ387" s="3">
        <f t="shared" si="195"/>
        <v>0</v>
      </c>
      <c r="GR387" s="3">
        <f t="shared" si="195"/>
        <v>0</v>
      </c>
      <c r="GS387" s="3">
        <f t="shared" si="195"/>
        <v>0</v>
      </c>
      <c r="GT387" s="3">
        <f t="shared" si="195"/>
        <v>0</v>
      </c>
      <c r="GU387" s="3">
        <f t="shared" si="195"/>
        <v>0</v>
      </c>
      <c r="GV387" s="3">
        <f t="shared" si="195"/>
        <v>0</v>
      </c>
      <c r="GW387" s="3">
        <f t="shared" si="195"/>
        <v>0</v>
      </c>
      <c r="GX387" s="3">
        <f t="shared" si="195"/>
        <v>0</v>
      </c>
    </row>
    <row r="389" spans="1:245" x14ac:dyDescent="0.2">
      <c r="A389">
        <v>17</v>
      </c>
      <c r="B389">
        <v>1</v>
      </c>
      <c r="C389">
        <f>ROW(SmtRes!A156)</f>
        <v>156</v>
      </c>
      <c r="D389">
        <f>ROW(EtalonRes!A155)</f>
        <v>155</v>
      </c>
      <c r="E389" t="s">
        <v>17</v>
      </c>
      <c r="F389" t="s">
        <v>326</v>
      </c>
      <c r="G389" t="s">
        <v>327</v>
      </c>
      <c r="H389" t="s">
        <v>53</v>
      </c>
      <c r="I389">
        <f>ROUND(10/100,7)</f>
        <v>0.1</v>
      </c>
      <c r="J389">
        <v>0</v>
      </c>
      <c r="K389">
        <f>ROUND(10/100,7)</f>
        <v>0.1</v>
      </c>
      <c r="O389">
        <f>ROUND(CP389,2)</f>
        <v>1121.46</v>
      </c>
      <c r="P389">
        <f>SUMIF(SmtRes!AQ146:'SmtRes'!AQ156,"=1",SmtRes!DF146:'SmtRes'!DF156)</f>
        <v>47.98</v>
      </c>
      <c r="Q389">
        <f>SUMIF(SmtRes!AQ146:'SmtRes'!AQ156,"=1",SmtRes!DG146:'SmtRes'!DG156)</f>
        <v>54.67</v>
      </c>
      <c r="R389">
        <f>SUMIF(SmtRes!AQ146:'SmtRes'!AQ156,"=1",SmtRes!DH146:'SmtRes'!DH156)</f>
        <v>23.57</v>
      </c>
      <c r="S389">
        <f>SUMIF(SmtRes!AQ146:'SmtRes'!AQ156,"=1",SmtRes!DI146:'SmtRes'!DI156)</f>
        <v>995.24</v>
      </c>
      <c r="T389">
        <f t="shared" ref="T389:T398" si="196">ROUND(CU389*I389,2)</f>
        <v>0</v>
      </c>
      <c r="U389">
        <f>SUMIF(SmtRes!AQ146:'SmtRes'!AQ156,"=1",SmtRes!CV146:'SmtRes'!CV156)</f>
        <v>2.024</v>
      </c>
      <c r="V389">
        <f>SUMIF(SmtRes!AQ146:'SmtRes'!AQ156,"=1",SmtRes!CW146:'SmtRes'!CW156)</f>
        <v>0.04</v>
      </c>
      <c r="W389">
        <f t="shared" ref="W389:W398" si="197">ROUND(CX389*I389,2)</f>
        <v>0</v>
      </c>
      <c r="X389">
        <f t="shared" ref="X389:X398" si="198">ROUND(CY389,2)</f>
        <v>988.25</v>
      </c>
      <c r="Y389">
        <f t="shared" ref="Y389:Y398" si="199">ROUND(CZ389,2)</f>
        <v>519.59</v>
      </c>
      <c r="AA389">
        <v>43619882</v>
      </c>
      <c r="AB389">
        <f t="shared" ref="AB389:AB398" si="200">ROUND((AC389+AD389+AF389),6)</f>
        <v>10785.244916</v>
      </c>
      <c r="AC389">
        <f>ROUND((SUM(SmtRes!BQ146:'SmtRes'!BQ156)),6)</f>
        <v>312.47011600000002</v>
      </c>
      <c r="AD389">
        <f>ROUND((((SUM(SmtRes!BR146:'SmtRes'!BR156))-(SUM(SmtRes!BS146:'SmtRes'!BS156)))+AE389),6)</f>
        <v>520.36199999999997</v>
      </c>
      <c r="AE389">
        <f>ROUND((SUM(SmtRes!BS146:'SmtRes'!BS156)),6)</f>
        <v>235.726</v>
      </c>
      <c r="AF389">
        <f>ROUND((SUM(SmtRes!BT146:'SmtRes'!BT156)),6)</f>
        <v>9952.4128000000001</v>
      </c>
      <c r="AG389">
        <f t="shared" ref="AG389:AG398" si="201">ROUND((AP389),6)</f>
        <v>0</v>
      </c>
      <c r="AH389">
        <f>(SUM(SmtRes!BU146:'SmtRes'!BU156))</f>
        <v>20.239999999999998</v>
      </c>
      <c r="AI389">
        <f>(SUM(SmtRes!BV146:'SmtRes'!BV156))</f>
        <v>0.4</v>
      </c>
      <c r="AJ389">
        <f t="shared" ref="AJ389:AJ398" si="202">(AS389)</f>
        <v>0</v>
      </c>
      <c r="AK389">
        <v>11020.9709164</v>
      </c>
      <c r="AL389">
        <v>312.47011639999999</v>
      </c>
      <c r="AM389">
        <v>520.36199999999997</v>
      </c>
      <c r="AN389">
        <v>235.726</v>
      </c>
      <c r="AO389">
        <v>9952.4128000000001</v>
      </c>
      <c r="AP389">
        <v>0</v>
      </c>
      <c r="AQ389">
        <v>20.239999999999998</v>
      </c>
      <c r="AR389">
        <v>0.4</v>
      </c>
      <c r="AS389">
        <v>0</v>
      </c>
      <c r="AT389">
        <v>97</v>
      </c>
      <c r="AU389">
        <v>51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1</v>
      </c>
      <c r="BD389" t="s">
        <v>3</v>
      </c>
      <c r="BE389" t="s">
        <v>3</v>
      </c>
      <c r="BF389" t="s">
        <v>3</v>
      </c>
      <c r="BG389" t="s">
        <v>3</v>
      </c>
      <c r="BH389">
        <v>0</v>
      </c>
      <c r="BI389">
        <v>2</v>
      </c>
      <c r="BJ389" t="s">
        <v>328</v>
      </c>
      <c r="BM389">
        <v>108001</v>
      </c>
      <c r="BN389">
        <v>0</v>
      </c>
      <c r="BO389" t="s">
        <v>3</v>
      </c>
      <c r="BP389">
        <v>0</v>
      </c>
      <c r="BQ389">
        <v>3</v>
      </c>
      <c r="BR389">
        <v>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3</v>
      </c>
      <c r="BZ389">
        <v>97</v>
      </c>
      <c r="CA389">
        <v>51</v>
      </c>
      <c r="CB389" t="s">
        <v>3</v>
      </c>
      <c r="CE389">
        <v>0</v>
      </c>
      <c r="CF389">
        <v>0</v>
      </c>
      <c r="CG389">
        <v>0</v>
      </c>
      <c r="CM389">
        <v>0</v>
      </c>
      <c r="CN389" t="s">
        <v>3</v>
      </c>
      <c r="CO389">
        <v>0</v>
      </c>
      <c r="CP389">
        <f>(P389+Q389+S389+R389)</f>
        <v>1121.46</v>
      </c>
      <c r="CQ389">
        <f>SUMIF(SmtRes!AQ146:'SmtRes'!AQ156,"=1",SmtRes!AA146:'SmtRes'!AA156)</f>
        <v>236193.72999999998</v>
      </c>
      <c r="CR389">
        <f>SUMIF(SmtRes!AQ146:'SmtRes'!AQ156,"=1",SmtRes!AB146:'SmtRes'!AB156)</f>
        <v>2240.91</v>
      </c>
      <c r="CS389">
        <f>SUMIF(SmtRes!AQ146:'SmtRes'!AQ156,"=1",SmtRes!AC146:'SmtRes'!AC156)</f>
        <v>1178.6300000000001</v>
      </c>
      <c r="CT389">
        <f>SUMIF(SmtRes!AQ146:'SmtRes'!AQ156,"=1",SmtRes!AD146:'SmtRes'!AD156)</f>
        <v>491.72</v>
      </c>
      <c r="CU389">
        <f>AG389</f>
        <v>0</v>
      </c>
      <c r="CV389">
        <f>SUMIF(SmtRes!AQ146:'SmtRes'!AQ156,"=1",SmtRes!BU146:'SmtRes'!BU156)</f>
        <v>20.239999999999998</v>
      </c>
      <c r="CW389">
        <f>SUMIF(SmtRes!AQ146:'SmtRes'!AQ156,"=1",SmtRes!BV146:'SmtRes'!BV156)</f>
        <v>0.4</v>
      </c>
      <c r="CX389">
        <f>AJ389</f>
        <v>0</v>
      </c>
      <c r="CY389">
        <f>(((S389+R389)*AT389)/100)</f>
        <v>988.24570000000006</v>
      </c>
      <c r="CZ389">
        <f>(((S389+R389)*AU389)/100)</f>
        <v>519.59310000000005</v>
      </c>
      <c r="DC389" t="s">
        <v>3</v>
      </c>
      <c r="DD389" t="s">
        <v>3</v>
      </c>
      <c r="DE389" t="s">
        <v>3</v>
      </c>
      <c r="DF389" t="s">
        <v>3</v>
      </c>
      <c r="DG389" t="s">
        <v>3</v>
      </c>
      <c r="DH389" t="s">
        <v>3</v>
      </c>
      <c r="DI389" t="s">
        <v>3</v>
      </c>
      <c r="DJ389" t="s">
        <v>3</v>
      </c>
      <c r="DK389" t="s">
        <v>3</v>
      </c>
      <c r="DL389" t="s">
        <v>3</v>
      </c>
      <c r="DM389" t="s">
        <v>3</v>
      </c>
      <c r="DN389">
        <v>0</v>
      </c>
      <c r="DO389">
        <v>0</v>
      </c>
      <c r="DP389">
        <v>1</v>
      </c>
      <c r="DQ389">
        <v>1</v>
      </c>
      <c r="DU389">
        <v>1003</v>
      </c>
      <c r="DV389" t="s">
        <v>53</v>
      </c>
      <c r="DW389" t="s">
        <v>53</v>
      </c>
      <c r="DX389">
        <v>100</v>
      </c>
      <c r="DZ389" t="s">
        <v>3</v>
      </c>
      <c r="EA389" t="s">
        <v>3</v>
      </c>
      <c r="EB389" t="s">
        <v>3</v>
      </c>
      <c r="EC389" t="s">
        <v>3</v>
      </c>
      <c r="EE389">
        <v>41196836</v>
      </c>
      <c r="EF389">
        <v>3</v>
      </c>
      <c r="EG389" t="s">
        <v>55</v>
      </c>
      <c r="EH389">
        <v>0</v>
      </c>
      <c r="EI389" t="s">
        <v>3</v>
      </c>
      <c r="EJ389">
        <v>2</v>
      </c>
      <c r="EK389">
        <v>108001</v>
      </c>
      <c r="EL389" t="s">
        <v>56</v>
      </c>
      <c r="EM389" t="s">
        <v>57</v>
      </c>
      <c r="EO389" t="s">
        <v>3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20.239999999999998</v>
      </c>
      <c r="EX389">
        <v>0.4</v>
      </c>
      <c r="EY389">
        <v>0</v>
      </c>
      <c r="FQ389">
        <v>0</v>
      </c>
      <c r="FR389">
        <v>0</v>
      </c>
      <c r="FS389">
        <v>0</v>
      </c>
      <c r="FX389">
        <v>97</v>
      </c>
      <c r="FY389">
        <v>51</v>
      </c>
      <c r="GA389" t="s">
        <v>3</v>
      </c>
      <c r="GD389">
        <v>1</v>
      </c>
      <c r="GF389">
        <v>-1218965285</v>
      </c>
      <c r="GG389">
        <v>2</v>
      </c>
      <c r="GH389">
        <v>1</v>
      </c>
      <c r="GI389">
        <v>-2</v>
      </c>
      <c r="GJ389">
        <v>0</v>
      </c>
      <c r="GK389">
        <v>0</v>
      </c>
      <c r="GL389">
        <f t="shared" ref="GL389:GL398" si="203">ROUND(IF(AND(BH389=3,BI389=3,FS389&lt;&gt;0),P389,0),2)</f>
        <v>0</v>
      </c>
      <c r="GM389">
        <f t="shared" ref="GM389:GM398" si="204">ROUND(O389+X389+Y389,2)+GX389</f>
        <v>2629.3</v>
      </c>
      <c r="GN389">
        <f t="shared" ref="GN389:GN398" si="205">IF(OR(BI389=0,BI389=1),GM389-GX389,0)</f>
        <v>0</v>
      </c>
      <c r="GO389">
        <f t="shared" ref="GO389:GO398" si="206">IF(BI389=2,GM389-GX389,0)</f>
        <v>2629.3</v>
      </c>
      <c r="GP389">
        <f t="shared" ref="GP389:GP398" si="207">IF(BI389=4,GM389-GX389,0)</f>
        <v>0</v>
      </c>
      <c r="GR389">
        <v>0</v>
      </c>
      <c r="GS389">
        <v>0</v>
      </c>
      <c r="GT389">
        <v>0</v>
      </c>
      <c r="GU389" t="s">
        <v>3</v>
      </c>
      <c r="GV389">
        <f t="shared" ref="GV389:GV398" si="208">ROUND((GT389),6)</f>
        <v>0</v>
      </c>
      <c r="GW389">
        <v>1</v>
      </c>
      <c r="GX389">
        <f t="shared" ref="GX389:GX398" si="209">ROUND(HC389*I389,2)</f>
        <v>0</v>
      </c>
      <c r="HA389">
        <v>0</v>
      </c>
      <c r="HB389">
        <v>0</v>
      </c>
      <c r="HC389">
        <f>GV389*GW389</f>
        <v>0</v>
      </c>
      <c r="HE389" t="s">
        <v>3</v>
      </c>
      <c r="HF389" t="s">
        <v>3</v>
      </c>
      <c r="HM389" t="s">
        <v>3</v>
      </c>
      <c r="HN389" t="s">
        <v>58</v>
      </c>
      <c r="HO389" t="s">
        <v>59</v>
      </c>
      <c r="HP389" t="s">
        <v>56</v>
      </c>
      <c r="HQ389" t="s">
        <v>56</v>
      </c>
      <c r="HS389">
        <v>0</v>
      </c>
      <c r="IK389">
        <v>0</v>
      </c>
    </row>
    <row r="390" spans="1:245" x14ac:dyDescent="0.2">
      <c r="A390">
        <v>18</v>
      </c>
      <c r="B390">
        <v>1</v>
      </c>
      <c r="C390">
        <v>156</v>
      </c>
      <c r="E390" t="s">
        <v>329</v>
      </c>
      <c r="F390" t="s">
        <v>61</v>
      </c>
      <c r="G390" t="s">
        <v>62</v>
      </c>
      <c r="H390" t="s">
        <v>63</v>
      </c>
      <c r="I390">
        <f>J390</f>
        <v>2</v>
      </c>
      <c r="J390">
        <v>2</v>
      </c>
      <c r="K390">
        <v>2</v>
      </c>
      <c r="O390">
        <f>ROUND(P390,2)</f>
        <v>19.899999999999999</v>
      </c>
      <c r="P390">
        <f>ROUND(ROUND(ROUND(SUMIF(SmtRes!AQ146:'SmtRes'!AQ156,"=1",SmtRes!CU146:'SmtRes'!CU156),2),2)*I390/100,2)</f>
        <v>19.899999999999999</v>
      </c>
      <c r="Q390">
        <f>ROUND(CR390*I390,2)</f>
        <v>0</v>
      </c>
      <c r="R390">
        <f>ROUND(CS390*I390,2)</f>
        <v>0</v>
      </c>
      <c r="S390">
        <f>ROUND(CT390*I390,2)</f>
        <v>0</v>
      </c>
      <c r="T390">
        <f t="shared" si="196"/>
        <v>0</v>
      </c>
      <c r="U390">
        <f>ROUND(CV390*I390,7)</f>
        <v>0</v>
      </c>
      <c r="V390">
        <f>ROUND(CW390*I390,7)</f>
        <v>0</v>
      </c>
      <c r="W390">
        <f t="shared" si="197"/>
        <v>0</v>
      </c>
      <c r="X390">
        <f t="shared" si="198"/>
        <v>0</v>
      </c>
      <c r="Y390">
        <f t="shared" si="199"/>
        <v>0</v>
      </c>
      <c r="AA390">
        <v>43619882</v>
      </c>
      <c r="AB390">
        <f t="shared" si="200"/>
        <v>0</v>
      </c>
      <c r="AC390">
        <f>ROUND((ES390),6)</f>
        <v>0</v>
      </c>
      <c r="AD390">
        <f>ROUND((((ET390)-(EU390))+AE390),6)</f>
        <v>0</v>
      </c>
      <c r="AE390">
        <f>ROUND((EU390),6)</f>
        <v>0</v>
      </c>
      <c r="AF390">
        <f>ROUND((EV390),6)</f>
        <v>0</v>
      </c>
      <c r="AG390">
        <f t="shared" si="201"/>
        <v>0</v>
      </c>
      <c r="AH390">
        <f>(EW390)</f>
        <v>0</v>
      </c>
      <c r="AI390">
        <f>(EX390)</f>
        <v>0</v>
      </c>
      <c r="AJ390">
        <f t="shared" si="202"/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97</v>
      </c>
      <c r="AU390">
        <v>51</v>
      </c>
      <c r="AV390">
        <v>1</v>
      </c>
      <c r="AW390">
        <v>1</v>
      </c>
      <c r="AZ390">
        <v>1</v>
      </c>
      <c r="BA390">
        <v>1</v>
      </c>
      <c r="BB390">
        <v>1</v>
      </c>
      <c r="BC390">
        <v>1</v>
      </c>
      <c r="BD390" t="s">
        <v>3</v>
      </c>
      <c r="BE390" t="s">
        <v>3</v>
      </c>
      <c r="BF390" t="s">
        <v>3</v>
      </c>
      <c r="BG390" t="s">
        <v>3</v>
      </c>
      <c r="BH390">
        <v>3</v>
      </c>
      <c r="BI390">
        <v>2</v>
      </c>
      <c r="BJ390" t="s">
        <v>3</v>
      </c>
      <c r="BM390">
        <v>108001</v>
      </c>
      <c r="BN390">
        <v>0</v>
      </c>
      <c r="BO390" t="s">
        <v>3</v>
      </c>
      <c r="BP390">
        <v>0</v>
      </c>
      <c r="BQ390">
        <v>3</v>
      </c>
      <c r="BR390">
        <v>0</v>
      </c>
      <c r="BS390">
        <v>1</v>
      </c>
      <c r="BT390">
        <v>1</v>
      </c>
      <c r="BU390">
        <v>1</v>
      </c>
      <c r="BV390">
        <v>1</v>
      </c>
      <c r="BW390">
        <v>1</v>
      </c>
      <c r="BX390">
        <v>1</v>
      </c>
      <c r="BY390" t="s">
        <v>3</v>
      </c>
      <c r="BZ390">
        <v>97</v>
      </c>
      <c r="CA390">
        <v>51</v>
      </c>
      <c r="CB390" t="s">
        <v>3</v>
      </c>
      <c r="CE390">
        <v>0</v>
      </c>
      <c r="CF390">
        <v>0</v>
      </c>
      <c r="CG390">
        <v>0</v>
      </c>
      <c r="CM390">
        <v>0</v>
      </c>
      <c r="CN390" t="s">
        <v>3</v>
      </c>
      <c r="CO390">
        <v>0</v>
      </c>
      <c r="CP390">
        <f>0</f>
        <v>0</v>
      </c>
      <c r="CQ390">
        <f>0</f>
        <v>0</v>
      </c>
      <c r="CR390">
        <f>0</f>
        <v>0</v>
      </c>
      <c r="CS390">
        <f>0</f>
        <v>0</v>
      </c>
      <c r="CT390">
        <f>0</f>
        <v>0</v>
      </c>
      <c r="CU390">
        <f>0</f>
        <v>0</v>
      </c>
      <c r="CV390">
        <f>0</f>
        <v>0</v>
      </c>
      <c r="CW390">
        <f>0</f>
        <v>0</v>
      </c>
      <c r="CX390">
        <f>0</f>
        <v>0</v>
      </c>
      <c r="CY390">
        <f>0</f>
        <v>0</v>
      </c>
      <c r="CZ390">
        <f>0</f>
        <v>0</v>
      </c>
      <c r="DC390" t="s">
        <v>3</v>
      </c>
      <c r="DD390" t="s">
        <v>3</v>
      </c>
      <c r="DE390" t="s">
        <v>3</v>
      </c>
      <c r="DF390" t="s">
        <v>3</v>
      </c>
      <c r="DG390" t="s">
        <v>3</v>
      </c>
      <c r="DH390" t="s">
        <v>3</v>
      </c>
      <c r="DI390" t="s">
        <v>3</v>
      </c>
      <c r="DJ390" t="s">
        <v>3</v>
      </c>
      <c r="DK390" t="s">
        <v>3</v>
      </c>
      <c r="DL390" t="s">
        <v>3</v>
      </c>
      <c r="DM390" t="s">
        <v>3</v>
      </c>
      <c r="DN390">
        <v>0</v>
      </c>
      <c r="DO390">
        <v>0</v>
      </c>
      <c r="DP390">
        <v>1</v>
      </c>
      <c r="DQ390">
        <v>1</v>
      </c>
      <c r="DU390">
        <v>1013</v>
      </c>
      <c r="DV390" t="s">
        <v>63</v>
      </c>
      <c r="DW390" t="s">
        <v>63</v>
      </c>
      <c r="DX390">
        <v>1</v>
      </c>
      <c r="DZ390" t="s">
        <v>3</v>
      </c>
      <c r="EA390" t="s">
        <v>3</v>
      </c>
      <c r="EB390" t="s">
        <v>3</v>
      </c>
      <c r="EC390" t="s">
        <v>3</v>
      </c>
      <c r="EE390">
        <v>41196836</v>
      </c>
      <c r="EF390">
        <v>3</v>
      </c>
      <c r="EG390" t="s">
        <v>55</v>
      </c>
      <c r="EH390">
        <v>0</v>
      </c>
      <c r="EI390" t="s">
        <v>3</v>
      </c>
      <c r="EJ390">
        <v>2</v>
      </c>
      <c r="EK390">
        <v>108001</v>
      </c>
      <c r="EL390" t="s">
        <v>56</v>
      </c>
      <c r="EM390" t="s">
        <v>57</v>
      </c>
      <c r="EO390" t="s">
        <v>3</v>
      </c>
      <c r="EQ390">
        <v>0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0</v>
      </c>
      <c r="EX390">
        <v>0</v>
      </c>
      <c r="FQ390">
        <v>0</v>
      </c>
      <c r="FR390">
        <v>0</v>
      </c>
      <c r="FS390">
        <v>0</v>
      </c>
      <c r="FX390">
        <v>97</v>
      </c>
      <c r="FY390">
        <v>51</v>
      </c>
      <c r="GA390" t="s">
        <v>3</v>
      </c>
      <c r="GD390">
        <v>1</v>
      </c>
      <c r="GF390">
        <v>274903907</v>
      </c>
      <c r="GG390">
        <v>2</v>
      </c>
      <c r="GH390">
        <v>1</v>
      </c>
      <c r="GI390">
        <v>-2</v>
      </c>
      <c r="GJ390">
        <v>0</v>
      </c>
      <c r="GK390">
        <v>0</v>
      </c>
      <c r="GL390">
        <f t="shared" si="203"/>
        <v>0</v>
      </c>
      <c r="GM390">
        <f t="shared" si="204"/>
        <v>19.899999999999999</v>
      </c>
      <c r="GN390">
        <f t="shared" si="205"/>
        <v>0</v>
      </c>
      <c r="GO390">
        <f t="shared" si="206"/>
        <v>19.899999999999999</v>
      </c>
      <c r="GP390">
        <f t="shared" si="207"/>
        <v>0</v>
      </c>
      <c r="GR390">
        <v>0</v>
      </c>
      <c r="GS390">
        <v>0</v>
      </c>
      <c r="GT390">
        <v>0</v>
      </c>
      <c r="GU390" t="s">
        <v>3</v>
      </c>
      <c r="GV390">
        <f t="shared" si="208"/>
        <v>0</v>
      </c>
      <c r="GW390">
        <v>1</v>
      </c>
      <c r="GX390">
        <f t="shared" si="209"/>
        <v>0</v>
      </c>
      <c r="HA390">
        <v>0</v>
      </c>
      <c r="HB390">
        <v>0</v>
      </c>
      <c r="HC390">
        <f>0</f>
        <v>0</v>
      </c>
      <c r="HE390" t="s">
        <v>3</v>
      </c>
      <c r="HF390" t="s">
        <v>3</v>
      </c>
      <c r="HM390" t="s">
        <v>3</v>
      </c>
      <c r="HN390" t="s">
        <v>58</v>
      </c>
      <c r="HO390" t="s">
        <v>59</v>
      </c>
      <c r="HP390" t="s">
        <v>56</v>
      </c>
      <c r="HQ390" t="s">
        <v>56</v>
      </c>
      <c r="HS390">
        <v>0</v>
      </c>
      <c r="IK390">
        <v>0</v>
      </c>
    </row>
    <row r="391" spans="1:245" x14ac:dyDescent="0.2">
      <c r="A391">
        <v>17</v>
      </c>
      <c r="B391">
        <v>1</v>
      </c>
      <c r="C391">
        <f>ROW(SmtRes!A166)</f>
        <v>166</v>
      </c>
      <c r="D391">
        <f>ROW(EtalonRes!A165)</f>
        <v>165</v>
      </c>
      <c r="E391" t="s">
        <v>3</v>
      </c>
      <c r="F391" t="s">
        <v>330</v>
      </c>
      <c r="G391" t="s">
        <v>331</v>
      </c>
      <c r="H391" t="s">
        <v>53</v>
      </c>
      <c r="I391">
        <f>ROUND(10/100,7)</f>
        <v>0.1</v>
      </c>
      <c r="J391">
        <v>0</v>
      </c>
      <c r="K391">
        <f>ROUND(10/100,7)</f>
        <v>0.1</v>
      </c>
      <c r="O391">
        <f>ROUND(CP391,2)</f>
        <v>657.51</v>
      </c>
      <c r="P391">
        <f>SUMIF(SmtRes!AQ157:'SmtRes'!AQ166,"=1",SmtRes!DF157:'SmtRes'!DF166)</f>
        <v>81.13000000000001</v>
      </c>
      <c r="Q391">
        <f>SUMIF(SmtRes!AQ157:'SmtRes'!AQ166,"=1",SmtRes!DG157:'SmtRes'!DG166)</f>
        <v>49.29</v>
      </c>
      <c r="R391">
        <f>SUMIF(SmtRes!AQ157:'SmtRes'!AQ166,"=1",SmtRes!DH157:'SmtRes'!DH166)</f>
        <v>23.57</v>
      </c>
      <c r="S391">
        <f>SUMIF(SmtRes!AQ157:'SmtRes'!AQ166,"=1",SmtRes!DI157:'SmtRes'!DI166)</f>
        <v>503.52</v>
      </c>
      <c r="T391">
        <f t="shared" si="196"/>
        <v>0</v>
      </c>
      <c r="U391">
        <f>SUMIF(SmtRes!AQ157:'SmtRes'!AQ166,"=1",SmtRes!CV157:'SmtRes'!CV166)</f>
        <v>1.024</v>
      </c>
      <c r="V391">
        <f>SUMIF(SmtRes!AQ157:'SmtRes'!AQ166,"=1",SmtRes!CW157:'SmtRes'!CW166)</f>
        <v>0.04</v>
      </c>
      <c r="W391">
        <f t="shared" si="197"/>
        <v>0</v>
      </c>
      <c r="X391">
        <f t="shared" si="198"/>
        <v>511.28</v>
      </c>
      <c r="Y391">
        <f t="shared" si="199"/>
        <v>268.82</v>
      </c>
      <c r="AA391">
        <v>-1</v>
      </c>
      <c r="AB391">
        <f t="shared" si="200"/>
        <v>6022.2772880000002</v>
      </c>
      <c r="AC391">
        <f>ROUND((SUM(SmtRes!BQ157:'SmtRes'!BQ166)),6)</f>
        <v>506.71848799999998</v>
      </c>
      <c r="AD391">
        <f>ROUND((((SUM(SmtRes!BR157:'SmtRes'!BR166))-(SUM(SmtRes!BS157:'SmtRes'!BS166)))+AE391),6)</f>
        <v>480.346</v>
      </c>
      <c r="AE391">
        <f>ROUND((SUM(SmtRes!BS157:'SmtRes'!BS166)),6)</f>
        <v>235.726</v>
      </c>
      <c r="AF391">
        <f>ROUND((SUM(SmtRes!BT157:'SmtRes'!BT166)),6)</f>
        <v>5035.2128000000002</v>
      </c>
      <c r="AG391">
        <f t="shared" si="201"/>
        <v>0</v>
      </c>
      <c r="AH391">
        <f>(SUM(SmtRes!BU157:'SmtRes'!BU166))</f>
        <v>10.24</v>
      </c>
      <c r="AI391">
        <f>(SUM(SmtRes!BV157:'SmtRes'!BV166))</f>
        <v>0.4</v>
      </c>
      <c r="AJ391">
        <f t="shared" si="202"/>
        <v>0</v>
      </c>
      <c r="AK391">
        <v>6258.0032884000002</v>
      </c>
      <c r="AL391">
        <v>506.71848840000001</v>
      </c>
      <c r="AM391">
        <v>480.346</v>
      </c>
      <c r="AN391">
        <v>235.726</v>
      </c>
      <c r="AO391">
        <v>5035.2128000000002</v>
      </c>
      <c r="AP391">
        <v>0</v>
      </c>
      <c r="AQ391">
        <v>10.24</v>
      </c>
      <c r="AR391">
        <v>0.4</v>
      </c>
      <c r="AS391">
        <v>0</v>
      </c>
      <c r="AT391">
        <v>97</v>
      </c>
      <c r="AU391">
        <v>51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1</v>
      </c>
      <c r="BD391" t="s">
        <v>3</v>
      </c>
      <c r="BE391" t="s">
        <v>3</v>
      </c>
      <c r="BF391" t="s">
        <v>3</v>
      </c>
      <c r="BG391" t="s">
        <v>3</v>
      </c>
      <c r="BH391">
        <v>0</v>
      </c>
      <c r="BI391">
        <v>2</v>
      </c>
      <c r="BJ391" t="s">
        <v>332</v>
      </c>
      <c r="BM391">
        <v>108001</v>
      </c>
      <c r="BN391">
        <v>0</v>
      </c>
      <c r="BO391" t="s">
        <v>3</v>
      </c>
      <c r="BP391">
        <v>0</v>
      </c>
      <c r="BQ391">
        <v>3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97</v>
      </c>
      <c r="CA391">
        <v>51</v>
      </c>
      <c r="CB391" t="s">
        <v>3</v>
      </c>
      <c r="CE391">
        <v>0</v>
      </c>
      <c r="CF391">
        <v>0</v>
      </c>
      <c r="CG391">
        <v>0</v>
      </c>
      <c r="CM391">
        <v>0</v>
      </c>
      <c r="CN391" t="s">
        <v>3</v>
      </c>
      <c r="CO391">
        <v>0</v>
      </c>
      <c r="CP391">
        <f>(P391+Q391+S391+R391)</f>
        <v>657.5100000000001</v>
      </c>
      <c r="CQ391">
        <f>SUMIF(SmtRes!AQ157:'SmtRes'!AQ166,"=1",SmtRes!AA157:'SmtRes'!AA166)</f>
        <v>108237.39</v>
      </c>
      <c r="CR391">
        <f>SUMIF(SmtRes!AQ157:'SmtRes'!AQ166,"=1",SmtRes!AB157:'SmtRes'!AB166)</f>
        <v>2240.91</v>
      </c>
      <c r="CS391">
        <f>SUMIF(SmtRes!AQ157:'SmtRes'!AQ166,"=1",SmtRes!AC157:'SmtRes'!AC166)</f>
        <v>1178.6300000000001</v>
      </c>
      <c r="CT391">
        <f>SUMIF(SmtRes!AQ157:'SmtRes'!AQ166,"=1",SmtRes!AD157:'SmtRes'!AD166)</f>
        <v>491.72</v>
      </c>
      <c r="CU391">
        <f>AG391</f>
        <v>0</v>
      </c>
      <c r="CV391">
        <f>SUMIF(SmtRes!AQ157:'SmtRes'!AQ166,"=1",SmtRes!BU157:'SmtRes'!BU166)</f>
        <v>10.24</v>
      </c>
      <c r="CW391">
        <f>SUMIF(SmtRes!AQ157:'SmtRes'!AQ166,"=1",SmtRes!BV157:'SmtRes'!BV166)</f>
        <v>0.4</v>
      </c>
      <c r="CX391">
        <f>AJ391</f>
        <v>0</v>
      </c>
      <c r="CY391">
        <f>(((S391+R391)*AT391)/100)</f>
        <v>511.27730000000003</v>
      </c>
      <c r="CZ391">
        <f>(((S391+R391)*AU391)/100)</f>
        <v>268.8159</v>
      </c>
      <c r="DC391" t="s">
        <v>3</v>
      </c>
      <c r="DD391" t="s">
        <v>3</v>
      </c>
      <c r="DE391" t="s">
        <v>3</v>
      </c>
      <c r="DF391" t="s">
        <v>3</v>
      </c>
      <c r="DG391" t="s">
        <v>3</v>
      </c>
      <c r="DH391" t="s">
        <v>3</v>
      </c>
      <c r="DI391" t="s">
        <v>3</v>
      </c>
      <c r="DJ391" t="s">
        <v>3</v>
      </c>
      <c r="DK391" t="s">
        <v>3</v>
      </c>
      <c r="DL391" t="s">
        <v>3</v>
      </c>
      <c r="DM391" t="s">
        <v>3</v>
      </c>
      <c r="DN391">
        <v>0</v>
      </c>
      <c r="DO391">
        <v>0</v>
      </c>
      <c r="DP391">
        <v>1</v>
      </c>
      <c r="DQ391">
        <v>1</v>
      </c>
      <c r="DU391">
        <v>1003</v>
      </c>
      <c r="DV391" t="s">
        <v>53</v>
      </c>
      <c r="DW391" t="s">
        <v>53</v>
      </c>
      <c r="DX391">
        <v>100</v>
      </c>
      <c r="DZ391" t="s">
        <v>3</v>
      </c>
      <c r="EA391" t="s">
        <v>3</v>
      </c>
      <c r="EB391" t="s">
        <v>3</v>
      </c>
      <c r="EC391" t="s">
        <v>3</v>
      </c>
      <c r="EE391">
        <v>41196836</v>
      </c>
      <c r="EF391">
        <v>3</v>
      </c>
      <c r="EG391" t="s">
        <v>55</v>
      </c>
      <c r="EH391">
        <v>0</v>
      </c>
      <c r="EI391" t="s">
        <v>3</v>
      </c>
      <c r="EJ391">
        <v>2</v>
      </c>
      <c r="EK391">
        <v>108001</v>
      </c>
      <c r="EL391" t="s">
        <v>56</v>
      </c>
      <c r="EM391" t="s">
        <v>57</v>
      </c>
      <c r="EO391" t="s">
        <v>3</v>
      </c>
      <c r="EQ391">
        <v>1024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10.24</v>
      </c>
      <c r="EX391">
        <v>0.4</v>
      </c>
      <c r="EY391">
        <v>0</v>
      </c>
      <c r="FQ391">
        <v>0</v>
      </c>
      <c r="FR391">
        <v>0</v>
      </c>
      <c r="FS391">
        <v>0</v>
      </c>
      <c r="FX391">
        <v>97</v>
      </c>
      <c r="FY391">
        <v>51</v>
      </c>
      <c r="GA391" t="s">
        <v>3</v>
      </c>
      <c r="GD391">
        <v>1</v>
      </c>
      <c r="GF391">
        <v>726817007</v>
      </c>
      <c r="GG391">
        <v>2</v>
      </c>
      <c r="GH391">
        <v>1</v>
      </c>
      <c r="GI391">
        <v>-2</v>
      </c>
      <c r="GJ391">
        <v>0</v>
      </c>
      <c r="GK391">
        <v>0</v>
      </c>
      <c r="GL391">
        <f t="shared" si="203"/>
        <v>0</v>
      </c>
      <c r="GM391">
        <f t="shared" si="204"/>
        <v>1437.61</v>
      </c>
      <c r="GN391">
        <f t="shared" si="205"/>
        <v>0</v>
      </c>
      <c r="GO391">
        <f t="shared" si="206"/>
        <v>1437.61</v>
      </c>
      <c r="GP391">
        <f t="shared" si="207"/>
        <v>0</v>
      </c>
      <c r="GR391">
        <v>0</v>
      </c>
      <c r="GS391">
        <v>3</v>
      </c>
      <c r="GT391">
        <v>0</v>
      </c>
      <c r="GU391" t="s">
        <v>3</v>
      </c>
      <c r="GV391">
        <f t="shared" si="208"/>
        <v>0</v>
      </c>
      <c r="GW391">
        <v>1</v>
      </c>
      <c r="GX391">
        <f t="shared" si="209"/>
        <v>0</v>
      </c>
      <c r="HA391">
        <v>0</v>
      </c>
      <c r="HB391">
        <v>0</v>
      </c>
      <c r="HC391">
        <f>GV391*GW391</f>
        <v>0</v>
      </c>
      <c r="HE391" t="s">
        <v>3</v>
      </c>
      <c r="HF391" t="s">
        <v>3</v>
      </c>
      <c r="HM391" t="s">
        <v>3</v>
      </c>
      <c r="HN391" t="s">
        <v>58</v>
      </c>
      <c r="HO391" t="s">
        <v>59</v>
      </c>
      <c r="HP391" t="s">
        <v>56</v>
      </c>
      <c r="HQ391" t="s">
        <v>56</v>
      </c>
      <c r="HS391">
        <v>0</v>
      </c>
      <c r="IK391">
        <v>0</v>
      </c>
    </row>
    <row r="392" spans="1:245" x14ac:dyDescent="0.2">
      <c r="A392">
        <v>18</v>
      </c>
      <c r="B392">
        <v>1</v>
      </c>
      <c r="C392">
        <v>166</v>
      </c>
      <c r="E392" t="s">
        <v>3</v>
      </c>
      <c r="F392" t="s">
        <v>61</v>
      </c>
      <c r="G392" t="s">
        <v>62</v>
      </c>
      <c r="H392" t="s">
        <v>63</v>
      </c>
      <c r="I392">
        <f>J392</f>
        <v>2</v>
      </c>
      <c r="J392">
        <v>2</v>
      </c>
      <c r="K392">
        <v>2</v>
      </c>
      <c r="O392">
        <f>ROUND(P392,2)</f>
        <v>10.07</v>
      </c>
      <c r="P392">
        <f>ROUND(ROUND(ROUND(SUMIF(SmtRes!AQ157:'SmtRes'!AQ166,"=1",SmtRes!CU157:'SmtRes'!CU166),2),2)*I392/100,2)</f>
        <v>10.07</v>
      </c>
      <c r="Q392">
        <f>ROUND(CR392*I392,2)</f>
        <v>0</v>
      </c>
      <c r="R392">
        <f>ROUND(CS392*I392,2)</f>
        <v>0</v>
      </c>
      <c r="S392">
        <f>ROUND(CT392*I392,2)</f>
        <v>0</v>
      </c>
      <c r="T392">
        <f t="shared" si="196"/>
        <v>0</v>
      </c>
      <c r="U392">
        <f>ROUND(CV392*I392,7)</f>
        <v>0</v>
      </c>
      <c r="V392">
        <f>ROUND(CW392*I392,7)</f>
        <v>0</v>
      </c>
      <c r="W392">
        <f t="shared" si="197"/>
        <v>0</v>
      </c>
      <c r="X392">
        <f t="shared" si="198"/>
        <v>0</v>
      </c>
      <c r="Y392">
        <f t="shared" si="199"/>
        <v>0</v>
      </c>
      <c r="AA392">
        <v>-1</v>
      </c>
      <c r="AB392">
        <f t="shared" si="200"/>
        <v>0</v>
      </c>
      <c r="AC392">
        <f>ROUND((ES392),6)</f>
        <v>0</v>
      </c>
      <c r="AD392">
        <f>ROUND((((ET392)-(EU392))+AE392),6)</f>
        <v>0</v>
      </c>
      <c r="AE392">
        <f>ROUND((EU392),6)</f>
        <v>0</v>
      </c>
      <c r="AF392">
        <f>ROUND((EV392),6)</f>
        <v>0</v>
      </c>
      <c r="AG392">
        <f t="shared" si="201"/>
        <v>0</v>
      </c>
      <c r="AH392">
        <f>(EW392)</f>
        <v>0</v>
      </c>
      <c r="AI392">
        <f>(EX392)</f>
        <v>0</v>
      </c>
      <c r="AJ392">
        <f t="shared" si="202"/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97</v>
      </c>
      <c r="AU392">
        <v>51</v>
      </c>
      <c r="AV392">
        <v>1</v>
      </c>
      <c r="AW392">
        <v>1</v>
      </c>
      <c r="AZ392">
        <v>1</v>
      </c>
      <c r="BA392">
        <v>1</v>
      </c>
      <c r="BB392">
        <v>1</v>
      </c>
      <c r="BC392">
        <v>1</v>
      </c>
      <c r="BD392" t="s">
        <v>3</v>
      </c>
      <c r="BE392" t="s">
        <v>3</v>
      </c>
      <c r="BF392" t="s">
        <v>3</v>
      </c>
      <c r="BG392" t="s">
        <v>3</v>
      </c>
      <c r="BH392">
        <v>3</v>
      </c>
      <c r="BI392">
        <v>2</v>
      </c>
      <c r="BJ392" t="s">
        <v>3</v>
      </c>
      <c r="BM392">
        <v>108001</v>
      </c>
      <c r="BN392">
        <v>0</v>
      </c>
      <c r="BO392" t="s">
        <v>3</v>
      </c>
      <c r="BP392">
        <v>0</v>
      </c>
      <c r="BQ392">
        <v>3</v>
      </c>
      <c r="BR392">
        <v>0</v>
      </c>
      <c r="BS392">
        <v>1</v>
      </c>
      <c r="BT392">
        <v>1</v>
      </c>
      <c r="BU392">
        <v>1</v>
      </c>
      <c r="BV392">
        <v>1</v>
      </c>
      <c r="BW392">
        <v>1</v>
      </c>
      <c r="BX392">
        <v>1</v>
      </c>
      <c r="BY392" t="s">
        <v>3</v>
      </c>
      <c r="BZ392">
        <v>97</v>
      </c>
      <c r="CA392">
        <v>51</v>
      </c>
      <c r="CB392" t="s">
        <v>3</v>
      </c>
      <c r="CE392">
        <v>0</v>
      </c>
      <c r="CF392">
        <v>0</v>
      </c>
      <c r="CG392">
        <v>0</v>
      </c>
      <c r="CM392">
        <v>0</v>
      </c>
      <c r="CN392" t="s">
        <v>3</v>
      </c>
      <c r="CO392">
        <v>0</v>
      </c>
      <c r="CP392">
        <f>0</f>
        <v>0</v>
      </c>
      <c r="CQ392">
        <f>0</f>
        <v>0</v>
      </c>
      <c r="CR392">
        <f>0</f>
        <v>0</v>
      </c>
      <c r="CS392">
        <f>0</f>
        <v>0</v>
      </c>
      <c r="CT392">
        <f>0</f>
        <v>0</v>
      </c>
      <c r="CU392">
        <f>0</f>
        <v>0</v>
      </c>
      <c r="CV392">
        <f>0</f>
        <v>0</v>
      </c>
      <c r="CW392">
        <f>0</f>
        <v>0</v>
      </c>
      <c r="CX392">
        <f>0</f>
        <v>0</v>
      </c>
      <c r="CY392">
        <f>0</f>
        <v>0</v>
      </c>
      <c r="CZ392">
        <f>0</f>
        <v>0</v>
      </c>
      <c r="DC392" t="s">
        <v>3</v>
      </c>
      <c r="DD392" t="s">
        <v>3</v>
      </c>
      <c r="DE392" t="s">
        <v>3</v>
      </c>
      <c r="DF392" t="s">
        <v>3</v>
      </c>
      <c r="DG392" t="s">
        <v>3</v>
      </c>
      <c r="DH392" t="s">
        <v>3</v>
      </c>
      <c r="DI392" t="s">
        <v>3</v>
      </c>
      <c r="DJ392" t="s">
        <v>3</v>
      </c>
      <c r="DK392" t="s">
        <v>3</v>
      </c>
      <c r="DL392" t="s">
        <v>3</v>
      </c>
      <c r="DM392" t="s">
        <v>3</v>
      </c>
      <c r="DN392">
        <v>0</v>
      </c>
      <c r="DO392">
        <v>0</v>
      </c>
      <c r="DP392">
        <v>1</v>
      </c>
      <c r="DQ392">
        <v>1</v>
      </c>
      <c r="DU392">
        <v>1013</v>
      </c>
      <c r="DV392" t="s">
        <v>63</v>
      </c>
      <c r="DW392" t="s">
        <v>63</v>
      </c>
      <c r="DX392">
        <v>1</v>
      </c>
      <c r="DZ392" t="s">
        <v>3</v>
      </c>
      <c r="EA392" t="s">
        <v>3</v>
      </c>
      <c r="EB392" t="s">
        <v>3</v>
      </c>
      <c r="EC392" t="s">
        <v>3</v>
      </c>
      <c r="EE392">
        <v>41196836</v>
      </c>
      <c r="EF392">
        <v>3</v>
      </c>
      <c r="EG392" t="s">
        <v>55</v>
      </c>
      <c r="EH392">
        <v>0</v>
      </c>
      <c r="EI392" t="s">
        <v>3</v>
      </c>
      <c r="EJ392">
        <v>2</v>
      </c>
      <c r="EK392">
        <v>108001</v>
      </c>
      <c r="EL392" t="s">
        <v>56</v>
      </c>
      <c r="EM392" t="s">
        <v>57</v>
      </c>
      <c r="EO392" t="s">
        <v>3</v>
      </c>
      <c r="EQ392">
        <v>1024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0</v>
      </c>
      <c r="EX392">
        <v>0</v>
      </c>
      <c r="FQ392">
        <v>0</v>
      </c>
      <c r="FR392">
        <v>0</v>
      </c>
      <c r="FS392">
        <v>0</v>
      </c>
      <c r="FX392">
        <v>97</v>
      </c>
      <c r="FY392">
        <v>51</v>
      </c>
      <c r="GA392" t="s">
        <v>3</v>
      </c>
      <c r="GD392">
        <v>1</v>
      </c>
      <c r="GF392">
        <v>274903907</v>
      </c>
      <c r="GG392">
        <v>2</v>
      </c>
      <c r="GH392">
        <v>1</v>
      </c>
      <c r="GI392">
        <v>-2</v>
      </c>
      <c r="GJ392">
        <v>0</v>
      </c>
      <c r="GK392">
        <v>0</v>
      </c>
      <c r="GL392">
        <f t="shared" si="203"/>
        <v>0</v>
      </c>
      <c r="GM392">
        <f t="shared" si="204"/>
        <v>10.07</v>
      </c>
      <c r="GN392">
        <f t="shared" si="205"/>
        <v>0</v>
      </c>
      <c r="GO392">
        <f t="shared" si="206"/>
        <v>10.07</v>
      </c>
      <c r="GP392">
        <f t="shared" si="207"/>
        <v>0</v>
      </c>
      <c r="GR392">
        <v>0</v>
      </c>
      <c r="GS392">
        <v>3</v>
      </c>
      <c r="GT392">
        <v>0</v>
      </c>
      <c r="GU392" t="s">
        <v>3</v>
      </c>
      <c r="GV392">
        <f t="shared" si="208"/>
        <v>0</v>
      </c>
      <c r="GW392">
        <v>1</v>
      </c>
      <c r="GX392">
        <f t="shared" si="209"/>
        <v>0</v>
      </c>
      <c r="HA392">
        <v>0</v>
      </c>
      <c r="HB392">
        <v>0</v>
      </c>
      <c r="HC392">
        <f>0</f>
        <v>0</v>
      </c>
      <c r="HE392" t="s">
        <v>3</v>
      </c>
      <c r="HF392" t="s">
        <v>3</v>
      </c>
      <c r="HM392" t="s">
        <v>3</v>
      </c>
      <c r="HN392" t="s">
        <v>58</v>
      </c>
      <c r="HO392" t="s">
        <v>59</v>
      </c>
      <c r="HP392" t="s">
        <v>56</v>
      </c>
      <c r="HQ392" t="s">
        <v>56</v>
      </c>
      <c r="HS392">
        <v>0</v>
      </c>
      <c r="IK392">
        <v>0</v>
      </c>
    </row>
    <row r="393" spans="1:245" x14ac:dyDescent="0.2">
      <c r="A393">
        <v>17</v>
      </c>
      <c r="B393">
        <v>1</v>
      </c>
      <c r="C393">
        <f>ROW(SmtRes!A172)</f>
        <v>172</v>
      </c>
      <c r="D393">
        <f>ROW(EtalonRes!A171)</f>
        <v>171</v>
      </c>
      <c r="E393" t="s">
        <v>34</v>
      </c>
      <c r="F393" t="s">
        <v>333</v>
      </c>
      <c r="G393" t="s">
        <v>334</v>
      </c>
      <c r="H393" t="s">
        <v>92</v>
      </c>
      <c r="I393">
        <v>2</v>
      </c>
      <c r="J393">
        <v>0</v>
      </c>
      <c r="K393">
        <v>2</v>
      </c>
      <c r="O393">
        <f>ROUND(CP393,2)</f>
        <v>2458.02</v>
      </c>
      <c r="P393">
        <f>SUMIF(SmtRes!AQ167:'SmtRes'!AQ172,"=1",SmtRes!DF167:'SmtRes'!DF172)</f>
        <v>235.45000000000002</v>
      </c>
      <c r="Q393">
        <f>SUMIF(SmtRes!AQ167:'SmtRes'!AQ172,"=1",SmtRes!DG167:'SmtRes'!DG172)</f>
        <v>0</v>
      </c>
      <c r="R393">
        <f>SUMIF(SmtRes!AQ167:'SmtRes'!AQ172,"=1",SmtRes!DH167:'SmtRes'!DH172)</f>
        <v>0</v>
      </c>
      <c r="S393">
        <f>SUMIF(SmtRes!AQ167:'SmtRes'!AQ172,"=1",SmtRes!DI167:'SmtRes'!DI172)</f>
        <v>2222.5700000000002</v>
      </c>
      <c r="T393">
        <f t="shared" si="196"/>
        <v>0</v>
      </c>
      <c r="U393">
        <f>SUMIF(SmtRes!AQ167:'SmtRes'!AQ172,"=1",SmtRes!CV167:'SmtRes'!CV172)</f>
        <v>4.5199999999999996</v>
      </c>
      <c r="V393">
        <f>SUMIF(SmtRes!AQ167:'SmtRes'!AQ172,"=1",SmtRes!CW167:'SmtRes'!CW172)</f>
        <v>0</v>
      </c>
      <c r="W393">
        <f t="shared" si="197"/>
        <v>0</v>
      </c>
      <c r="X393">
        <f t="shared" si="198"/>
        <v>2155.89</v>
      </c>
      <c r="Y393">
        <f t="shared" si="199"/>
        <v>1133.51</v>
      </c>
      <c r="AA393">
        <v>43619882</v>
      </c>
      <c r="AB393">
        <f t="shared" si="200"/>
        <v>1212.3764880000001</v>
      </c>
      <c r="AC393">
        <f>ROUND((SUM(SmtRes!BQ167:'SmtRes'!BQ172)),6)</f>
        <v>101.089288</v>
      </c>
      <c r="AD393">
        <f>ROUND((((0)-(0))+AE393),6)</f>
        <v>0</v>
      </c>
      <c r="AE393">
        <f>ROUND((0),6)</f>
        <v>0</v>
      </c>
      <c r="AF393">
        <f>ROUND((SUM(SmtRes!BT167:'SmtRes'!BT172)),6)</f>
        <v>1111.2872</v>
      </c>
      <c r="AG393">
        <f t="shared" si="201"/>
        <v>0</v>
      </c>
      <c r="AH393">
        <f>(SUM(SmtRes!BU167:'SmtRes'!BU172))</f>
        <v>2.2599999999999998</v>
      </c>
      <c r="AI393">
        <f>(0)</f>
        <v>0</v>
      </c>
      <c r="AJ393">
        <f t="shared" si="202"/>
        <v>0</v>
      </c>
      <c r="AK393">
        <v>1212.3764879999999</v>
      </c>
      <c r="AL393">
        <v>101.089288</v>
      </c>
      <c r="AM393">
        <v>0</v>
      </c>
      <c r="AN393">
        <v>0</v>
      </c>
      <c r="AO393">
        <v>1111.2872</v>
      </c>
      <c r="AP393">
        <v>0</v>
      </c>
      <c r="AQ393">
        <v>2.2599999999999998</v>
      </c>
      <c r="AR393">
        <v>0</v>
      </c>
      <c r="AS393">
        <v>0</v>
      </c>
      <c r="AT393">
        <v>97</v>
      </c>
      <c r="AU393">
        <v>51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1</v>
      </c>
      <c r="BD393" t="s">
        <v>3</v>
      </c>
      <c r="BE393" t="s">
        <v>3</v>
      </c>
      <c r="BF393" t="s">
        <v>3</v>
      </c>
      <c r="BG393" t="s">
        <v>3</v>
      </c>
      <c r="BH393">
        <v>0</v>
      </c>
      <c r="BI393">
        <v>2</v>
      </c>
      <c r="BJ393" t="s">
        <v>335</v>
      </c>
      <c r="BM393">
        <v>108001</v>
      </c>
      <c r="BN393">
        <v>0</v>
      </c>
      <c r="BO393" t="s">
        <v>3</v>
      </c>
      <c r="BP393">
        <v>0</v>
      </c>
      <c r="BQ393">
        <v>3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97</v>
      </c>
      <c r="CA393">
        <v>51</v>
      </c>
      <c r="CB393" t="s">
        <v>3</v>
      </c>
      <c r="CE393">
        <v>0</v>
      </c>
      <c r="CF393">
        <v>0</v>
      </c>
      <c r="CG393">
        <v>0</v>
      </c>
      <c r="CM393">
        <v>0</v>
      </c>
      <c r="CN393" t="s">
        <v>3</v>
      </c>
      <c r="CO393">
        <v>0</v>
      </c>
      <c r="CP393">
        <f>(P393+Q393+S393+R393)</f>
        <v>2458.02</v>
      </c>
      <c r="CQ393">
        <f>SUMIF(SmtRes!AQ167:'SmtRes'!AQ172,"=1",SmtRes!AA167:'SmtRes'!AA172)</f>
        <v>272313.84000000003</v>
      </c>
      <c r="CR393">
        <f>SUMIF(SmtRes!AQ167:'SmtRes'!AQ172,"=1",SmtRes!AB167:'SmtRes'!AB172)</f>
        <v>0</v>
      </c>
      <c r="CS393">
        <f>SUMIF(SmtRes!AQ167:'SmtRes'!AQ172,"=1",SmtRes!AC167:'SmtRes'!AC172)</f>
        <v>0</v>
      </c>
      <c r="CT393">
        <f>SUMIF(SmtRes!AQ167:'SmtRes'!AQ172,"=1",SmtRes!AD167:'SmtRes'!AD172)</f>
        <v>491.72</v>
      </c>
      <c r="CU393">
        <f>AG393</f>
        <v>0</v>
      </c>
      <c r="CV393">
        <f>SUMIF(SmtRes!AQ167:'SmtRes'!AQ172,"=1",SmtRes!BU167:'SmtRes'!BU172)</f>
        <v>2.2599999999999998</v>
      </c>
      <c r="CW393">
        <f>SUMIF(SmtRes!AQ167:'SmtRes'!AQ172,"=1",SmtRes!BV167:'SmtRes'!BV172)</f>
        <v>0</v>
      </c>
      <c r="CX393">
        <f>AJ393</f>
        <v>0</v>
      </c>
      <c r="CY393">
        <f>(((S393+R393)*AT393)/100)</f>
        <v>2155.8929000000003</v>
      </c>
      <c r="CZ393">
        <f>(((S393+R393)*AU393)/100)</f>
        <v>1133.5107</v>
      </c>
      <c r="DC393" t="s">
        <v>3</v>
      </c>
      <c r="DD393" t="s">
        <v>3</v>
      </c>
      <c r="DE393" t="s">
        <v>3</v>
      </c>
      <c r="DF393" t="s">
        <v>3</v>
      </c>
      <c r="DG393" t="s">
        <v>3</v>
      </c>
      <c r="DH393" t="s">
        <v>3</v>
      </c>
      <c r="DI393" t="s">
        <v>3</v>
      </c>
      <c r="DJ393" t="s">
        <v>3</v>
      </c>
      <c r="DK393" t="s">
        <v>3</v>
      </c>
      <c r="DL393" t="s">
        <v>3</v>
      </c>
      <c r="DM393" t="s">
        <v>3</v>
      </c>
      <c r="DN393">
        <v>0</v>
      </c>
      <c r="DO393">
        <v>0</v>
      </c>
      <c r="DP393">
        <v>1</v>
      </c>
      <c r="DQ393">
        <v>1</v>
      </c>
      <c r="DU393">
        <v>1013</v>
      </c>
      <c r="DV393" t="s">
        <v>92</v>
      </c>
      <c r="DW393" t="s">
        <v>92</v>
      </c>
      <c r="DX393">
        <v>1</v>
      </c>
      <c r="DZ393" t="s">
        <v>3</v>
      </c>
      <c r="EA393" t="s">
        <v>3</v>
      </c>
      <c r="EB393" t="s">
        <v>3</v>
      </c>
      <c r="EC393" t="s">
        <v>3</v>
      </c>
      <c r="EE393">
        <v>41196836</v>
      </c>
      <c r="EF393">
        <v>3</v>
      </c>
      <c r="EG393" t="s">
        <v>55</v>
      </c>
      <c r="EH393">
        <v>0</v>
      </c>
      <c r="EI393" t="s">
        <v>3</v>
      </c>
      <c r="EJ393">
        <v>2</v>
      </c>
      <c r="EK393">
        <v>108001</v>
      </c>
      <c r="EL393" t="s">
        <v>56</v>
      </c>
      <c r="EM393" t="s">
        <v>57</v>
      </c>
      <c r="EO393" t="s">
        <v>3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2.2599999999999998</v>
      </c>
      <c r="EX393">
        <v>0</v>
      </c>
      <c r="EY393">
        <v>0</v>
      </c>
      <c r="FQ393">
        <v>0</v>
      </c>
      <c r="FR393">
        <v>0</v>
      </c>
      <c r="FS393">
        <v>0</v>
      </c>
      <c r="FX393">
        <v>97</v>
      </c>
      <c r="FY393">
        <v>51</v>
      </c>
      <c r="GA393" t="s">
        <v>3</v>
      </c>
      <c r="GD393">
        <v>1</v>
      </c>
      <c r="GF393">
        <v>467009508</v>
      </c>
      <c r="GG393">
        <v>2</v>
      </c>
      <c r="GH393">
        <v>1</v>
      </c>
      <c r="GI393">
        <v>-2</v>
      </c>
      <c r="GJ393">
        <v>0</v>
      </c>
      <c r="GK393">
        <v>0</v>
      </c>
      <c r="GL393">
        <f t="shared" si="203"/>
        <v>0</v>
      </c>
      <c r="GM393">
        <f t="shared" si="204"/>
        <v>5747.42</v>
      </c>
      <c r="GN393">
        <f t="shared" si="205"/>
        <v>0</v>
      </c>
      <c r="GO393">
        <f t="shared" si="206"/>
        <v>5747.42</v>
      </c>
      <c r="GP393">
        <f t="shared" si="207"/>
        <v>0</v>
      </c>
      <c r="GR393">
        <v>0</v>
      </c>
      <c r="GS393">
        <v>0</v>
      </c>
      <c r="GT393">
        <v>0</v>
      </c>
      <c r="GU393" t="s">
        <v>3</v>
      </c>
      <c r="GV393">
        <f t="shared" si="208"/>
        <v>0</v>
      </c>
      <c r="GW393">
        <v>1</v>
      </c>
      <c r="GX393">
        <f t="shared" si="209"/>
        <v>0</v>
      </c>
      <c r="HA393">
        <v>0</v>
      </c>
      <c r="HB393">
        <v>0</v>
      </c>
      <c r="HC393">
        <f>GV393*GW393</f>
        <v>0</v>
      </c>
      <c r="HE393" t="s">
        <v>3</v>
      </c>
      <c r="HF393" t="s">
        <v>3</v>
      </c>
      <c r="HM393" t="s">
        <v>3</v>
      </c>
      <c r="HN393" t="s">
        <v>58</v>
      </c>
      <c r="HO393" t="s">
        <v>59</v>
      </c>
      <c r="HP393" t="s">
        <v>56</v>
      </c>
      <c r="HQ393" t="s">
        <v>56</v>
      </c>
      <c r="HS393">
        <v>0</v>
      </c>
      <c r="IK393">
        <v>0</v>
      </c>
    </row>
    <row r="394" spans="1:245" x14ac:dyDescent="0.2">
      <c r="A394">
        <v>18</v>
      </c>
      <c r="B394">
        <v>1</v>
      </c>
      <c r="C394">
        <v>172</v>
      </c>
      <c r="E394" t="s">
        <v>336</v>
      </c>
      <c r="F394" t="s">
        <v>61</v>
      </c>
      <c r="G394" t="s">
        <v>62</v>
      </c>
      <c r="H394" t="s">
        <v>63</v>
      </c>
      <c r="I394">
        <f>J394</f>
        <v>2</v>
      </c>
      <c r="J394">
        <v>2</v>
      </c>
      <c r="K394">
        <v>2</v>
      </c>
      <c r="O394">
        <f>ROUND(P394,2)</f>
        <v>44.45</v>
      </c>
      <c r="P394">
        <f>ROUND(ROUND(ROUND(SUMIF(SmtRes!AQ167:'SmtRes'!AQ172,"=1",SmtRes!CU167:'SmtRes'!CU172),2),2)*I394/100,2)</f>
        <v>44.45</v>
      </c>
      <c r="Q394">
        <f>ROUND(CR394*I394,2)</f>
        <v>0</v>
      </c>
      <c r="R394">
        <f>ROUND(CS394*I394,2)</f>
        <v>0</v>
      </c>
      <c r="S394">
        <f>ROUND(CT394*I394,2)</f>
        <v>0</v>
      </c>
      <c r="T394">
        <f t="shared" si="196"/>
        <v>0</v>
      </c>
      <c r="U394">
        <f>ROUND(CV394*I394,7)</f>
        <v>0</v>
      </c>
      <c r="V394">
        <f>ROUND(CW394*I394,7)</f>
        <v>0</v>
      </c>
      <c r="W394">
        <f t="shared" si="197"/>
        <v>0</v>
      </c>
      <c r="X394">
        <f t="shared" si="198"/>
        <v>0</v>
      </c>
      <c r="Y394">
        <f t="shared" si="199"/>
        <v>0</v>
      </c>
      <c r="AA394">
        <v>43619882</v>
      </c>
      <c r="AB394">
        <f t="shared" si="200"/>
        <v>0</v>
      </c>
      <c r="AC394">
        <f>ROUND((ES394),6)</f>
        <v>0</v>
      </c>
      <c r="AD394">
        <f>ROUND((((ET394)-(EU394))+AE394),6)</f>
        <v>0</v>
      </c>
      <c r="AE394">
        <f>ROUND((EU394),6)</f>
        <v>0</v>
      </c>
      <c r="AF394">
        <f>ROUND((EV394),6)</f>
        <v>0</v>
      </c>
      <c r="AG394">
        <f t="shared" si="201"/>
        <v>0</v>
      </c>
      <c r="AH394">
        <f>(EW394)</f>
        <v>0</v>
      </c>
      <c r="AI394">
        <f>(EX394)</f>
        <v>0</v>
      </c>
      <c r="AJ394">
        <f t="shared" si="202"/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97</v>
      </c>
      <c r="AU394">
        <v>51</v>
      </c>
      <c r="AV394">
        <v>1</v>
      </c>
      <c r="AW394">
        <v>1</v>
      </c>
      <c r="AZ394">
        <v>1</v>
      </c>
      <c r="BA394">
        <v>1</v>
      </c>
      <c r="BB394">
        <v>1</v>
      </c>
      <c r="BC394">
        <v>1</v>
      </c>
      <c r="BD394" t="s">
        <v>3</v>
      </c>
      <c r="BE394" t="s">
        <v>3</v>
      </c>
      <c r="BF394" t="s">
        <v>3</v>
      </c>
      <c r="BG394" t="s">
        <v>3</v>
      </c>
      <c r="BH394">
        <v>3</v>
      </c>
      <c r="BI394">
        <v>2</v>
      </c>
      <c r="BJ394" t="s">
        <v>3</v>
      </c>
      <c r="BM394">
        <v>108001</v>
      </c>
      <c r="BN394">
        <v>0</v>
      </c>
      <c r="BO394" t="s">
        <v>3</v>
      </c>
      <c r="BP394">
        <v>0</v>
      </c>
      <c r="BQ394">
        <v>3</v>
      </c>
      <c r="BR394">
        <v>0</v>
      </c>
      <c r="BS394">
        <v>1</v>
      </c>
      <c r="BT394">
        <v>1</v>
      </c>
      <c r="BU394">
        <v>1</v>
      </c>
      <c r="BV394">
        <v>1</v>
      </c>
      <c r="BW394">
        <v>1</v>
      </c>
      <c r="BX394">
        <v>1</v>
      </c>
      <c r="BY394" t="s">
        <v>3</v>
      </c>
      <c r="BZ394">
        <v>97</v>
      </c>
      <c r="CA394">
        <v>51</v>
      </c>
      <c r="CB394" t="s">
        <v>3</v>
      </c>
      <c r="CE394">
        <v>0</v>
      </c>
      <c r="CF394">
        <v>0</v>
      </c>
      <c r="CG394">
        <v>0</v>
      </c>
      <c r="CM394">
        <v>0</v>
      </c>
      <c r="CN394" t="s">
        <v>3</v>
      </c>
      <c r="CO394">
        <v>0</v>
      </c>
      <c r="CP394">
        <f>0</f>
        <v>0</v>
      </c>
      <c r="CQ394">
        <f>0</f>
        <v>0</v>
      </c>
      <c r="CR394">
        <f>0</f>
        <v>0</v>
      </c>
      <c r="CS394">
        <f>0</f>
        <v>0</v>
      </c>
      <c r="CT394">
        <f>0</f>
        <v>0</v>
      </c>
      <c r="CU394">
        <f>0</f>
        <v>0</v>
      </c>
      <c r="CV394">
        <f>0</f>
        <v>0</v>
      </c>
      <c r="CW394">
        <f>0</f>
        <v>0</v>
      </c>
      <c r="CX394">
        <f>0</f>
        <v>0</v>
      </c>
      <c r="CY394">
        <f>0</f>
        <v>0</v>
      </c>
      <c r="CZ394">
        <f>0</f>
        <v>0</v>
      </c>
      <c r="DC394" t="s">
        <v>3</v>
      </c>
      <c r="DD394" t="s">
        <v>3</v>
      </c>
      <c r="DE394" t="s">
        <v>3</v>
      </c>
      <c r="DF394" t="s">
        <v>3</v>
      </c>
      <c r="DG394" t="s">
        <v>3</v>
      </c>
      <c r="DH394" t="s">
        <v>3</v>
      </c>
      <c r="DI394" t="s">
        <v>3</v>
      </c>
      <c r="DJ394" t="s">
        <v>3</v>
      </c>
      <c r="DK394" t="s">
        <v>3</v>
      </c>
      <c r="DL394" t="s">
        <v>3</v>
      </c>
      <c r="DM394" t="s">
        <v>3</v>
      </c>
      <c r="DN394">
        <v>0</v>
      </c>
      <c r="DO394">
        <v>0</v>
      </c>
      <c r="DP394">
        <v>1</v>
      </c>
      <c r="DQ394">
        <v>1</v>
      </c>
      <c r="DU394">
        <v>1013</v>
      </c>
      <c r="DV394" t="s">
        <v>63</v>
      </c>
      <c r="DW394" t="s">
        <v>63</v>
      </c>
      <c r="DX394">
        <v>1</v>
      </c>
      <c r="DZ394" t="s">
        <v>3</v>
      </c>
      <c r="EA394" t="s">
        <v>3</v>
      </c>
      <c r="EB394" t="s">
        <v>3</v>
      </c>
      <c r="EC394" t="s">
        <v>3</v>
      </c>
      <c r="EE394">
        <v>41196836</v>
      </c>
      <c r="EF394">
        <v>3</v>
      </c>
      <c r="EG394" t="s">
        <v>55</v>
      </c>
      <c r="EH394">
        <v>0</v>
      </c>
      <c r="EI394" t="s">
        <v>3</v>
      </c>
      <c r="EJ394">
        <v>2</v>
      </c>
      <c r="EK394">
        <v>108001</v>
      </c>
      <c r="EL394" t="s">
        <v>56</v>
      </c>
      <c r="EM394" t="s">
        <v>57</v>
      </c>
      <c r="EO394" t="s">
        <v>3</v>
      </c>
      <c r="EQ394">
        <v>0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0</v>
      </c>
      <c r="EX394">
        <v>0</v>
      </c>
      <c r="FQ394">
        <v>0</v>
      </c>
      <c r="FR394">
        <v>0</v>
      </c>
      <c r="FS394">
        <v>0</v>
      </c>
      <c r="FX394">
        <v>97</v>
      </c>
      <c r="FY394">
        <v>51</v>
      </c>
      <c r="GA394" t="s">
        <v>3</v>
      </c>
      <c r="GD394">
        <v>1</v>
      </c>
      <c r="GF394">
        <v>274903907</v>
      </c>
      <c r="GG394">
        <v>2</v>
      </c>
      <c r="GH394">
        <v>1</v>
      </c>
      <c r="GI394">
        <v>-2</v>
      </c>
      <c r="GJ394">
        <v>0</v>
      </c>
      <c r="GK394">
        <v>0</v>
      </c>
      <c r="GL394">
        <f t="shared" si="203"/>
        <v>0</v>
      </c>
      <c r="GM394">
        <f t="shared" si="204"/>
        <v>44.45</v>
      </c>
      <c r="GN394">
        <f t="shared" si="205"/>
        <v>0</v>
      </c>
      <c r="GO394">
        <f t="shared" si="206"/>
        <v>44.45</v>
      </c>
      <c r="GP394">
        <f t="shared" si="207"/>
        <v>0</v>
      </c>
      <c r="GR394">
        <v>0</v>
      </c>
      <c r="GS394">
        <v>0</v>
      </c>
      <c r="GT394">
        <v>0</v>
      </c>
      <c r="GU394" t="s">
        <v>3</v>
      </c>
      <c r="GV394">
        <f t="shared" si="208"/>
        <v>0</v>
      </c>
      <c r="GW394">
        <v>1</v>
      </c>
      <c r="GX394">
        <f t="shared" si="209"/>
        <v>0</v>
      </c>
      <c r="HA394">
        <v>0</v>
      </c>
      <c r="HB394">
        <v>0</v>
      </c>
      <c r="HC394">
        <f>0</f>
        <v>0</v>
      </c>
      <c r="HE394" t="s">
        <v>3</v>
      </c>
      <c r="HF394" t="s">
        <v>3</v>
      </c>
      <c r="HM394" t="s">
        <v>3</v>
      </c>
      <c r="HN394" t="s">
        <v>58</v>
      </c>
      <c r="HO394" t="s">
        <v>59</v>
      </c>
      <c r="HP394" t="s">
        <v>56</v>
      </c>
      <c r="HQ394" t="s">
        <v>56</v>
      </c>
      <c r="HS394">
        <v>0</v>
      </c>
      <c r="IK394">
        <v>0</v>
      </c>
    </row>
    <row r="395" spans="1:245" x14ac:dyDescent="0.2">
      <c r="A395">
        <v>17</v>
      </c>
      <c r="B395">
        <v>1</v>
      </c>
      <c r="C395">
        <f>ROW(SmtRes!A180)</f>
        <v>180</v>
      </c>
      <c r="D395">
        <f>ROW(EtalonRes!A179)</f>
        <v>179</v>
      </c>
      <c r="E395" t="s">
        <v>42</v>
      </c>
      <c r="F395" t="s">
        <v>337</v>
      </c>
      <c r="G395" t="s">
        <v>338</v>
      </c>
      <c r="H395" t="s">
        <v>223</v>
      </c>
      <c r="I395">
        <f>ROUND(1.63/100,7)</f>
        <v>1.6299999999999999E-2</v>
      </c>
      <c r="J395">
        <v>0</v>
      </c>
      <c r="K395">
        <f>ROUND(1.63/100,7)</f>
        <v>1.6299999999999999E-2</v>
      </c>
      <c r="O395">
        <f>ROUND(CP395,2)</f>
        <v>507.81</v>
      </c>
      <c r="P395">
        <f>SUMIF(SmtRes!AQ173:'SmtRes'!AQ180,"=1",SmtRes!DF173:'SmtRes'!DF180)</f>
        <v>17.619999999999997</v>
      </c>
      <c r="Q395">
        <f>SUMIF(SmtRes!AQ173:'SmtRes'!AQ180,"=1",SmtRes!DG173:'SmtRes'!DG180)</f>
        <v>5.0199999999999996</v>
      </c>
      <c r="R395">
        <f>SUMIF(SmtRes!AQ173:'SmtRes'!AQ180,"=1",SmtRes!DH173:'SmtRes'!DH180)</f>
        <v>2.13</v>
      </c>
      <c r="S395">
        <f>SUMIF(SmtRes!AQ173:'SmtRes'!AQ180,"=1",SmtRes!DI173:'SmtRes'!DI180)</f>
        <v>483.04</v>
      </c>
      <c r="T395">
        <f t="shared" si="196"/>
        <v>0</v>
      </c>
      <c r="U395">
        <f>SUMIF(SmtRes!AQ173:'SmtRes'!AQ180,"=1",SmtRes!CV173:'SmtRes'!CV180)</f>
        <v>1.0172829999999999</v>
      </c>
      <c r="V395">
        <f>SUMIF(SmtRes!AQ173:'SmtRes'!AQ180,"=1",SmtRes!CW173:'SmtRes'!CW180)</f>
        <v>4.2379999999999996E-3</v>
      </c>
      <c r="W395">
        <f t="shared" si="197"/>
        <v>0</v>
      </c>
      <c r="X395">
        <f t="shared" si="198"/>
        <v>470.61</v>
      </c>
      <c r="Y395">
        <f t="shared" si="199"/>
        <v>266.83999999999997</v>
      </c>
      <c r="AA395">
        <v>43619882</v>
      </c>
      <c r="AB395">
        <f t="shared" si="200"/>
        <v>30659.937000000002</v>
      </c>
      <c r="AC395">
        <f>ROUND((SUM(SmtRes!BQ173:'SmtRes'!BQ180)),6)</f>
        <v>754.4991</v>
      </c>
      <c r="AD395">
        <f>ROUND((((SUM(SmtRes!BR173:'SmtRes'!BR180))-(SUM(SmtRes!BS173:'SmtRes'!BS180)))+AE395),6)</f>
        <v>271.29759999999999</v>
      </c>
      <c r="AE395">
        <f>ROUND((SUM(SmtRes!BS173:'SmtRes'!BS180)),6)</f>
        <v>130.7748</v>
      </c>
      <c r="AF395">
        <f>ROUND((SUM(SmtRes!BT173:'SmtRes'!BT180)),6)</f>
        <v>29634.140299999999</v>
      </c>
      <c r="AG395">
        <f t="shared" si="201"/>
        <v>0</v>
      </c>
      <c r="AH395">
        <f>(SUM(SmtRes!BU173:'SmtRes'!BU180))</f>
        <v>62.41</v>
      </c>
      <c r="AI395">
        <f>(SUM(SmtRes!BV173:'SmtRes'!BV180))</f>
        <v>0.26</v>
      </c>
      <c r="AJ395">
        <f t="shared" si="202"/>
        <v>0</v>
      </c>
      <c r="AK395">
        <v>30790.711799999997</v>
      </c>
      <c r="AL395">
        <v>754.4991</v>
      </c>
      <c r="AM395">
        <v>271.29759999999999</v>
      </c>
      <c r="AN395">
        <v>130.7748</v>
      </c>
      <c r="AO395">
        <v>29634.140299999999</v>
      </c>
      <c r="AP395">
        <v>0</v>
      </c>
      <c r="AQ395">
        <v>62.41</v>
      </c>
      <c r="AR395">
        <v>0.26</v>
      </c>
      <c r="AS395">
        <v>0</v>
      </c>
      <c r="AT395">
        <v>97</v>
      </c>
      <c r="AU395">
        <v>55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1</v>
      </c>
      <c r="BD395" t="s">
        <v>3</v>
      </c>
      <c r="BE395" t="s">
        <v>3</v>
      </c>
      <c r="BF395" t="s">
        <v>3</v>
      </c>
      <c r="BG395" t="s">
        <v>3</v>
      </c>
      <c r="BH395">
        <v>0</v>
      </c>
      <c r="BI395">
        <v>1</v>
      </c>
      <c r="BJ395" t="s">
        <v>339</v>
      </c>
      <c r="BM395">
        <v>26001</v>
      </c>
      <c r="BN395">
        <v>0</v>
      </c>
      <c r="BO395" t="s">
        <v>3</v>
      </c>
      <c r="BP395">
        <v>0</v>
      </c>
      <c r="BQ395">
        <v>2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</v>
      </c>
      <c r="BZ395">
        <v>97</v>
      </c>
      <c r="CA395">
        <v>55</v>
      </c>
      <c r="CB395" t="s">
        <v>3</v>
      </c>
      <c r="CE395">
        <v>0</v>
      </c>
      <c r="CF395">
        <v>0</v>
      </c>
      <c r="CG395">
        <v>0</v>
      </c>
      <c r="CM395">
        <v>0</v>
      </c>
      <c r="CN395" t="s">
        <v>3</v>
      </c>
      <c r="CO395">
        <v>0</v>
      </c>
      <c r="CP395">
        <f>(P395+Q395+S395+R395)</f>
        <v>507.81</v>
      </c>
      <c r="CQ395">
        <f>SUMIF(SmtRes!AQ173:'SmtRes'!AQ180,"=1",SmtRes!AA173:'SmtRes'!AA180)</f>
        <v>140.24</v>
      </c>
      <c r="CR395">
        <f>SUMIF(SmtRes!AQ173:'SmtRes'!AQ180,"=1",SmtRes!AB173:'SmtRes'!AB180)</f>
        <v>611.33000000000004</v>
      </c>
      <c r="CS395">
        <f>SUMIF(SmtRes!AQ173:'SmtRes'!AQ180,"=1",SmtRes!AC173:'SmtRes'!AC180)</f>
        <v>502.98</v>
      </c>
      <c r="CT395">
        <f>SUMIF(SmtRes!AQ173:'SmtRes'!AQ180,"=1",SmtRes!AD173:'SmtRes'!AD180)</f>
        <v>474.83</v>
      </c>
      <c r="CU395">
        <f>AG395</f>
        <v>0</v>
      </c>
      <c r="CV395">
        <f>SUMIF(SmtRes!AQ173:'SmtRes'!AQ180,"=1",SmtRes!BU173:'SmtRes'!BU180)</f>
        <v>62.41</v>
      </c>
      <c r="CW395">
        <f>SUMIF(SmtRes!AQ173:'SmtRes'!AQ180,"=1",SmtRes!BV173:'SmtRes'!BV180)</f>
        <v>0.26</v>
      </c>
      <c r="CX395">
        <f>AJ395</f>
        <v>0</v>
      </c>
      <c r="CY395">
        <f>(((S395+R395)*AT395)/100)</f>
        <v>470.61489999999998</v>
      </c>
      <c r="CZ395">
        <f>(((S395+R395)*AU395)/100)</f>
        <v>266.84350000000001</v>
      </c>
      <c r="DC395" t="s">
        <v>3</v>
      </c>
      <c r="DD395" t="s">
        <v>3</v>
      </c>
      <c r="DE395" t="s">
        <v>3</v>
      </c>
      <c r="DF395" t="s">
        <v>3</v>
      </c>
      <c r="DG395" t="s">
        <v>3</v>
      </c>
      <c r="DH395" t="s">
        <v>3</v>
      </c>
      <c r="DI395" t="s">
        <v>3</v>
      </c>
      <c r="DJ395" t="s">
        <v>3</v>
      </c>
      <c r="DK395" t="s">
        <v>3</v>
      </c>
      <c r="DL395" t="s">
        <v>3</v>
      </c>
      <c r="DM395" t="s">
        <v>3</v>
      </c>
      <c r="DN395">
        <v>0</v>
      </c>
      <c r="DO395">
        <v>0</v>
      </c>
      <c r="DP395">
        <v>1</v>
      </c>
      <c r="DQ395">
        <v>1</v>
      </c>
      <c r="DU395">
        <v>1005</v>
      </c>
      <c r="DV395" t="s">
        <v>223</v>
      </c>
      <c r="DW395" t="s">
        <v>223</v>
      </c>
      <c r="DX395">
        <v>100</v>
      </c>
      <c r="DZ395" t="s">
        <v>3</v>
      </c>
      <c r="EA395" t="s">
        <v>3</v>
      </c>
      <c r="EB395" t="s">
        <v>3</v>
      </c>
      <c r="EC395" t="s">
        <v>3</v>
      </c>
      <c r="EE395">
        <v>41196993</v>
      </c>
      <c r="EF395">
        <v>2</v>
      </c>
      <c r="EG395" t="s">
        <v>22</v>
      </c>
      <c r="EH395">
        <v>20</v>
      </c>
      <c r="EI395" t="s">
        <v>340</v>
      </c>
      <c r="EJ395">
        <v>1</v>
      </c>
      <c r="EK395">
        <v>26001</v>
      </c>
      <c r="EL395" t="s">
        <v>340</v>
      </c>
      <c r="EM395" t="s">
        <v>341</v>
      </c>
      <c r="EO395" t="s">
        <v>3</v>
      </c>
      <c r="EQ395">
        <v>0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62.41</v>
      </c>
      <c r="EX395">
        <v>0.26</v>
      </c>
      <c r="EY395">
        <v>0</v>
      </c>
      <c r="FQ395">
        <v>0</v>
      </c>
      <c r="FR395">
        <v>0</v>
      </c>
      <c r="FS395">
        <v>0</v>
      </c>
      <c r="FX395">
        <v>97</v>
      </c>
      <c r="FY395">
        <v>55</v>
      </c>
      <c r="GA395" t="s">
        <v>3</v>
      </c>
      <c r="GD395">
        <v>1</v>
      </c>
      <c r="GF395">
        <v>-773109188</v>
      </c>
      <c r="GG395">
        <v>2</v>
      </c>
      <c r="GH395">
        <v>1</v>
      </c>
      <c r="GI395">
        <v>-2</v>
      </c>
      <c r="GJ395">
        <v>0</v>
      </c>
      <c r="GK395">
        <v>0</v>
      </c>
      <c r="GL395">
        <f t="shared" si="203"/>
        <v>0</v>
      </c>
      <c r="GM395">
        <f t="shared" si="204"/>
        <v>1245.26</v>
      </c>
      <c r="GN395">
        <f t="shared" si="205"/>
        <v>1245.26</v>
      </c>
      <c r="GO395">
        <f t="shared" si="206"/>
        <v>0</v>
      </c>
      <c r="GP395">
        <f t="shared" si="207"/>
        <v>0</v>
      </c>
      <c r="GR395">
        <v>0</v>
      </c>
      <c r="GS395">
        <v>0</v>
      </c>
      <c r="GT395">
        <v>0</v>
      </c>
      <c r="GU395" t="s">
        <v>3</v>
      </c>
      <c r="GV395">
        <f t="shared" si="208"/>
        <v>0</v>
      </c>
      <c r="GW395">
        <v>1</v>
      </c>
      <c r="GX395">
        <f t="shared" si="209"/>
        <v>0</v>
      </c>
      <c r="HA395">
        <v>0</v>
      </c>
      <c r="HB395">
        <v>0</v>
      </c>
      <c r="HC395">
        <f>GV395*GW395</f>
        <v>0</v>
      </c>
      <c r="HE395" t="s">
        <v>3</v>
      </c>
      <c r="HF395" t="s">
        <v>3</v>
      </c>
      <c r="HM395" t="s">
        <v>3</v>
      </c>
      <c r="HN395" t="s">
        <v>342</v>
      </c>
      <c r="HO395" t="s">
        <v>343</v>
      </c>
      <c r="HP395" t="s">
        <v>340</v>
      </c>
      <c r="HQ395" t="s">
        <v>340</v>
      </c>
      <c r="HS395">
        <v>0</v>
      </c>
      <c r="IK395">
        <v>0</v>
      </c>
    </row>
    <row r="396" spans="1:245" x14ac:dyDescent="0.2">
      <c r="A396">
        <v>18</v>
      </c>
      <c r="B396">
        <v>1</v>
      </c>
      <c r="C396">
        <v>180</v>
      </c>
      <c r="E396" t="s">
        <v>344</v>
      </c>
      <c r="F396" t="s">
        <v>345</v>
      </c>
      <c r="G396" t="s">
        <v>346</v>
      </c>
      <c r="H396" t="s">
        <v>256</v>
      </c>
      <c r="I396">
        <f>I395*J396</f>
        <v>2.4449999999999998</v>
      </c>
      <c r="J396">
        <v>150</v>
      </c>
      <c r="K396">
        <v>150</v>
      </c>
      <c r="O396">
        <f>ROUND(CP396,2)</f>
        <v>919.44</v>
      </c>
      <c r="P396">
        <f>ROUND(CQ396*I396,2)</f>
        <v>919.44</v>
      </c>
      <c r="Q396">
        <f>ROUND(CR396*I396,2)</f>
        <v>0</v>
      </c>
      <c r="R396">
        <f>ROUND(CS396*I396,2)</f>
        <v>0</v>
      </c>
      <c r="S396">
        <f>ROUND(CT396*I396,2)</f>
        <v>0</v>
      </c>
      <c r="T396">
        <f t="shared" si="196"/>
        <v>0</v>
      </c>
      <c r="U396">
        <f>ROUND(CV396*I396,7)</f>
        <v>0</v>
      </c>
      <c r="V396">
        <f>ROUND(CW396*I396,7)</f>
        <v>0</v>
      </c>
      <c r="W396">
        <f t="shared" si="197"/>
        <v>0</v>
      </c>
      <c r="X396">
        <f t="shared" si="198"/>
        <v>0</v>
      </c>
      <c r="Y396">
        <f t="shared" si="199"/>
        <v>0</v>
      </c>
      <c r="AA396">
        <v>43619882</v>
      </c>
      <c r="AB396">
        <f t="shared" si="200"/>
        <v>376.05</v>
      </c>
      <c r="AC396">
        <f>ROUND((ES396),6)</f>
        <v>376.05</v>
      </c>
      <c r="AD396">
        <f>ROUND((((ET396)-(EU396))+AE396),6)</f>
        <v>0</v>
      </c>
      <c r="AE396">
        <f>ROUND((EU396),6)</f>
        <v>0</v>
      </c>
      <c r="AF396">
        <f>ROUND((EV396),6)</f>
        <v>0</v>
      </c>
      <c r="AG396">
        <f t="shared" si="201"/>
        <v>0</v>
      </c>
      <c r="AH396">
        <f>(EW396)</f>
        <v>0</v>
      </c>
      <c r="AI396">
        <f>(EX396)</f>
        <v>0</v>
      </c>
      <c r="AJ396">
        <f t="shared" si="202"/>
        <v>0</v>
      </c>
      <c r="AK396">
        <v>376.05</v>
      </c>
      <c r="AL396">
        <v>376.05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97</v>
      </c>
      <c r="AU396">
        <v>55</v>
      </c>
      <c r="AV396">
        <v>1</v>
      </c>
      <c r="AW396">
        <v>1</v>
      </c>
      <c r="AZ396">
        <v>1</v>
      </c>
      <c r="BA396">
        <v>1</v>
      </c>
      <c r="BB396">
        <v>1</v>
      </c>
      <c r="BC396">
        <v>1</v>
      </c>
      <c r="BD396" t="s">
        <v>3</v>
      </c>
      <c r="BE396" t="s">
        <v>3</v>
      </c>
      <c r="BF396" t="s">
        <v>3</v>
      </c>
      <c r="BG396" t="s">
        <v>3</v>
      </c>
      <c r="BH396">
        <v>3</v>
      </c>
      <c r="BI396">
        <v>1</v>
      </c>
      <c r="BJ396" t="s">
        <v>347</v>
      </c>
      <c r="BM396">
        <v>26001</v>
      </c>
      <c r="BN396">
        <v>0</v>
      </c>
      <c r="BO396" t="s">
        <v>3</v>
      </c>
      <c r="BP396">
        <v>0</v>
      </c>
      <c r="BQ396">
        <v>2</v>
      </c>
      <c r="BR396">
        <v>0</v>
      </c>
      <c r="BS396">
        <v>1</v>
      </c>
      <c r="BT396">
        <v>1</v>
      </c>
      <c r="BU396">
        <v>1</v>
      </c>
      <c r="BV396">
        <v>1</v>
      </c>
      <c r="BW396">
        <v>1</v>
      </c>
      <c r="BX396">
        <v>1</v>
      </c>
      <c r="BY396" t="s">
        <v>3</v>
      </c>
      <c r="BZ396">
        <v>97</v>
      </c>
      <c r="CA396">
        <v>55</v>
      </c>
      <c r="CB396" t="s">
        <v>3</v>
      </c>
      <c r="CE396">
        <v>0</v>
      </c>
      <c r="CF396">
        <v>0</v>
      </c>
      <c r="CG396">
        <v>0</v>
      </c>
      <c r="CM396">
        <v>0</v>
      </c>
      <c r="CN396" t="s">
        <v>3</v>
      </c>
      <c r="CO396">
        <v>0</v>
      </c>
      <c r="CP396">
        <f>(P396+Q396+S396+R396)</f>
        <v>919.44</v>
      </c>
      <c r="CQ396">
        <f>ROUND(AL396*BC396,2)</f>
        <v>376.05</v>
      </c>
      <c r="CR396">
        <f>ROUND(AM396*BB396,2)</f>
        <v>0</v>
      </c>
      <c r="CS396">
        <f>ROUND(AN396*BS396,2)</f>
        <v>0</v>
      </c>
      <c r="CT396">
        <f>ROUND(AO396*BA396,2)</f>
        <v>0</v>
      </c>
      <c r="CU396">
        <f>AG396</f>
        <v>0</v>
      </c>
      <c r="CV396">
        <f>AH396</f>
        <v>0</v>
      </c>
      <c r="CW396">
        <f>AI396</f>
        <v>0</v>
      </c>
      <c r="CX396">
        <f>AJ396</f>
        <v>0</v>
      </c>
      <c r="CY396">
        <f>(((S396+R396)*AT396)/100)</f>
        <v>0</v>
      </c>
      <c r="CZ396">
        <f>(((S396+R396)*AU396)/100)</f>
        <v>0</v>
      </c>
      <c r="DC396" t="s">
        <v>3</v>
      </c>
      <c r="DD396" t="s">
        <v>3</v>
      </c>
      <c r="DE396" t="s">
        <v>3</v>
      </c>
      <c r="DF396" t="s">
        <v>3</v>
      </c>
      <c r="DG396" t="s">
        <v>3</v>
      </c>
      <c r="DH396" t="s">
        <v>3</v>
      </c>
      <c r="DI396" t="s">
        <v>3</v>
      </c>
      <c r="DJ396" t="s">
        <v>3</v>
      </c>
      <c r="DK396" t="s">
        <v>3</v>
      </c>
      <c r="DL396" t="s">
        <v>3</v>
      </c>
      <c r="DM396" t="s">
        <v>3</v>
      </c>
      <c r="DN396">
        <v>0</v>
      </c>
      <c r="DO396">
        <v>0</v>
      </c>
      <c r="DP396">
        <v>1</v>
      </c>
      <c r="DQ396">
        <v>1</v>
      </c>
      <c r="DU396">
        <v>1009</v>
      </c>
      <c r="DV396" t="s">
        <v>256</v>
      </c>
      <c r="DW396" t="s">
        <v>256</v>
      </c>
      <c r="DX396">
        <v>1</v>
      </c>
      <c r="DZ396" t="s">
        <v>3</v>
      </c>
      <c r="EA396" t="s">
        <v>3</v>
      </c>
      <c r="EB396" t="s">
        <v>3</v>
      </c>
      <c r="EC396" t="s">
        <v>3</v>
      </c>
      <c r="EE396">
        <v>41196993</v>
      </c>
      <c r="EF396">
        <v>2</v>
      </c>
      <c r="EG396" t="s">
        <v>22</v>
      </c>
      <c r="EH396">
        <v>20</v>
      </c>
      <c r="EI396" t="s">
        <v>340</v>
      </c>
      <c r="EJ396">
        <v>1</v>
      </c>
      <c r="EK396">
        <v>26001</v>
      </c>
      <c r="EL396" t="s">
        <v>340</v>
      </c>
      <c r="EM396" t="s">
        <v>341</v>
      </c>
      <c r="EO396" t="s">
        <v>3</v>
      </c>
      <c r="EQ396">
        <v>0</v>
      </c>
      <c r="ER396">
        <v>376.05</v>
      </c>
      <c r="ES396">
        <v>376.05</v>
      </c>
      <c r="ET396">
        <v>0</v>
      </c>
      <c r="EU396">
        <v>0</v>
      </c>
      <c r="EV396">
        <v>0</v>
      </c>
      <c r="EW396">
        <v>0</v>
      </c>
      <c r="EX396">
        <v>0</v>
      </c>
      <c r="FQ396">
        <v>0</v>
      </c>
      <c r="FR396">
        <v>0</v>
      </c>
      <c r="FS396">
        <v>0</v>
      </c>
      <c r="FX396">
        <v>97</v>
      </c>
      <c r="FY396">
        <v>55</v>
      </c>
      <c r="GA396" t="s">
        <v>3</v>
      </c>
      <c r="GD396">
        <v>1</v>
      </c>
      <c r="GF396">
        <v>341337622</v>
      </c>
      <c r="GG396">
        <v>2</v>
      </c>
      <c r="GH396">
        <v>1</v>
      </c>
      <c r="GI396">
        <v>-2</v>
      </c>
      <c r="GJ396">
        <v>0</v>
      </c>
      <c r="GK396">
        <v>0</v>
      </c>
      <c r="GL396">
        <f t="shared" si="203"/>
        <v>0</v>
      </c>
      <c r="GM396">
        <f t="shared" si="204"/>
        <v>919.44</v>
      </c>
      <c r="GN396">
        <f t="shared" si="205"/>
        <v>919.44</v>
      </c>
      <c r="GO396">
        <f t="shared" si="206"/>
        <v>0</v>
      </c>
      <c r="GP396">
        <f t="shared" si="207"/>
        <v>0</v>
      </c>
      <c r="GR396">
        <v>0</v>
      </c>
      <c r="GS396">
        <v>3</v>
      </c>
      <c r="GT396">
        <v>0</v>
      </c>
      <c r="GU396" t="s">
        <v>3</v>
      </c>
      <c r="GV396">
        <f t="shared" si="208"/>
        <v>0</v>
      </c>
      <c r="GW396">
        <v>1</v>
      </c>
      <c r="GX396">
        <f t="shared" si="209"/>
        <v>0</v>
      </c>
      <c r="HA396">
        <v>0</v>
      </c>
      <c r="HB396">
        <v>0</v>
      </c>
      <c r="HC396">
        <f>GV396*GW396</f>
        <v>0</v>
      </c>
      <c r="HE396" t="s">
        <v>3</v>
      </c>
      <c r="HF396" t="s">
        <v>3</v>
      </c>
      <c r="HM396" t="s">
        <v>3</v>
      </c>
      <c r="HN396" t="s">
        <v>342</v>
      </c>
      <c r="HO396" t="s">
        <v>343</v>
      </c>
      <c r="HP396" t="s">
        <v>340</v>
      </c>
      <c r="HQ396" t="s">
        <v>340</v>
      </c>
      <c r="HS396">
        <v>0</v>
      </c>
      <c r="IK396">
        <v>0</v>
      </c>
    </row>
    <row r="397" spans="1:245" x14ac:dyDescent="0.2">
      <c r="A397">
        <v>17</v>
      </c>
      <c r="B397">
        <v>1</v>
      </c>
      <c r="C397">
        <f>ROW(SmtRes!A182)</f>
        <v>182</v>
      </c>
      <c r="D397">
        <f>ROW(EtalonRes!A181)</f>
        <v>181</v>
      </c>
      <c r="E397" t="s">
        <v>46</v>
      </c>
      <c r="F397" t="s">
        <v>348</v>
      </c>
      <c r="G397" t="s">
        <v>349</v>
      </c>
      <c r="H397" t="s">
        <v>53</v>
      </c>
      <c r="I397">
        <f>ROUND(10/100,7)</f>
        <v>0.1</v>
      </c>
      <c r="J397">
        <v>0</v>
      </c>
      <c r="K397">
        <f>ROUND(10/100,7)</f>
        <v>0.1</v>
      </c>
      <c r="O397">
        <f>ROUND(CP397,2)</f>
        <v>61.96</v>
      </c>
      <c r="P397">
        <f>SUMIF(SmtRes!AQ181:'SmtRes'!AQ182,"=1",SmtRes!DF181:'SmtRes'!DF182)</f>
        <v>0</v>
      </c>
      <c r="Q397">
        <f>SUMIF(SmtRes!AQ181:'SmtRes'!AQ182,"=1",SmtRes!DG181:'SmtRes'!DG182)</f>
        <v>0</v>
      </c>
      <c r="R397">
        <f>SUMIF(SmtRes!AQ181:'SmtRes'!AQ182,"=1",SmtRes!DH181:'SmtRes'!DH182)</f>
        <v>0</v>
      </c>
      <c r="S397">
        <f>SUMIF(SmtRes!AQ181:'SmtRes'!AQ182,"=1",SmtRes!DI181:'SmtRes'!DI182)</f>
        <v>61.96</v>
      </c>
      <c r="T397">
        <f t="shared" si="196"/>
        <v>0</v>
      </c>
      <c r="U397">
        <f>SUMIF(SmtRes!AQ181:'SmtRes'!AQ182,"=1",SmtRes!CV181:'SmtRes'!CV182)</f>
        <v>0.126</v>
      </c>
      <c r="V397">
        <f>SUMIF(SmtRes!AQ181:'SmtRes'!AQ182,"=1",SmtRes!CW181:'SmtRes'!CW182)</f>
        <v>0</v>
      </c>
      <c r="W397">
        <f t="shared" si="197"/>
        <v>0</v>
      </c>
      <c r="X397">
        <f t="shared" si="198"/>
        <v>60.1</v>
      </c>
      <c r="Y397">
        <f t="shared" si="199"/>
        <v>31.6</v>
      </c>
      <c r="AA397">
        <v>43619882</v>
      </c>
      <c r="AB397">
        <f t="shared" si="200"/>
        <v>619.56719999999996</v>
      </c>
      <c r="AC397">
        <f>ROUND((0),6)</f>
        <v>0</v>
      </c>
      <c r="AD397">
        <f>ROUND((((0)-(0))+AE397),6)</f>
        <v>0</v>
      </c>
      <c r="AE397">
        <f>ROUND((0),6)</f>
        <v>0</v>
      </c>
      <c r="AF397">
        <f>ROUND((SUM(SmtRes!BT181:'SmtRes'!BT182)),6)</f>
        <v>619.56719999999996</v>
      </c>
      <c r="AG397">
        <f t="shared" si="201"/>
        <v>0</v>
      </c>
      <c r="AH397">
        <f>(SUM(SmtRes!BU181:'SmtRes'!BU182))</f>
        <v>1.26</v>
      </c>
      <c r="AI397">
        <f>(0)</f>
        <v>0</v>
      </c>
      <c r="AJ397">
        <f t="shared" si="202"/>
        <v>0</v>
      </c>
      <c r="AK397">
        <v>619.56720000000007</v>
      </c>
      <c r="AL397">
        <v>0</v>
      </c>
      <c r="AM397">
        <v>0</v>
      </c>
      <c r="AN397">
        <v>0</v>
      </c>
      <c r="AO397">
        <v>619.56720000000007</v>
      </c>
      <c r="AP397">
        <v>0</v>
      </c>
      <c r="AQ397">
        <v>1.26</v>
      </c>
      <c r="AR397">
        <v>0</v>
      </c>
      <c r="AS397">
        <v>0</v>
      </c>
      <c r="AT397">
        <v>97</v>
      </c>
      <c r="AU397">
        <v>51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1</v>
      </c>
      <c r="BD397" t="s">
        <v>3</v>
      </c>
      <c r="BE397" t="s">
        <v>3</v>
      </c>
      <c r="BF397" t="s">
        <v>3</v>
      </c>
      <c r="BG397" t="s">
        <v>3</v>
      </c>
      <c r="BH397">
        <v>0</v>
      </c>
      <c r="BI397">
        <v>2</v>
      </c>
      <c r="BJ397" t="s">
        <v>350</v>
      </c>
      <c r="BM397">
        <v>108001</v>
      </c>
      <c r="BN397">
        <v>0</v>
      </c>
      <c r="BO397" t="s">
        <v>3</v>
      </c>
      <c r="BP397">
        <v>0</v>
      </c>
      <c r="BQ397">
        <v>3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3</v>
      </c>
      <c r="BZ397">
        <v>97</v>
      </c>
      <c r="CA397">
        <v>51</v>
      </c>
      <c r="CB397" t="s">
        <v>3</v>
      </c>
      <c r="CE397">
        <v>0</v>
      </c>
      <c r="CF397">
        <v>0</v>
      </c>
      <c r="CG397">
        <v>0</v>
      </c>
      <c r="CM397">
        <v>0</v>
      </c>
      <c r="CN397" t="s">
        <v>3</v>
      </c>
      <c r="CO397">
        <v>0</v>
      </c>
      <c r="CP397">
        <f>(P397+Q397+S397+R397)</f>
        <v>61.96</v>
      </c>
      <c r="CQ397">
        <f>SUMIF(SmtRes!AQ181:'SmtRes'!AQ182,"=1",SmtRes!AA181:'SmtRes'!AA182)</f>
        <v>0</v>
      </c>
      <c r="CR397">
        <f>SUMIF(SmtRes!AQ181:'SmtRes'!AQ182,"=1",SmtRes!AB181:'SmtRes'!AB182)</f>
        <v>0</v>
      </c>
      <c r="CS397">
        <f>SUMIF(SmtRes!AQ181:'SmtRes'!AQ182,"=1",SmtRes!AC181:'SmtRes'!AC182)</f>
        <v>0</v>
      </c>
      <c r="CT397">
        <f>SUMIF(SmtRes!AQ181:'SmtRes'!AQ182,"=1",SmtRes!AD181:'SmtRes'!AD182)</f>
        <v>491.72</v>
      </c>
      <c r="CU397">
        <f>AG397</f>
        <v>0</v>
      </c>
      <c r="CV397">
        <f>SUMIF(SmtRes!AQ181:'SmtRes'!AQ182,"=1",SmtRes!BU181:'SmtRes'!BU182)</f>
        <v>1.26</v>
      </c>
      <c r="CW397">
        <f>SUMIF(SmtRes!AQ181:'SmtRes'!AQ182,"=1",SmtRes!BV181:'SmtRes'!BV182)</f>
        <v>0</v>
      </c>
      <c r="CX397">
        <f>AJ397</f>
        <v>0</v>
      </c>
      <c r="CY397">
        <f>(((S397+R397)*AT397)/100)</f>
        <v>60.101199999999999</v>
      </c>
      <c r="CZ397">
        <f>(((S397+R397)*AU397)/100)</f>
        <v>31.599599999999999</v>
      </c>
      <c r="DC397" t="s">
        <v>3</v>
      </c>
      <c r="DD397" t="s">
        <v>3</v>
      </c>
      <c r="DE397" t="s">
        <v>3</v>
      </c>
      <c r="DF397" t="s">
        <v>3</v>
      </c>
      <c r="DG397" t="s">
        <v>3</v>
      </c>
      <c r="DH397" t="s">
        <v>3</v>
      </c>
      <c r="DI397" t="s">
        <v>3</v>
      </c>
      <c r="DJ397" t="s">
        <v>3</v>
      </c>
      <c r="DK397" t="s">
        <v>3</v>
      </c>
      <c r="DL397" t="s">
        <v>3</v>
      </c>
      <c r="DM397" t="s">
        <v>3</v>
      </c>
      <c r="DN397">
        <v>0</v>
      </c>
      <c r="DO397">
        <v>0</v>
      </c>
      <c r="DP397">
        <v>1</v>
      </c>
      <c r="DQ397">
        <v>1</v>
      </c>
      <c r="DU397">
        <v>1003</v>
      </c>
      <c r="DV397" t="s">
        <v>53</v>
      </c>
      <c r="DW397" t="s">
        <v>53</v>
      </c>
      <c r="DX397">
        <v>100</v>
      </c>
      <c r="DZ397" t="s">
        <v>3</v>
      </c>
      <c r="EA397" t="s">
        <v>3</v>
      </c>
      <c r="EB397" t="s">
        <v>3</v>
      </c>
      <c r="EC397" t="s">
        <v>3</v>
      </c>
      <c r="EE397">
        <v>41196836</v>
      </c>
      <c r="EF397">
        <v>3</v>
      </c>
      <c r="EG397" t="s">
        <v>55</v>
      </c>
      <c r="EH397">
        <v>0</v>
      </c>
      <c r="EI397" t="s">
        <v>3</v>
      </c>
      <c r="EJ397">
        <v>2</v>
      </c>
      <c r="EK397">
        <v>108001</v>
      </c>
      <c r="EL397" t="s">
        <v>56</v>
      </c>
      <c r="EM397" t="s">
        <v>57</v>
      </c>
      <c r="EO397" t="s">
        <v>3</v>
      </c>
      <c r="EQ397">
        <v>0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1.26</v>
      </c>
      <c r="EX397">
        <v>0</v>
      </c>
      <c r="EY397">
        <v>0</v>
      </c>
      <c r="FQ397">
        <v>0</v>
      </c>
      <c r="FR397">
        <v>0</v>
      </c>
      <c r="FS397">
        <v>0</v>
      </c>
      <c r="FX397">
        <v>97</v>
      </c>
      <c r="FY397">
        <v>51</v>
      </c>
      <c r="GA397" t="s">
        <v>3</v>
      </c>
      <c r="GD397">
        <v>1</v>
      </c>
      <c r="GF397">
        <v>-344174946</v>
      </c>
      <c r="GG397">
        <v>2</v>
      </c>
      <c r="GH397">
        <v>1</v>
      </c>
      <c r="GI397">
        <v>-2</v>
      </c>
      <c r="GJ397">
        <v>0</v>
      </c>
      <c r="GK397">
        <v>0</v>
      </c>
      <c r="GL397">
        <f t="shared" si="203"/>
        <v>0</v>
      </c>
      <c r="GM397">
        <f t="shared" si="204"/>
        <v>153.66</v>
      </c>
      <c r="GN397">
        <f t="shared" si="205"/>
        <v>0</v>
      </c>
      <c r="GO397">
        <f t="shared" si="206"/>
        <v>153.66</v>
      </c>
      <c r="GP397">
        <f t="shared" si="207"/>
        <v>0</v>
      </c>
      <c r="GR397">
        <v>0</v>
      </c>
      <c r="GS397">
        <v>3</v>
      </c>
      <c r="GT397">
        <v>0</v>
      </c>
      <c r="GU397" t="s">
        <v>3</v>
      </c>
      <c r="GV397">
        <f t="shared" si="208"/>
        <v>0</v>
      </c>
      <c r="GW397">
        <v>1</v>
      </c>
      <c r="GX397">
        <f t="shared" si="209"/>
        <v>0</v>
      </c>
      <c r="HA397">
        <v>0</v>
      </c>
      <c r="HB397">
        <v>0</v>
      </c>
      <c r="HC397">
        <f>GV397*GW397</f>
        <v>0</v>
      </c>
      <c r="HE397" t="s">
        <v>3</v>
      </c>
      <c r="HF397" t="s">
        <v>3</v>
      </c>
      <c r="HM397" t="s">
        <v>3</v>
      </c>
      <c r="HN397" t="s">
        <v>58</v>
      </c>
      <c r="HO397" t="s">
        <v>59</v>
      </c>
      <c r="HP397" t="s">
        <v>56</v>
      </c>
      <c r="HQ397" t="s">
        <v>56</v>
      </c>
      <c r="HS397">
        <v>0</v>
      </c>
      <c r="IK397">
        <v>0</v>
      </c>
    </row>
    <row r="398" spans="1:245" x14ac:dyDescent="0.2">
      <c r="A398">
        <v>18</v>
      </c>
      <c r="B398">
        <v>1</v>
      </c>
      <c r="C398">
        <v>182</v>
      </c>
      <c r="E398" t="s">
        <v>351</v>
      </c>
      <c r="F398" t="s">
        <v>61</v>
      </c>
      <c r="G398" t="s">
        <v>62</v>
      </c>
      <c r="H398" t="s">
        <v>63</v>
      </c>
      <c r="I398">
        <f>J398</f>
        <v>2</v>
      </c>
      <c r="J398">
        <v>2</v>
      </c>
      <c r="K398">
        <v>2</v>
      </c>
      <c r="O398">
        <f>ROUND(P398,2)</f>
        <v>1.24</v>
      </c>
      <c r="P398">
        <f>ROUND(ROUND(ROUND(SUMIF(SmtRes!AQ181:'SmtRes'!AQ182,"=1",SmtRes!CU181:'SmtRes'!CU182),2),2)*I398/100,2)</f>
        <v>1.24</v>
      </c>
      <c r="Q398">
        <f>ROUND(CR398*I398,2)</f>
        <v>0</v>
      </c>
      <c r="R398">
        <f>ROUND(CS398*I398,2)</f>
        <v>0</v>
      </c>
      <c r="S398">
        <f>ROUND(CT398*I398,2)</f>
        <v>0</v>
      </c>
      <c r="T398">
        <f t="shared" si="196"/>
        <v>0</v>
      </c>
      <c r="U398">
        <f>ROUND(CV398*I398,7)</f>
        <v>0</v>
      </c>
      <c r="V398">
        <f>ROUND(CW398*I398,7)</f>
        <v>0</v>
      </c>
      <c r="W398">
        <f t="shared" si="197"/>
        <v>0</v>
      </c>
      <c r="X398">
        <f t="shared" si="198"/>
        <v>0</v>
      </c>
      <c r="Y398">
        <f t="shared" si="199"/>
        <v>0</v>
      </c>
      <c r="AA398">
        <v>43619882</v>
      </c>
      <c r="AB398">
        <f t="shared" si="200"/>
        <v>0</v>
      </c>
      <c r="AC398">
        <f>ROUND((ES398),6)</f>
        <v>0</v>
      </c>
      <c r="AD398">
        <f>ROUND((((ET398)-(EU398))+AE398),6)</f>
        <v>0</v>
      </c>
      <c r="AE398">
        <f>ROUND((EU398),6)</f>
        <v>0</v>
      </c>
      <c r="AF398">
        <f>ROUND((EV398),6)</f>
        <v>0</v>
      </c>
      <c r="AG398">
        <f t="shared" si="201"/>
        <v>0</v>
      </c>
      <c r="AH398">
        <f>(EW398)</f>
        <v>0</v>
      </c>
      <c r="AI398">
        <f>(EX398)</f>
        <v>0</v>
      </c>
      <c r="AJ398">
        <f t="shared" si="202"/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97</v>
      </c>
      <c r="AU398">
        <v>51</v>
      </c>
      <c r="AV398">
        <v>1</v>
      </c>
      <c r="AW398">
        <v>1</v>
      </c>
      <c r="AZ398">
        <v>1</v>
      </c>
      <c r="BA398">
        <v>1</v>
      </c>
      <c r="BB398">
        <v>1</v>
      </c>
      <c r="BC398">
        <v>1</v>
      </c>
      <c r="BD398" t="s">
        <v>3</v>
      </c>
      <c r="BE398" t="s">
        <v>3</v>
      </c>
      <c r="BF398" t="s">
        <v>3</v>
      </c>
      <c r="BG398" t="s">
        <v>3</v>
      </c>
      <c r="BH398">
        <v>3</v>
      </c>
      <c r="BI398">
        <v>2</v>
      </c>
      <c r="BJ398" t="s">
        <v>3</v>
      </c>
      <c r="BM398">
        <v>108001</v>
      </c>
      <c r="BN398">
        <v>0</v>
      </c>
      <c r="BO398" t="s">
        <v>3</v>
      </c>
      <c r="BP398">
        <v>0</v>
      </c>
      <c r="BQ398">
        <v>3</v>
      </c>
      <c r="BR398">
        <v>0</v>
      </c>
      <c r="BS398">
        <v>1</v>
      </c>
      <c r="BT398">
        <v>1</v>
      </c>
      <c r="BU398">
        <v>1</v>
      </c>
      <c r="BV398">
        <v>1</v>
      </c>
      <c r="BW398">
        <v>1</v>
      </c>
      <c r="BX398">
        <v>1</v>
      </c>
      <c r="BY398" t="s">
        <v>3</v>
      </c>
      <c r="BZ398">
        <v>97</v>
      </c>
      <c r="CA398">
        <v>51</v>
      </c>
      <c r="CB398" t="s">
        <v>3</v>
      </c>
      <c r="CE398">
        <v>0</v>
      </c>
      <c r="CF398">
        <v>0</v>
      </c>
      <c r="CG398">
        <v>0</v>
      </c>
      <c r="CM398">
        <v>0</v>
      </c>
      <c r="CN398" t="s">
        <v>3</v>
      </c>
      <c r="CO398">
        <v>0</v>
      </c>
      <c r="CP398">
        <f>0</f>
        <v>0</v>
      </c>
      <c r="CQ398">
        <f>0</f>
        <v>0</v>
      </c>
      <c r="CR398">
        <f>0</f>
        <v>0</v>
      </c>
      <c r="CS398">
        <f>0</f>
        <v>0</v>
      </c>
      <c r="CT398">
        <f>0</f>
        <v>0</v>
      </c>
      <c r="CU398">
        <f>0</f>
        <v>0</v>
      </c>
      <c r="CV398">
        <f>0</f>
        <v>0</v>
      </c>
      <c r="CW398">
        <f>0</f>
        <v>0</v>
      </c>
      <c r="CX398">
        <f>0</f>
        <v>0</v>
      </c>
      <c r="CY398">
        <f>0</f>
        <v>0</v>
      </c>
      <c r="CZ398">
        <f>0</f>
        <v>0</v>
      </c>
      <c r="DC398" t="s">
        <v>3</v>
      </c>
      <c r="DD398" t="s">
        <v>3</v>
      </c>
      <c r="DE398" t="s">
        <v>3</v>
      </c>
      <c r="DF398" t="s">
        <v>3</v>
      </c>
      <c r="DG398" t="s">
        <v>3</v>
      </c>
      <c r="DH398" t="s">
        <v>3</v>
      </c>
      <c r="DI398" t="s">
        <v>3</v>
      </c>
      <c r="DJ398" t="s">
        <v>3</v>
      </c>
      <c r="DK398" t="s">
        <v>3</v>
      </c>
      <c r="DL398" t="s">
        <v>3</v>
      </c>
      <c r="DM398" t="s">
        <v>3</v>
      </c>
      <c r="DN398">
        <v>0</v>
      </c>
      <c r="DO398">
        <v>0</v>
      </c>
      <c r="DP398">
        <v>1</v>
      </c>
      <c r="DQ398">
        <v>1</v>
      </c>
      <c r="DU398">
        <v>1013</v>
      </c>
      <c r="DV398" t="s">
        <v>63</v>
      </c>
      <c r="DW398" t="s">
        <v>63</v>
      </c>
      <c r="DX398">
        <v>1</v>
      </c>
      <c r="DZ398" t="s">
        <v>3</v>
      </c>
      <c r="EA398" t="s">
        <v>3</v>
      </c>
      <c r="EB398" t="s">
        <v>3</v>
      </c>
      <c r="EC398" t="s">
        <v>3</v>
      </c>
      <c r="EE398">
        <v>41196836</v>
      </c>
      <c r="EF398">
        <v>3</v>
      </c>
      <c r="EG398" t="s">
        <v>55</v>
      </c>
      <c r="EH398">
        <v>0</v>
      </c>
      <c r="EI398" t="s">
        <v>3</v>
      </c>
      <c r="EJ398">
        <v>2</v>
      </c>
      <c r="EK398">
        <v>108001</v>
      </c>
      <c r="EL398" t="s">
        <v>56</v>
      </c>
      <c r="EM398" t="s">
        <v>57</v>
      </c>
      <c r="EO398" t="s">
        <v>3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0</v>
      </c>
      <c r="EX398">
        <v>0</v>
      </c>
      <c r="FQ398">
        <v>0</v>
      </c>
      <c r="FR398">
        <v>0</v>
      </c>
      <c r="FS398">
        <v>0</v>
      </c>
      <c r="FX398">
        <v>97</v>
      </c>
      <c r="FY398">
        <v>51</v>
      </c>
      <c r="GA398" t="s">
        <v>3</v>
      </c>
      <c r="GD398">
        <v>1</v>
      </c>
      <c r="GF398">
        <v>274903907</v>
      </c>
      <c r="GG398">
        <v>2</v>
      </c>
      <c r="GH398">
        <v>1</v>
      </c>
      <c r="GI398">
        <v>-2</v>
      </c>
      <c r="GJ398">
        <v>0</v>
      </c>
      <c r="GK398">
        <v>0</v>
      </c>
      <c r="GL398">
        <f t="shared" si="203"/>
        <v>0</v>
      </c>
      <c r="GM398">
        <f t="shared" si="204"/>
        <v>1.24</v>
      </c>
      <c r="GN398">
        <f t="shared" si="205"/>
        <v>0</v>
      </c>
      <c r="GO398">
        <f t="shared" si="206"/>
        <v>1.24</v>
      </c>
      <c r="GP398">
        <f t="shared" si="207"/>
        <v>0</v>
      </c>
      <c r="GR398">
        <v>0</v>
      </c>
      <c r="GS398">
        <v>3</v>
      </c>
      <c r="GT398">
        <v>0</v>
      </c>
      <c r="GU398" t="s">
        <v>3</v>
      </c>
      <c r="GV398">
        <f t="shared" si="208"/>
        <v>0</v>
      </c>
      <c r="GW398">
        <v>1</v>
      </c>
      <c r="GX398">
        <f t="shared" si="209"/>
        <v>0</v>
      </c>
      <c r="HA398">
        <v>0</v>
      </c>
      <c r="HB398">
        <v>0</v>
      </c>
      <c r="HC398">
        <f>0</f>
        <v>0</v>
      </c>
      <c r="HE398" t="s">
        <v>3</v>
      </c>
      <c r="HF398" t="s">
        <v>3</v>
      </c>
      <c r="HM398" t="s">
        <v>3</v>
      </c>
      <c r="HN398" t="s">
        <v>58</v>
      </c>
      <c r="HO398" t="s">
        <v>59</v>
      </c>
      <c r="HP398" t="s">
        <v>56</v>
      </c>
      <c r="HQ398" t="s">
        <v>56</v>
      </c>
      <c r="HS398">
        <v>0</v>
      </c>
      <c r="IK398">
        <v>0</v>
      </c>
    </row>
    <row r="400" spans="1:245" x14ac:dyDescent="0.2">
      <c r="A400" s="2">
        <v>51</v>
      </c>
      <c r="B400" s="2">
        <f>B385</f>
        <v>1</v>
      </c>
      <c r="C400" s="2">
        <f>A385</f>
        <v>4</v>
      </c>
      <c r="D400" s="2">
        <f>ROW(A385)</f>
        <v>385</v>
      </c>
      <c r="E400" s="2"/>
      <c r="F400" s="2" t="str">
        <f>IF(F385&lt;&gt;"",F385,"")</f>
        <v>Новый раздел</v>
      </c>
      <c r="G400" s="2" t="str">
        <f>IF(G385&lt;&gt;"",G385,"")</f>
        <v>Строительство 2КЛ-10 кВ (ввода)</v>
      </c>
      <c r="H400" s="2">
        <v>0</v>
      </c>
      <c r="I400" s="2"/>
      <c r="J400" s="2"/>
      <c r="K400" s="2"/>
      <c r="L400" s="2"/>
      <c r="M400" s="2"/>
      <c r="N400" s="2"/>
      <c r="O400" s="2">
        <f t="shared" ref="O400:T400" si="210">ROUND(AB400,2)</f>
        <v>5134.28</v>
      </c>
      <c r="P400" s="2">
        <f t="shared" si="210"/>
        <v>1286.08</v>
      </c>
      <c r="Q400" s="2">
        <f t="shared" si="210"/>
        <v>59.69</v>
      </c>
      <c r="R400" s="2">
        <f t="shared" si="210"/>
        <v>25.7</v>
      </c>
      <c r="S400" s="2">
        <f t="shared" si="210"/>
        <v>3762.81</v>
      </c>
      <c r="T400" s="2">
        <f t="shared" si="210"/>
        <v>0</v>
      </c>
      <c r="U400" s="2">
        <f>AH400</f>
        <v>7.6872829999999999</v>
      </c>
      <c r="V400" s="2">
        <f>AI400</f>
        <v>4.4238E-2</v>
      </c>
      <c r="W400" s="2">
        <f>ROUND(AJ400,2)</f>
        <v>0</v>
      </c>
      <c r="X400" s="2">
        <f>ROUND(AK400,2)</f>
        <v>3674.85</v>
      </c>
      <c r="Y400" s="2">
        <f>ROUND(AL400,2)</f>
        <v>1951.54</v>
      </c>
      <c r="Z400" s="2"/>
      <c r="AA400" s="2"/>
      <c r="AB400" s="2">
        <f>ROUND(SUMIF(AA389:AA398,"=43619882",O389:O398),2)</f>
        <v>5134.28</v>
      </c>
      <c r="AC400" s="2">
        <f>ROUND(SUMIF(AA389:AA398,"=43619882",P389:P398),2)</f>
        <v>1286.08</v>
      </c>
      <c r="AD400" s="2">
        <f>ROUND(SUMIF(AA389:AA398,"=43619882",Q389:Q398),2)</f>
        <v>59.69</v>
      </c>
      <c r="AE400" s="2">
        <f>ROUND(SUMIF(AA389:AA398,"=43619882",R389:R398),2)</f>
        <v>25.7</v>
      </c>
      <c r="AF400" s="2">
        <f>ROUND(SUMIF(AA389:AA398,"=43619882",S389:S398),2)</f>
        <v>3762.81</v>
      </c>
      <c r="AG400" s="2">
        <f>ROUND(SUMIF(AA389:AA398,"=43619882",T389:T398),2)</f>
        <v>0</v>
      </c>
      <c r="AH400" s="2">
        <f>SUMIF(AA389:AA398,"=43619882",U389:U398)</f>
        <v>7.6872829999999999</v>
      </c>
      <c r="AI400" s="2">
        <f>SUMIF(AA389:AA398,"=43619882",V389:V398)</f>
        <v>4.4238E-2</v>
      </c>
      <c r="AJ400" s="2">
        <f>ROUND(SUMIF(AA389:AA398,"=43619882",W389:W398),2)</f>
        <v>0</v>
      </c>
      <c r="AK400" s="2">
        <f>ROUND(SUMIF(AA389:AA398,"=43619882",X389:X398),2)</f>
        <v>3674.85</v>
      </c>
      <c r="AL400" s="2">
        <f>ROUND(SUMIF(AA389:AA398,"=43619882",Y389:Y398),2)</f>
        <v>1951.54</v>
      </c>
      <c r="AM400" s="2"/>
      <c r="AN400" s="2"/>
      <c r="AO400" s="2">
        <f t="shared" ref="AO400:BD400" si="211">ROUND(BX400,2)</f>
        <v>0</v>
      </c>
      <c r="AP400" s="2">
        <f t="shared" si="211"/>
        <v>0</v>
      </c>
      <c r="AQ400" s="2">
        <f t="shared" si="211"/>
        <v>0</v>
      </c>
      <c r="AR400" s="2">
        <f t="shared" si="211"/>
        <v>10760.67</v>
      </c>
      <c r="AS400" s="2">
        <f t="shared" si="211"/>
        <v>2164.6999999999998</v>
      </c>
      <c r="AT400" s="2">
        <f t="shared" si="211"/>
        <v>8595.9699999999993</v>
      </c>
      <c r="AU400" s="2">
        <f t="shared" si="211"/>
        <v>0</v>
      </c>
      <c r="AV400" s="2">
        <f t="shared" si="211"/>
        <v>1286.08</v>
      </c>
      <c r="AW400" s="2">
        <f t="shared" si="211"/>
        <v>1286.08</v>
      </c>
      <c r="AX400" s="2">
        <f t="shared" si="211"/>
        <v>0</v>
      </c>
      <c r="AY400" s="2">
        <f t="shared" si="211"/>
        <v>1286.08</v>
      </c>
      <c r="AZ400" s="2">
        <f t="shared" si="211"/>
        <v>0</v>
      </c>
      <c r="BA400" s="2">
        <f t="shared" si="211"/>
        <v>0</v>
      </c>
      <c r="BB400" s="2">
        <f t="shared" si="211"/>
        <v>0</v>
      </c>
      <c r="BC400" s="2">
        <f t="shared" si="211"/>
        <v>0</v>
      </c>
      <c r="BD400" s="2">
        <f t="shared" si="211"/>
        <v>0</v>
      </c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>
        <f>ROUND(SUMIF(AA389:AA398,"=43619882",FQ389:FQ398),2)</f>
        <v>0</v>
      </c>
      <c r="BY400" s="2">
        <f>ROUND(SUMIF(AA389:AA398,"=43619882",FR389:FR398),2)</f>
        <v>0</v>
      </c>
      <c r="BZ400" s="2">
        <f>ROUND(SUMIF(AA389:AA398,"=43619882",GL389:GL398),2)</f>
        <v>0</v>
      </c>
      <c r="CA400" s="2">
        <f>ROUND(SUMIF(AA389:AA398,"=43619882",GM389:GM398),2)</f>
        <v>10760.67</v>
      </c>
      <c r="CB400" s="2">
        <f>ROUND(SUMIF(AA389:AA398,"=43619882",GN389:GN398),2)</f>
        <v>2164.6999999999998</v>
      </c>
      <c r="CC400" s="2">
        <f>ROUND(SUMIF(AA389:AA398,"=43619882",GO389:GO398),2)</f>
        <v>8595.9699999999993</v>
      </c>
      <c r="CD400" s="2">
        <f>ROUND(SUMIF(AA389:AA398,"=43619882",GP389:GP398),2)</f>
        <v>0</v>
      </c>
      <c r="CE400" s="2">
        <f>AC400-BX400</f>
        <v>1286.08</v>
      </c>
      <c r="CF400" s="2">
        <f>AC400-BY400</f>
        <v>1286.08</v>
      </c>
      <c r="CG400" s="2">
        <f>BX400-BZ400</f>
        <v>0</v>
      </c>
      <c r="CH400" s="2">
        <f>AC400-BX400-BY400+BZ400</f>
        <v>1286.08</v>
      </c>
      <c r="CI400" s="2">
        <f>BY400-BZ400</f>
        <v>0</v>
      </c>
      <c r="CJ400" s="2">
        <f>ROUND(SUMIF(AA389:AA398,"=43619882",GX389:GX398),2)</f>
        <v>0</v>
      </c>
      <c r="CK400" s="2">
        <f>ROUND(SUMIF(AA389:AA398,"=43619882",GY389:GY398),2)</f>
        <v>0</v>
      </c>
      <c r="CL400" s="2">
        <f>ROUND(SUMIF(AA389:AA398,"=43619882",GZ389:GZ398),2)</f>
        <v>0</v>
      </c>
      <c r="CM400" s="2">
        <f>ROUND(SUMIF(AA389:AA398,"=43619882",HD389:HD398),2)</f>
        <v>0</v>
      </c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3"/>
      <c r="DH400" s="3"/>
      <c r="DI400" s="3"/>
      <c r="DJ400" s="3"/>
      <c r="DK400" s="3"/>
      <c r="DL400" s="3"/>
      <c r="DM400" s="3"/>
      <c r="DN400" s="3"/>
      <c r="DO400" s="3"/>
      <c r="DP400" s="3"/>
      <c r="DQ400" s="3"/>
      <c r="DR400" s="3"/>
      <c r="DS400" s="3"/>
      <c r="DT400" s="3"/>
      <c r="DU400" s="3"/>
      <c r="DV400" s="3"/>
      <c r="DW400" s="3"/>
      <c r="DX400" s="3"/>
      <c r="DY400" s="3"/>
      <c r="DZ400" s="3"/>
      <c r="EA400" s="3"/>
      <c r="EB400" s="3"/>
      <c r="EC400" s="3"/>
      <c r="ED400" s="3"/>
      <c r="EE400" s="3"/>
      <c r="EF400" s="3"/>
      <c r="EG400" s="3"/>
      <c r="EH400" s="3"/>
      <c r="EI400" s="3"/>
      <c r="EJ400" s="3"/>
      <c r="EK400" s="3"/>
      <c r="EL400" s="3"/>
      <c r="EM400" s="3"/>
      <c r="EN400" s="3"/>
      <c r="EO400" s="3"/>
      <c r="EP400" s="3"/>
      <c r="EQ400" s="3"/>
      <c r="ER400" s="3"/>
      <c r="ES400" s="3"/>
      <c r="ET400" s="3"/>
      <c r="EU400" s="3"/>
      <c r="EV400" s="3"/>
      <c r="EW400" s="3"/>
      <c r="EX400" s="3"/>
      <c r="EY400" s="3"/>
      <c r="EZ400" s="3"/>
      <c r="FA400" s="3"/>
      <c r="FB400" s="3"/>
      <c r="FC400" s="3"/>
      <c r="FD400" s="3"/>
      <c r="FE400" s="3"/>
      <c r="FF400" s="3"/>
      <c r="FG400" s="3"/>
      <c r="FH400" s="3"/>
      <c r="FI400" s="3"/>
      <c r="FJ400" s="3"/>
      <c r="FK400" s="3"/>
      <c r="FL400" s="3"/>
      <c r="FM400" s="3"/>
      <c r="FN400" s="3"/>
      <c r="FO400" s="3"/>
      <c r="FP400" s="3"/>
      <c r="FQ400" s="3"/>
      <c r="FR400" s="3"/>
      <c r="FS400" s="3"/>
      <c r="FT400" s="3"/>
      <c r="FU400" s="3"/>
      <c r="FV400" s="3"/>
      <c r="FW400" s="3"/>
      <c r="FX400" s="3"/>
      <c r="FY400" s="3"/>
      <c r="FZ400" s="3"/>
      <c r="GA400" s="3"/>
      <c r="GB400" s="3"/>
      <c r="GC400" s="3"/>
      <c r="GD400" s="3"/>
      <c r="GE400" s="3"/>
      <c r="GF400" s="3"/>
      <c r="GG400" s="3"/>
      <c r="GH400" s="3"/>
      <c r="GI400" s="3"/>
      <c r="GJ400" s="3"/>
      <c r="GK400" s="3"/>
      <c r="GL400" s="3"/>
      <c r="GM400" s="3"/>
      <c r="GN400" s="3"/>
      <c r="GO400" s="3"/>
      <c r="GP400" s="3"/>
      <c r="GQ400" s="3"/>
      <c r="GR400" s="3"/>
      <c r="GS400" s="3"/>
      <c r="GT400" s="3"/>
      <c r="GU400" s="3"/>
      <c r="GV400" s="3"/>
      <c r="GW400" s="3"/>
      <c r="GX400" s="3">
        <v>0</v>
      </c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201</v>
      </c>
      <c r="F402" s="4">
        <f>ROUND(Source!O400,O402)</f>
        <v>5134.28</v>
      </c>
      <c r="G402" s="4" t="s">
        <v>125</v>
      </c>
      <c r="H402" s="4" t="s">
        <v>126</v>
      </c>
      <c r="I402" s="4"/>
      <c r="J402" s="4"/>
      <c r="K402" s="4">
        <v>201</v>
      </c>
      <c r="L402" s="4">
        <v>1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5134.28</v>
      </c>
      <c r="X402" s="4">
        <v>1</v>
      </c>
      <c r="Y402" s="4">
        <v>5134.28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202</v>
      </c>
      <c r="F403" s="4">
        <f>ROUND(Source!P400,O403)</f>
        <v>1286.08</v>
      </c>
      <c r="G403" s="4" t="s">
        <v>127</v>
      </c>
      <c r="H403" s="4" t="s">
        <v>128</v>
      </c>
      <c r="I403" s="4"/>
      <c r="J403" s="4"/>
      <c r="K403" s="4">
        <v>202</v>
      </c>
      <c r="L403" s="4">
        <v>2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1286.08</v>
      </c>
      <c r="X403" s="4">
        <v>1</v>
      </c>
      <c r="Y403" s="4">
        <v>1286.08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222</v>
      </c>
      <c r="F404" s="4">
        <f>ROUND(Source!AO400,O404)</f>
        <v>0</v>
      </c>
      <c r="G404" s="4" t="s">
        <v>129</v>
      </c>
      <c r="H404" s="4" t="s">
        <v>130</v>
      </c>
      <c r="I404" s="4"/>
      <c r="J404" s="4"/>
      <c r="K404" s="4">
        <v>222</v>
      </c>
      <c r="L404" s="4">
        <v>3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225</v>
      </c>
      <c r="F405" s="4">
        <f>ROUND(Source!AV400,O405)</f>
        <v>1286.08</v>
      </c>
      <c r="G405" s="4" t="s">
        <v>131</v>
      </c>
      <c r="H405" s="4" t="s">
        <v>132</v>
      </c>
      <c r="I405" s="4"/>
      <c r="J405" s="4"/>
      <c r="K405" s="4">
        <v>225</v>
      </c>
      <c r="L405" s="4">
        <v>4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1286.08</v>
      </c>
      <c r="X405" s="4">
        <v>1</v>
      </c>
      <c r="Y405" s="4">
        <v>1286.08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226</v>
      </c>
      <c r="F406" s="4">
        <f>ROUND(Source!AW400,O406)</f>
        <v>1286.08</v>
      </c>
      <c r="G406" s="4" t="s">
        <v>133</v>
      </c>
      <c r="H406" s="4" t="s">
        <v>134</v>
      </c>
      <c r="I406" s="4"/>
      <c r="J406" s="4"/>
      <c r="K406" s="4">
        <v>226</v>
      </c>
      <c r="L406" s="4">
        <v>5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1286.08</v>
      </c>
      <c r="X406" s="4">
        <v>1</v>
      </c>
      <c r="Y406" s="4">
        <v>1286.08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227</v>
      </c>
      <c r="F407" s="4">
        <f>ROUND(Source!AX400,O407)</f>
        <v>0</v>
      </c>
      <c r="G407" s="4" t="s">
        <v>135</v>
      </c>
      <c r="H407" s="4" t="s">
        <v>136</v>
      </c>
      <c r="I407" s="4"/>
      <c r="J407" s="4"/>
      <c r="K407" s="4">
        <v>227</v>
      </c>
      <c r="L407" s="4">
        <v>6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228</v>
      </c>
      <c r="F408" s="4">
        <f>ROUND(Source!AY400,O408)</f>
        <v>1286.08</v>
      </c>
      <c r="G408" s="4" t="s">
        <v>137</v>
      </c>
      <c r="H408" s="4" t="s">
        <v>138</v>
      </c>
      <c r="I408" s="4"/>
      <c r="J408" s="4"/>
      <c r="K408" s="4">
        <v>228</v>
      </c>
      <c r="L408" s="4">
        <v>7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1286.08</v>
      </c>
      <c r="X408" s="4">
        <v>1</v>
      </c>
      <c r="Y408" s="4">
        <v>1286.08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216</v>
      </c>
      <c r="F409" s="4">
        <f>ROUND(Source!AP400,O409)</f>
        <v>0</v>
      </c>
      <c r="G409" s="4" t="s">
        <v>139</v>
      </c>
      <c r="H409" s="4" t="s">
        <v>140</v>
      </c>
      <c r="I409" s="4"/>
      <c r="J409" s="4"/>
      <c r="K409" s="4">
        <v>216</v>
      </c>
      <c r="L409" s="4">
        <v>8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223</v>
      </c>
      <c r="F410" s="4">
        <f>ROUND(Source!AQ400,O410)</f>
        <v>0</v>
      </c>
      <c r="G410" s="4" t="s">
        <v>141</v>
      </c>
      <c r="H410" s="4" t="s">
        <v>142</v>
      </c>
      <c r="I410" s="4"/>
      <c r="J410" s="4"/>
      <c r="K410" s="4">
        <v>223</v>
      </c>
      <c r="L410" s="4">
        <v>9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229</v>
      </c>
      <c r="F411" s="4">
        <f>ROUND(Source!AZ400,O411)</f>
        <v>0</v>
      </c>
      <c r="G411" s="4" t="s">
        <v>143</v>
      </c>
      <c r="H411" s="4" t="s">
        <v>144</v>
      </c>
      <c r="I411" s="4"/>
      <c r="J411" s="4"/>
      <c r="K411" s="4">
        <v>229</v>
      </c>
      <c r="L411" s="4">
        <v>10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203</v>
      </c>
      <c r="F412" s="4">
        <f>ROUND(Source!Q400,O412)</f>
        <v>59.69</v>
      </c>
      <c r="G412" s="4" t="s">
        <v>145</v>
      </c>
      <c r="H412" s="4" t="s">
        <v>146</v>
      </c>
      <c r="I412" s="4"/>
      <c r="J412" s="4"/>
      <c r="K412" s="4">
        <v>203</v>
      </c>
      <c r="L412" s="4">
        <v>11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59.69</v>
      </c>
      <c r="X412" s="4">
        <v>1</v>
      </c>
      <c r="Y412" s="4">
        <v>59.69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231</v>
      </c>
      <c r="F413" s="4">
        <f>ROUND(Source!BB400,O413)</f>
        <v>0</v>
      </c>
      <c r="G413" s="4" t="s">
        <v>147</v>
      </c>
      <c r="H413" s="4" t="s">
        <v>148</v>
      </c>
      <c r="I413" s="4"/>
      <c r="J413" s="4"/>
      <c r="K413" s="4">
        <v>231</v>
      </c>
      <c r="L413" s="4">
        <v>12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204</v>
      </c>
      <c r="F414" s="4">
        <f>ROUND(Source!R400,O414)</f>
        <v>25.7</v>
      </c>
      <c r="G414" s="4" t="s">
        <v>149</v>
      </c>
      <c r="H414" s="4" t="s">
        <v>150</v>
      </c>
      <c r="I414" s="4"/>
      <c r="J414" s="4"/>
      <c r="K414" s="4">
        <v>204</v>
      </c>
      <c r="L414" s="4">
        <v>13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25.7</v>
      </c>
      <c r="X414" s="4">
        <v>1</v>
      </c>
      <c r="Y414" s="4">
        <v>25.7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205</v>
      </c>
      <c r="F415" s="4">
        <f>ROUND(Source!S400,O415)</f>
        <v>3762.81</v>
      </c>
      <c r="G415" s="4" t="s">
        <v>151</v>
      </c>
      <c r="H415" s="4" t="s">
        <v>152</v>
      </c>
      <c r="I415" s="4"/>
      <c r="J415" s="4"/>
      <c r="K415" s="4">
        <v>205</v>
      </c>
      <c r="L415" s="4">
        <v>14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3762.8100000000004</v>
      </c>
      <c r="X415" s="4">
        <v>1</v>
      </c>
      <c r="Y415" s="4">
        <v>3762.8100000000004</v>
      </c>
      <c r="Z415" s="4"/>
      <c r="AA415" s="4"/>
      <c r="AB415" s="4"/>
    </row>
    <row r="416" spans="1:28" x14ac:dyDescent="0.2">
      <c r="A416" s="4">
        <v>50</v>
      </c>
      <c r="B416" s="4">
        <v>0</v>
      </c>
      <c r="C416" s="4">
        <v>0</v>
      </c>
      <c r="D416" s="4">
        <v>1</v>
      </c>
      <c r="E416" s="4">
        <v>232</v>
      </c>
      <c r="F416" s="4">
        <f>ROUND(Source!BC400,O416)</f>
        <v>0</v>
      </c>
      <c r="G416" s="4" t="s">
        <v>153</v>
      </c>
      <c r="H416" s="4" t="s">
        <v>154</v>
      </c>
      <c r="I416" s="4"/>
      <c r="J416" s="4"/>
      <c r="K416" s="4">
        <v>232</v>
      </c>
      <c r="L416" s="4">
        <v>15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06" x14ac:dyDescent="0.2">
      <c r="A417" s="4">
        <v>50</v>
      </c>
      <c r="B417" s="4">
        <v>0</v>
      </c>
      <c r="C417" s="4">
        <v>0</v>
      </c>
      <c r="D417" s="4">
        <v>1</v>
      </c>
      <c r="E417" s="4">
        <v>214</v>
      </c>
      <c r="F417" s="4">
        <f>ROUND(Source!AS400,O417)</f>
        <v>2164.6999999999998</v>
      </c>
      <c r="G417" s="4" t="s">
        <v>155</v>
      </c>
      <c r="H417" s="4" t="s">
        <v>156</v>
      </c>
      <c r="I417" s="4"/>
      <c r="J417" s="4"/>
      <c r="K417" s="4">
        <v>214</v>
      </c>
      <c r="L417" s="4">
        <v>16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2164.6999999999998</v>
      </c>
      <c r="X417" s="4">
        <v>1</v>
      </c>
      <c r="Y417" s="4">
        <v>2164.6999999999998</v>
      </c>
      <c r="Z417" s="4"/>
      <c r="AA417" s="4"/>
      <c r="AB417" s="4"/>
    </row>
    <row r="418" spans="1:206" x14ac:dyDescent="0.2">
      <c r="A418" s="4">
        <v>50</v>
      </c>
      <c r="B418" s="4">
        <v>0</v>
      </c>
      <c r="C418" s="4">
        <v>0</v>
      </c>
      <c r="D418" s="4">
        <v>1</v>
      </c>
      <c r="E418" s="4">
        <v>215</v>
      </c>
      <c r="F418" s="4">
        <f>ROUND(Source!AT400,O418)</f>
        <v>8595.9699999999993</v>
      </c>
      <c r="G418" s="4" t="s">
        <v>157</v>
      </c>
      <c r="H418" s="4" t="s">
        <v>158</v>
      </c>
      <c r="I418" s="4"/>
      <c r="J418" s="4"/>
      <c r="K418" s="4">
        <v>215</v>
      </c>
      <c r="L418" s="4">
        <v>17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8595.9699999999993</v>
      </c>
      <c r="X418" s="4">
        <v>1</v>
      </c>
      <c r="Y418" s="4">
        <v>8595.9699999999993</v>
      </c>
      <c r="Z418" s="4"/>
      <c r="AA418" s="4"/>
      <c r="AB418" s="4"/>
    </row>
    <row r="419" spans="1:206" x14ac:dyDescent="0.2">
      <c r="A419" s="4">
        <v>50</v>
      </c>
      <c r="B419" s="4">
        <v>0</v>
      </c>
      <c r="C419" s="4">
        <v>0</v>
      </c>
      <c r="D419" s="4">
        <v>1</v>
      </c>
      <c r="E419" s="4">
        <v>217</v>
      </c>
      <c r="F419" s="4">
        <f>ROUND(Source!AU400,O419)</f>
        <v>0</v>
      </c>
      <c r="G419" s="4" t="s">
        <v>159</v>
      </c>
      <c r="H419" s="4" t="s">
        <v>160</v>
      </c>
      <c r="I419" s="4"/>
      <c r="J419" s="4"/>
      <c r="K419" s="4">
        <v>217</v>
      </c>
      <c r="L419" s="4">
        <v>18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06" x14ac:dyDescent="0.2">
      <c r="A420" s="4">
        <v>50</v>
      </c>
      <c r="B420" s="4">
        <v>0</v>
      </c>
      <c r="C420" s="4">
        <v>0</v>
      </c>
      <c r="D420" s="4">
        <v>1</v>
      </c>
      <c r="E420" s="4">
        <v>230</v>
      </c>
      <c r="F420" s="4">
        <f>ROUND(Source!BA400,O420)</f>
        <v>0</v>
      </c>
      <c r="G420" s="4" t="s">
        <v>161</v>
      </c>
      <c r="H420" s="4" t="s">
        <v>162</v>
      </c>
      <c r="I420" s="4"/>
      <c r="J420" s="4"/>
      <c r="K420" s="4">
        <v>230</v>
      </c>
      <c r="L420" s="4">
        <v>19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06" x14ac:dyDescent="0.2">
      <c r="A421" s="4">
        <v>50</v>
      </c>
      <c r="B421" s="4">
        <v>0</v>
      </c>
      <c r="C421" s="4">
        <v>0</v>
      </c>
      <c r="D421" s="4">
        <v>1</v>
      </c>
      <c r="E421" s="4">
        <v>206</v>
      </c>
      <c r="F421" s="4">
        <f>ROUND(Source!T400,O421)</f>
        <v>0</v>
      </c>
      <c r="G421" s="4" t="s">
        <v>163</v>
      </c>
      <c r="H421" s="4" t="s">
        <v>164</v>
      </c>
      <c r="I421" s="4"/>
      <c r="J421" s="4"/>
      <c r="K421" s="4">
        <v>206</v>
      </c>
      <c r="L421" s="4">
        <v>20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206" x14ac:dyDescent="0.2">
      <c r="A422" s="4">
        <v>50</v>
      </c>
      <c r="B422" s="4">
        <v>0</v>
      </c>
      <c r="C422" s="4">
        <v>0</v>
      </c>
      <c r="D422" s="4">
        <v>1</v>
      </c>
      <c r="E422" s="4">
        <v>207</v>
      </c>
      <c r="F422" s="4">
        <f>ROUND(Source!U400,O422)</f>
        <v>7.6872829999999999</v>
      </c>
      <c r="G422" s="4" t="s">
        <v>165</v>
      </c>
      <c r="H422" s="4" t="s">
        <v>166</v>
      </c>
      <c r="I422" s="4"/>
      <c r="J422" s="4"/>
      <c r="K422" s="4">
        <v>207</v>
      </c>
      <c r="L422" s="4">
        <v>21</v>
      </c>
      <c r="M422" s="4">
        <v>3</v>
      </c>
      <c r="N422" s="4" t="s">
        <v>3</v>
      </c>
      <c r="O422" s="4">
        <v>7</v>
      </c>
      <c r="P422" s="4"/>
      <c r="Q422" s="4"/>
      <c r="R422" s="4"/>
      <c r="S422" s="4"/>
      <c r="T422" s="4"/>
      <c r="U422" s="4"/>
      <c r="V422" s="4"/>
      <c r="W422" s="4">
        <v>7.6872829999999999</v>
      </c>
      <c r="X422" s="4">
        <v>1</v>
      </c>
      <c r="Y422" s="4">
        <v>7.6872829999999999</v>
      </c>
      <c r="Z422" s="4"/>
      <c r="AA422" s="4"/>
      <c r="AB422" s="4"/>
    </row>
    <row r="423" spans="1:206" x14ac:dyDescent="0.2">
      <c r="A423" s="4">
        <v>50</v>
      </c>
      <c r="B423" s="4">
        <v>0</v>
      </c>
      <c r="C423" s="4">
        <v>0</v>
      </c>
      <c r="D423" s="4">
        <v>1</v>
      </c>
      <c r="E423" s="4">
        <v>208</v>
      </c>
      <c r="F423" s="4">
        <f>ROUND(Source!V400,O423)</f>
        <v>4.4238E-2</v>
      </c>
      <c r="G423" s="4" t="s">
        <v>167</v>
      </c>
      <c r="H423" s="4" t="s">
        <v>168</v>
      </c>
      <c r="I423" s="4"/>
      <c r="J423" s="4"/>
      <c r="K423" s="4">
        <v>208</v>
      </c>
      <c r="L423" s="4">
        <v>22</v>
      </c>
      <c r="M423" s="4">
        <v>3</v>
      </c>
      <c r="N423" s="4" t="s">
        <v>3</v>
      </c>
      <c r="O423" s="4">
        <v>7</v>
      </c>
      <c r="P423" s="4"/>
      <c r="Q423" s="4"/>
      <c r="R423" s="4"/>
      <c r="S423" s="4"/>
      <c r="T423" s="4"/>
      <c r="U423" s="4"/>
      <c r="V423" s="4"/>
      <c r="W423" s="4">
        <v>4.4238E-2</v>
      </c>
      <c r="X423" s="4">
        <v>1</v>
      </c>
      <c r="Y423" s="4">
        <v>4.4238E-2</v>
      </c>
      <c r="Z423" s="4"/>
      <c r="AA423" s="4"/>
      <c r="AB423" s="4"/>
    </row>
    <row r="424" spans="1:206" x14ac:dyDescent="0.2">
      <c r="A424" s="4">
        <v>50</v>
      </c>
      <c r="B424" s="4">
        <v>0</v>
      </c>
      <c r="C424" s="4">
        <v>0</v>
      </c>
      <c r="D424" s="4">
        <v>1</v>
      </c>
      <c r="E424" s="4">
        <v>209</v>
      </c>
      <c r="F424" s="4">
        <f>ROUND(Source!W400,O424)</f>
        <v>0</v>
      </c>
      <c r="G424" s="4" t="s">
        <v>169</v>
      </c>
      <c r="H424" s="4" t="s">
        <v>170</v>
      </c>
      <c r="I424" s="4"/>
      <c r="J424" s="4"/>
      <c r="K424" s="4">
        <v>209</v>
      </c>
      <c r="L424" s="4">
        <v>23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06" x14ac:dyDescent="0.2">
      <c r="A425" s="4">
        <v>50</v>
      </c>
      <c r="B425" s="4">
        <v>0</v>
      </c>
      <c r="C425" s="4">
        <v>0</v>
      </c>
      <c r="D425" s="4">
        <v>1</v>
      </c>
      <c r="E425" s="4">
        <v>233</v>
      </c>
      <c r="F425" s="4">
        <f>ROUND(Source!BD400,O425)</f>
        <v>0</v>
      </c>
      <c r="G425" s="4" t="s">
        <v>171</v>
      </c>
      <c r="H425" s="4" t="s">
        <v>172</v>
      </c>
      <c r="I425" s="4"/>
      <c r="J425" s="4"/>
      <c r="K425" s="4">
        <v>233</v>
      </c>
      <c r="L425" s="4">
        <v>24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06" x14ac:dyDescent="0.2">
      <c r="A426" s="4">
        <v>50</v>
      </c>
      <c r="B426" s="4">
        <v>0</v>
      </c>
      <c r="C426" s="4">
        <v>0</v>
      </c>
      <c r="D426" s="4">
        <v>1</v>
      </c>
      <c r="E426" s="4">
        <v>210</v>
      </c>
      <c r="F426" s="4">
        <f>ROUND(Source!X400,O426)</f>
        <v>3674.85</v>
      </c>
      <c r="G426" s="4" t="s">
        <v>173</v>
      </c>
      <c r="H426" s="4" t="s">
        <v>174</v>
      </c>
      <c r="I426" s="4"/>
      <c r="J426" s="4"/>
      <c r="K426" s="4">
        <v>210</v>
      </c>
      <c r="L426" s="4">
        <v>25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3674.85</v>
      </c>
      <c r="X426" s="4">
        <v>1</v>
      </c>
      <c r="Y426" s="4">
        <v>3674.85</v>
      </c>
      <c r="Z426" s="4"/>
      <c r="AA426" s="4"/>
      <c r="AB426" s="4"/>
    </row>
    <row r="427" spans="1:206" x14ac:dyDescent="0.2">
      <c r="A427" s="4">
        <v>50</v>
      </c>
      <c r="B427" s="4">
        <v>0</v>
      </c>
      <c r="C427" s="4">
        <v>0</v>
      </c>
      <c r="D427" s="4">
        <v>1</v>
      </c>
      <c r="E427" s="4">
        <v>211</v>
      </c>
      <c r="F427" s="4">
        <f>ROUND(Source!Y400,O427)</f>
        <v>1951.54</v>
      </c>
      <c r="G427" s="4" t="s">
        <v>175</v>
      </c>
      <c r="H427" s="4" t="s">
        <v>176</v>
      </c>
      <c r="I427" s="4"/>
      <c r="J427" s="4"/>
      <c r="K427" s="4">
        <v>211</v>
      </c>
      <c r="L427" s="4">
        <v>26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1951.54</v>
      </c>
      <c r="X427" s="4">
        <v>1</v>
      </c>
      <c r="Y427" s="4">
        <v>1951.54</v>
      </c>
      <c r="Z427" s="4"/>
      <c r="AA427" s="4"/>
      <c r="AB427" s="4"/>
    </row>
    <row r="428" spans="1:206" x14ac:dyDescent="0.2">
      <c r="A428" s="4">
        <v>50</v>
      </c>
      <c r="B428" s="4">
        <v>0</v>
      </c>
      <c r="C428" s="4">
        <v>0</v>
      </c>
      <c r="D428" s="4">
        <v>1</v>
      </c>
      <c r="E428" s="4">
        <v>224</v>
      </c>
      <c r="F428" s="4">
        <f>ROUND(Source!AR400,O428)</f>
        <v>10760.67</v>
      </c>
      <c r="G428" s="4" t="s">
        <v>177</v>
      </c>
      <c r="H428" s="4" t="s">
        <v>178</v>
      </c>
      <c r="I428" s="4"/>
      <c r="J428" s="4"/>
      <c r="K428" s="4">
        <v>224</v>
      </c>
      <c r="L428" s="4">
        <v>27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10760.669999999998</v>
      </c>
      <c r="X428" s="4">
        <v>1</v>
      </c>
      <c r="Y428" s="4">
        <v>10760.669999999998</v>
      </c>
      <c r="Z428" s="4"/>
      <c r="AA428" s="4"/>
      <c r="AB428" s="4"/>
    </row>
    <row r="430" spans="1:206" x14ac:dyDescent="0.2">
      <c r="A430" s="1">
        <v>4</v>
      </c>
      <c r="B430" s="1">
        <v>1</v>
      </c>
      <c r="C430" s="1"/>
      <c r="D430" s="1">
        <f>ROW(A441)</f>
        <v>441</v>
      </c>
      <c r="E430" s="1"/>
      <c r="F430" s="1" t="s">
        <v>15</v>
      </c>
      <c r="G430" s="1" t="s">
        <v>318</v>
      </c>
      <c r="H430" s="1" t="s">
        <v>3</v>
      </c>
      <c r="I430" s="1">
        <v>0</v>
      </c>
      <c r="J430" s="1"/>
      <c r="K430" s="1">
        <v>0</v>
      </c>
      <c r="L430" s="1"/>
      <c r="M430" s="1" t="s">
        <v>3</v>
      </c>
      <c r="N430" s="1"/>
      <c r="O430" s="1"/>
      <c r="P430" s="1"/>
      <c r="Q430" s="1"/>
      <c r="R430" s="1"/>
      <c r="S430" s="1">
        <v>0</v>
      </c>
      <c r="T430" s="1"/>
      <c r="U430" s="1" t="s">
        <v>3</v>
      </c>
      <c r="V430" s="1">
        <v>0</v>
      </c>
      <c r="W430" s="1"/>
      <c r="X430" s="1"/>
      <c r="Y430" s="1"/>
      <c r="Z430" s="1"/>
      <c r="AA430" s="1"/>
      <c r="AB430" s="1" t="s">
        <v>3</v>
      </c>
      <c r="AC430" s="1" t="s">
        <v>3</v>
      </c>
      <c r="AD430" s="1" t="s">
        <v>3</v>
      </c>
      <c r="AE430" s="1" t="s">
        <v>3</v>
      </c>
      <c r="AF430" s="1" t="s">
        <v>3</v>
      </c>
      <c r="AG430" s="1" t="s">
        <v>3</v>
      </c>
      <c r="AH430" s="1"/>
      <c r="AI430" s="1"/>
      <c r="AJ430" s="1"/>
      <c r="AK430" s="1"/>
      <c r="AL430" s="1"/>
      <c r="AM430" s="1"/>
      <c r="AN430" s="1"/>
      <c r="AO430" s="1"/>
      <c r="AP430" s="1" t="s">
        <v>3</v>
      </c>
      <c r="AQ430" s="1" t="s">
        <v>3</v>
      </c>
      <c r="AR430" s="1" t="s">
        <v>3</v>
      </c>
      <c r="AS430" s="1"/>
      <c r="AT430" s="1"/>
      <c r="AU430" s="1"/>
      <c r="AV430" s="1"/>
      <c r="AW430" s="1"/>
      <c r="AX430" s="1"/>
      <c r="AY430" s="1"/>
      <c r="AZ430" s="1" t="s">
        <v>3</v>
      </c>
      <c r="BA430" s="1"/>
      <c r="BB430" s="1" t="s">
        <v>3</v>
      </c>
      <c r="BC430" s="1" t="s">
        <v>3</v>
      </c>
      <c r="BD430" s="1" t="s">
        <v>3</v>
      </c>
      <c r="BE430" s="1" t="s">
        <v>3</v>
      </c>
      <c r="BF430" s="1" t="s">
        <v>3</v>
      </c>
      <c r="BG430" s="1" t="s">
        <v>3</v>
      </c>
      <c r="BH430" s="1" t="s">
        <v>3</v>
      </c>
      <c r="BI430" s="1" t="s">
        <v>3</v>
      </c>
      <c r="BJ430" s="1" t="s">
        <v>3</v>
      </c>
      <c r="BK430" s="1" t="s">
        <v>3</v>
      </c>
      <c r="BL430" s="1" t="s">
        <v>3</v>
      </c>
      <c r="BM430" s="1" t="s">
        <v>3</v>
      </c>
      <c r="BN430" s="1" t="s">
        <v>3</v>
      </c>
      <c r="BO430" s="1" t="s">
        <v>3</v>
      </c>
      <c r="BP430" s="1" t="s">
        <v>3</v>
      </c>
      <c r="BQ430" s="1"/>
      <c r="BR430" s="1"/>
      <c r="BS430" s="1"/>
      <c r="BT430" s="1"/>
      <c r="BU430" s="1"/>
      <c r="BV430" s="1"/>
      <c r="BW430" s="1"/>
      <c r="BX430" s="1">
        <v>0</v>
      </c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>
        <v>0</v>
      </c>
    </row>
    <row r="432" spans="1:206" x14ac:dyDescent="0.2">
      <c r="A432" s="2">
        <v>52</v>
      </c>
      <c r="B432" s="2">
        <f t="shared" ref="B432:G432" si="212">B441</f>
        <v>1</v>
      </c>
      <c r="C432" s="2">
        <f t="shared" si="212"/>
        <v>4</v>
      </c>
      <c r="D432" s="2">
        <f t="shared" si="212"/>
        <v>430</v>
      </c>
      <c r="E432" s="2">
        <f t="shared" si="212"/>
        <v>0</v>
      </c>
      <c r="F432" s="2" t="str">
        <f t="shared" si="212"/>
        <v>Новый раздел</v>
      </c>
      <c r="G432" s="2" t="str">
        <f t="shared" si="212"/>
        <v>материалы</v>
      </c>
      <c r="H432" s="2"/>
      <c r="I432" s="2"/>
      <c r="J432" s="2"/>
      <c r="K432" s="2"/>
      <c r="L432" s="2"/>
      <c r="M432" s="2"/>
      <c r="N432" s="2"/>
      <c r="O432" s="2">
        <f t="shared" ref="O432:AT432" si="213">O441</f>
        <v>40170.82</v>
      </c>
      <c r="P432" s="2">
        <f t="shared" si="213"/>
        <v>40170.82</v>
      </c>
      <c r="Q432" s="2">
        <f t="shared" si="213"/>
        <v>0</v>
      </c>
      <c r="R432" s="2">
        <f t="shared" si="213"/>
        <v>0</v>
      </c>
      <c r="S432" s="2">
        <f t="shared" si="213"/>
        <v>0</v>
      </c>
      <c r="T432" s="2">
        <f t="shared" si="213"/>
        <v>0</v>
      </c>
      <c r="U432" s="2">
        <f t="shared" si="213"/>
        <v>0</v>
      </c>
      <c r="V432" s="2">
        <f t="shared" si="213"/>
        <v>0</v>
      </c>
      <c r="W432" s="2">
        <f t="shared" si="213"/>
        <v>0</v>
      </c>
      <c r="X432" s="2">
        <f t="shared" si="213"/>
        <v>0</v>
      </c>
      <c r="Y432" s="2">
        <f t="shared" si="213"/>
        <v>0</v>
      </c>
      <c r="Z432" s="2">
        <f t="shared" si="213"/>
        <v>0</v>
      </c>
      <c r="AA432" s="2">
        <f t="shared" si="213"/>
        <v>0</v>
      </c>
      <c r="AB432" s="2">
        <f t="shared" si="213"/>
        <v>40170.82</v>
      </c>
      <c r="AC432" s="2">
        <f t="shared" si="213"/>
        <v>40170.82</v>
      </c>
      <c r="AD432" s="2">
        <f t="shared" si="213"/>
        <v>0</v>
      </c>
      <c r="AE432" s="2">
        <f t="shared" si="213"/>
        <v>0</v>
      </c>
      <c r="AF432" s="2">
        <f t="shared" si="213"/>
        <v>0</v>
      </c>
      <c r="AG432" s="2">
        <f t="shared" si="213"/>
        <v>0</v>
      </c>
      <c r="AH432" s="2">
        <f t="shared" si="213"/>
        <v>0</v>
      </c>
      <c r="AI432" s="2">
        <f t="shared" si="213"/>
        <v>0</v>
      </c>
      <c r="AJ432" s="2">
        <f t="shared" si="213"/>
        <v>0</v>
      </c>
      <c r="AK432" s="2">
        <f t="shared" si="213"/>
        <v>0</v>
      </c>
      <c r="AL432" s="2">
        <f t="shared" si="213"/>
        <v>0</v>
      </c>
      <c r="AM432" s="2">
        <f t="shared" si="213"/>
        <v>0</v>
      </c>
      <c r="AN432" s="2">
        <f t="shared" si="213"/>
        <v>0</v>
      </c>
      <c r="AO432" s="2">
        <f t="shared" si="213"/>
        <v>0</v>
      </c>
      <c r="AP432" s="2">
        <f t="shared" si="213"/>
        <v>0</v>
      </c>
      <c r="AQ432" s="2">
        <f t="shared" si="213"/>
        <v>0</v>
      </c>
      <c r="AR432" s="2">
        <f t="shared" si="213"/>
        <v>40170.82</v>
      </c>
      <c r="AS432" s="2">
        <f t="shared" si="213"/>
        <v>0</v>
      </c>
      <c r="AT432" s="2">
        <f t="shared" si="213"/>
        <v>40170.82</v>
      </c>
      <c r="AU432" s="2">
        <f t="shared" ref="AU432:BZ432" si="214">AU441</f>
        <v>0</v>
      </c>
      <c r="AV432" s="2">
        <f t="shared" si="214"/>
        <v>40170.82</v>
      </c>
      <c r="AW432" s="2">
        <f t="shared" si="214"/>
        <v>40170.82</v>
      </c>
      <c r="AX432" s="2">
        <f t="shared" si="214"/>
        <v>0</v>
      </c>
      <c r="AY432" s="2">
        <f t="shared" si="214"/>
        <v>40170.82</v>
      </c>
      <c r="AZ432" s="2">
        <f t="shared" si="214"/>
        <v>0</v>
      </c>
      <c r="BA432" s="2">
        <f t="shared" si="214"/>
        <v>0</v>
      </c>
      <c r="BB432" s="2">
        <f t="shared" si="214"/>
        <v>0</v>
      </c>
      <c r="BC432" s="2">
        <f t="shared" si="214"/>
        <v>0</v>
      </c>
      <c r="BD432" s="2">
        <f t="shared" si="214"/>
        <v>0</v>
      </c>
      <c r="BE432" s="2">
        <f t="shared" si="214"/>
        <v>0</v>
      </c>
      <c r="BF432" s="2">
        <f t="shared" si="214"/>
        <v>0</v>
      </c>
      <c r="BG432" s="2">
        <f t="shared" si="214"/>
        <v>0</v>
      </c>
      <c r="BH432" s="2">
        <f t="shared" si="214"/>
        <v>0</v>
      </c>
      <c r="BI432" s="2">
        <f t="shared" si="214"/>
        <v>0</v>
      </c>
      <c r="BJ432" s="2">
        <f t="shared" si="214"/>
        <v>0</v>
      </c>
      <c r="BK432" s="2">
        <f t="shared" si="214"/>
        <v>0</v>
      </c>
      <c r="BL432" s="2">
        <f t="shared" si="214"/>
        <v>0</v>
      </c>
      <c r="BM432" s="2">
        <f t="shared" si="214"/>
        <v>0</v>
      </c>
      <c r="BN432" s="2">
        <f t="shared" si="214"/>
        <v>0</v>
      </c>
      <c r="BO432" s="2">
        <f t="shared" si="214"/>
        <v>0</v>
      </c>
      <c r="BP432" s="2">
        <f t="shared" si="214"/>
        <v>0</v>
      </c>
      <c r="BQ432" s="2">
        <f t="shared" si="214"/>
        <v>0</v>
      </c>
      <c r="BR432" s="2">
        <f t="shared" si="214"/>
        <v>0</v>
      </c>
      <c r="BS432" s="2">
        <f t="shared" si="214"/>
        <v>0</v>
      </c>
      <c r="BT432" s="2">
        <f t="shared" si="214"/>
        <v>0</v>
      </c>
      <c r="BU432" s="2">
        <f t="shared" si="214"/>
        <v>0</v>
      </c>
      <c r="BV432" s="2">
        <f t="shared" si="214"/>
        <v>0</v>
      </c>
      <c r="BW432" s="2">
        <f t="shared" si="214"/>
        <v>0</v>
      </c>
      <c r="BX432" s="2">
        <f t="shared" si="214"/>
        <v>0</v>
      </c>
      <c r="BY432" s="2">
        <f t="shared" si="214"/>
        <v>0</v>
      </c>
      <c r="BZ432" s="2">
        <f t="shared" si="214"/>
        <v>0</v>
      </c>
      <c r="CA432" s="2">
        <f t="shared" ref="CA432:DF432" si="215">CA441</f>
        <v>40170.82</v>
      </c>
      <c r="CB432" s="2">
        <f t="shared" si="215"/>
        <v>0</v>
      </c>
      <c r="CC432" s="2">
        <f t="shared" si="215"/>
        <v>40170.82</v>
      </c>
      <c r="CD432" s="2">
        <f t="shared" si="215"/>
        <v>0</v>
      </c>
      <c r="CE432" s="2">
        <f t="shared" si="215"/>
        <v>40170.82</v>
      </c>
      <c r="CF432" s="2">
        <f t="shared" si="215"/>
        <v>40170.82</v>
      </c>
      <c r="CG432" s="2">
        <f t="shared" si="215"/>
        <v>0</v>
      </c>
      <c r="CH432" s="2">
        <f t="shared" si="215"/>
        <v>40170.82</v>
      </c>
      <c r="CI432" s="2">
        <f t="shared" si="215"/>
        <v>0</v>
      </c>
      <c r="CJ432" s="2">
        <f t="shared" si="215"/>
        <v>0</v>
      </c>
      <c r="CK432" s="2">
        <f t="shared" si="215"/>
        <v>0</v>
      </c>
      <c r="CL432" s="2">
        <f t="shared" si="215"/>
        <v>0</v>
      </c>
      <c r="CM432" s="2">
        <f t="shared" si="215"/>
        <v>0</v>
      </c>
      <c r="CN432" s="2">
        <f t="shared" si="215"/>
        <v>0</v>
      </c>
      <c r="CO432" s="2">
        <f t="shared" si="215"/>
        <v>0</v>
      </c>
      <c r="CP432" s="2">
        <f t="shared" si="215"/>
        <v>0</v>
      </c>
      <c r="CQ432" s="2">
        <f t="shared" si="215"/>
        <v>0</v>
      </c>
      <c r="CR432" s="2">
        <f t="shared" si="215"/>
        <v>0</v>
      </c>
      <c r="CS432" s="2">
        <f t="shared" si="215"/>
        <v>0</v>
      </c>
      <c r="CT432" s="2">
        <f t="shared" si="215"/>
        <v>0</v>
      </c>
      <c r="CU432" s="2">
        <f t="shared" si="215"/>
        <v>0</v>
      </c>
      <c r="CV432" s="2">
        <f t="shared" si="215"/>
        <v>0</v>
      </c>
      <c r="CW432" s="2">
        <f t="shared" si="215"/>
        <v>0</v>
      </c>
      <c r="CX432" s="2">
        <f t="shared" si="215"/>
        <v>0</v>
      </c>
      <c r="CY432" s="2">
        <f t="shared" si="215"/>
        <v>0</v>
      </c>
      <c r="CZ432" s="2">
        <f t="shared" si="215"/>
        <v>0</v>
      </c>
      <c r="DA432" s="2">
        <f t="shared" si="215"/>
        <v>0</v>
      </c>
      <c r="DB432" s="2">
        <f t="shared" si="215"/>
        <v>0</v>
      </c>
      <c r="DC432" s="2">
        <f t="shared" si="215"/>
        <v>0</v>
      </c>
      <c r="DD432" s="2">
        <f t="shared" si="215"/>
        <v>0</v>
      </c>
      <c r="DE432" s="2">
        <f t="shared" si="215"/>
        <v>0</v>
      </c>
      <c r="DF432" s="2">
        <f t="shared" si="215"/>
        <v>0</v>
      </c>
      <c r="DG432" s="3">
        <f t="shared" ref="DG432:EL432" si="216">DG441</f>
        <v>0</v>
      </c>
      <c r="DH432" s="3">
        <f t="shared" si="216"/>
        <v>0</v>
      </c>
      <c r="DI432" s="3">
        <f t="shared" si="216"/>
        <v>0</v>
      </c>
      <c r="DJ432" s="3">
        <f t="shared" si="216"/>
        <v>0</v>
      </c>
      <c r="DK432" s="3">
        <f t="shared" si="216"/>
        <v>0</v>
      </c>
      <c r="DL432" s="3">
        <f t="shared" si="216"/>
        <v>0</v>
      </c>
      <c r="DM432" s="3">
        <f t="shared" si="216"/>
        <v>0</v>
      </c>
      <c r="DN432" s="3">
        <f t="shared" si="216"/>
        <v>0</v>
      </c>
      <c r="DO432" s="3">
        <f t="shared" si="216"/>
        <v>0</v>
      </c>
      <c r="DP432" s="3">
        <f t="shared" si="216"/>
        <v>0</v>
      </c>
      <c r="DQ432" s="3">
        <f t="shared" si="216"/>
        <v>0</v>
      </c>
      <c r="DR432" s="3">
        <f t="shared" si="216"/>
        <v>0</v>
      </c>
      <c r="DS432" s="3">
        <f t="shared" si="216"/>
        <v>0</v>
      </c>
      <c r="DT432" s="3">
        <f t="shared" si="216"/>
        <v>0</v>
      </c>
      <c r="DU432" s="3">
        <f t="shared" si="216"/>
        <v>0</v>
      </c>
      <c r="DV432" s="3">
        <f t="shared" si="216"/>
        <v>0</v>
      </c>
      <c r="DW432" s="3">
        <f t="shared" si="216"/>
        <v>0</v>
      </c>
      <c r="DX432" s="3">
        <f t="shared" si="216"/>
        <v>0</v>
      </c>
      <c r="DY432" s="3">
        <f t="shared" si="216"/>
        <v>0</v>
      </c>
      <c r="DZ432" s="3">
        <f t="shared" si="216"/>
        <v>0</v>
      </c>
      <c r="EA432" s="3">
        <f t="shared" si="216"/>
        <v>0</v>
      </c>
      <c r="EB432" s="3">
        <f t="shared" si="216"/>
        <v>0</v>
      </c>
      <c r="EC432" s="3">
        <f t="shared" si="216"/>
        <v>0</v>
      </c>
      <c r="ED432" s="3">
        <f t="shared" si="216"/>
        <v>0</v>
      </c>
      <c r="EE432" s="3">
        <f t="shared" si="216"/>
        <v>0</v>
      </c>
      <c r="EF432" s="3">
        <f t="shared" si="216"/>
        <v>0</v>
      </c>
      <c r="EG432" s="3">
        <f t="shared" si="216"/>
        <v>0</v>
      </c>
      <c r="EH432" s="3">
        <f t="shared" si="216"/>
        <v>0</v>
      </c>
      <c r="EI432" s="3">
        <f t="shared" si="216"/>
        <v>0</v>
      </c>
      <c r="EJ432" s="3">
        <f t="shared" si="216"/>
        <v>0</v>
      </c>
      <c r="EK432" s="3">
        <f t="shared" si="216"/>
        <v>0</v>
      </c>
      <c r="EL432" s="3">
        <f t="shared" si="216"/>
        <v>0</v>
      </c>
      <c r="EM432" s="3">
        <f t="shared" ref="EM432:FR432" si="217">EM441</f>
        <v>0</v>
      </c>
      <c r="EN432" s="3">
        <f t="shared" si="217"/>
        <v>0</v>
      </c>
      <c r="EO432" s="3">
        <f t="shared" si="217"/>
        <v>0</v>
      </c>
      <c r="EP432" s="3">
        <f t="shared" si="217"/>
        <v>0</v>
      </c>
      <c r="EQ432" s="3">
        <f t="shared" si="217"/>
        <v>0</v>
      </c>
      <c r="ER432" s="3">
        <f t="shared" si="217"/>
        <v>0</v>
      </c>
      <c r="ES432" s="3">
        <f t="shared" si="217"/>
        <v>0</v>
      </c>
      <c r="ET432" s="3">
        <f t="shared" si="217"/>
        <v>0</v>
      </c>
      <c r="EU432" s="3">
        <f t="shared" si="217"/>
        <v>0</v>
      </c>
      <c r="EV432" s="3">
        <f t="shared" si="217"/>
        <v>0</v>
      </c>
      <c r="EW432" s="3">
        <f t="shared" si="217"/>
        <v>0</v>
      </c>
      <c r="EX432" s="3">
        <f t="shared" si="217"/>
        <v>0</v>
      </c>
      <c r="EY432" s="3">
        <f t="shared" si="217"/>
        <v>0</v>
      </c>
      <c r="EZ432" s="3">
        <f t="shared" si="217"/>
        <v>0</v>
      </c>
      <c r="FA432" s="3">
        <f t="shared" si="217"/>
        <v>0</v>
      </c>
      <c r="FB432" s="3">
        <f t="shared" si="217"/>
        <v>0</v>
      </c>
      <c r="FC432" s="3">
        <f t="shared" si="217"/>
        <v>0</v>
      </c>
      <c r="FD432" s="3">
        <f t="shared" si="217"/>
        <v>0</v>
      </c>
      <c r="FE432" s="3">
        <f t="shared" si="217"/>
        <v>0</v>
      </c>
      <c r="FF432" s="3">
        <f t="shared" si="217"/>
        <v>0</v>
      </c>
      <c r="FG432" s="3">
        <f t="shared" si="217"/>
        <v>0</v>
      </c>
      <c r="FH432" s="3">
        <f t="shared" si="217"/>
        <v>0</v>
      </c>
      <c r="FI432" s="3">
        <f t="shared" si="217"/>
        <v>0</v>
      </c>
      <c r="FJ432" s="3">
        <f t="shared" si="217"/>
        <v>0</v>
      </c>
      <c r="FK432" s="3">
        <f t="shared" si="217"/>
        <v>0</v>
      </c>
      <c r="FL432" s="3">
        <f t="shared" si="217"/>
        <v>0</v>
      </c>
      <c r="FM432" s="3">
        <f t="shared" si="217"/>
        <v>0</v>
      </c>
      <c r="FN432" s="3">
        <f t="shared" si="217"/>
        <v>0</v>
      </c>
      <c r="FO432" s="3">
        <f t="shared" si="217"/>
        <v>0</v>
      </c>
      <c r="FP432" s="3">
        <f t="shared" si="217"/>
        <v>0</v>
      </c>
      <c r="FQ432" s="3">
        <f t="shared" si="217"/>
        <v>0</v>
      </c>
      <c r="FR432" s="3">
        <f t="shared" si="217"/>
        <v>0</v>
      </c>
      <c r="FS432" s="3">
        <f t="shared" ref="FS432:GX432" si="218">FS441</f>
        <v>0</v>
      </c>
      <c r="FT432" s="3">
        <f t="shared" si="218"/>
        <v>0</v>
      </c>
      <c r="FU432" s="3">
        <f t="shared" si="218"/>
        <v>0</v>
      </c>
      <c r="FV432" s="3">
        <f t="shared" si="218"/>
        <v>0</v>
      </c>
      <c r="FW432" s="3">
        <f t="shared" si="218"/>
        <v>0</v>
      </c>
      <c r="FX432" s="3">
        <f t="shared" si="218"/>
        <v>0</v>
      </c>
      <c r="FY432" s="3">
        <f t="shared" si="218"/>
        <v>0</v>
      </c>
      <c r="FZ432" s="3">
        <f t="shared" si="218"/>
        <v>0</v>
      </c>
      <c r="GA432" s="3">
        <f t="shared" si="218"/>
        <v>0</v>
      </c>
      <c r="GB432" s="3">
        <f t="shared" si="218"/>
        <v>0</v>
      </c>
      <c r="GC432" s="3">
        <f t="shared" si="218"/>
        <v>0</v>
      </c>
      <c r="GD432" s="3">
        <f t="shared" si="218"/>
        <v>0</v>
      </c>
      <c r="GE432" s="3">
        <f t="shared" si="218"/>
        <v>0</v>
      </c>
      <c r="GF432" s="3">
        <f t="shared" si="218"/>
        <v>0</v>
      </c>
      <c r="GG432" s="3">
        <f t="shared" si="218"/>
        <v>0</v>
      </c>
      <c r="GH432" s="3">
        <f t="shared" si="218"/>
        <v>0</v>
      </c>
      <c r="GI432" s="3">
        <f t="shared" si="218"/>
        <v>0</v>
      </c>
      <c r="GJ432" s="3">
        <f t="shared" si="218"/>
        <v>0</v>
      </c>
      <c r="GK432" s="3">
        <f t="shared" si="218"/>
        <v>0</v>
      </c>
      <c r="GL432" s="3">
        <f t="shared" si="218"/>
        <v>0</v>
      </c>
      <c r="GM432" s="3">
        <f t="shared" si="218"/>
        <v>0</v>
      </c>
      <c r="GN432" s="3">
        <f t="shared" si="218"/>
        <v>0</v>
      </c>
      <c r="GO432" s="3">
        <f t="shared" si="218"/>
        <v>0</v>
      </c>
      <c r="GP432" s="3">
        <f t="shared" si="218"/>
        <v>0</v>
      </c>
      <c r="GQ432" s="3">
        <f t="shared" si="218"/>
        <v>0</v>
      </c>
      <c r="GR432" s="3">
        <f t="shared" si="218"/>
        <v>0</v>
      </c>
      <c r="GS432" s="3">
        <f t="shared" si="218"/>
        <v>0</v>
      </c>
      <c r="GT432" s="3">
        <f t="shared" si="218"/>
        <v>0</v>
      </c>
      <c r="GU432" s="3">
        <f t="shared" si="218"/>
        <v>0</v>
      </c>
      <c r="GV432" s="3">
        <f t="shared" si="218"/>
        <v>0</v>
      </c>
      <c r="GW432" s="3">
        <f t="shared" si="218"/>
        <v>0</v>
      </c>
      <c r="GX432" s="3">
        <f t="shared" si="218"/>
        <v>0</v>
      </c>
    </row>
    <row r="434" spans="1:245" x14ac:dyDescent="0.2">
      <c r="A434">
        <v>17</v>
      </c>
      <c r="B434">
        <v>1</v>
      </c>
      <c r="E434" t="s">
        <v>3</v>
      </c>
      <c r="F434" t="s">
        <v>180</v>
      </c>
      <c r="G434" t="s">
        <v>181</v>
      </c>
      <c r="H434" t="s">
        <v>182</v>
      </c>
      <c r="I434">
        <f>ROUND(10/1000,7)</f>
        <v>0.01</v>
      </c>
      <c r="J434">
        <v>0</v>
      </c>
      <c r="K434">
        <f>ROUND(10/1000,7)</f>
        <v>0.01</v>
      </c>
      <c r="O434">
        <f t="shared" ref="O434:O439" si="219">ROUND(CP434,2)</f>
        <v>14101.23</v>
      </c>
      <c r="P434">
        <f t="shared" ref="P434:P439" si="220">ROUND(CQ434*I434,2)</f>
        <v>14101.23</v>
      </c>
      <c r="Q434">
        <f t="shared" ref="Q434:Q439" si="221">ROUND(CR434*I434,2)</f>
        <v>0</v>
      </c>
      <c r="R434">
        <f t="shared" ref="R434:R439" si="222">ROUND(CS434*I434,2)</f>
        <v>0</v>
      </c>
      <c r="S434">
        <f t="shared" ref="S434:S439" si="223">ROUND(CT434*I434,2)</f>
        <v>0</v>
      </c>
      <c r="T434">
        <f t="shared" ref="T434:T439" si="224">ROUND(CU434*I434,2)</f>
        <v>0</v>
      </c>
      <c r="U434">
        <f t="shared" ref="U434:U439" si="225">ROUND(CV434*I434,7)</f>
        <v>0</v>
      </c>
      <c r="V434">
        <f t="shared" ref="V434:V439" si="226">ROUND(CW434*I434,7)</f>
        <v>0</v>
      </c>
      <c r="W434">
        <f t="shared" ref="W434:W439" si="227">ROUND(CX434*I434,2)</f>
        <v>0</v>
      </c>
      <c r="X434">
        <f t="shared" ref="X434:Y439" si="228">ROUND(CY434,2)</f>
        <v>0</v>
      </c>
      <c r="Y434">
        <f t="shared" si="228"/>
        <v>0</v>
      </c>
      <c r="AA434">
        <v>-1</v>
      </c>
      <c r="AB434">
        <f t="shared" ref="AB434:AB439" si="229">ROUND((AC434+AD434+AF434),6)</f>
        <v>1044535.91</v>
      </c>
      <c r="AC434">
        <f t="shared" ref="AC434:AC439" si="230">ROUND((ES434),6)</f>
        <v>1044535.91</v>
      </c>
      <c r="AD434">
        <f>ROUND((((ET434)-(EU434))+AE434),6)</f>
        <v>0</v>
      </c>
      <c r="AE434">
        <f t="shared" ref="AE434:AF439" si="231">ROUND((EU434),6)</f>
        <v>0</v>
      </c>
      <c r="AF434">
        <f t="shared" si="231"/>
        <v>0</v>
      </c>
      <c r="AG434">
        <f t="shared" ref="AG434:AG439" si="232">ROUND((AP434),6)</f>
        <v>0</v>
      </c>
      <c r="AH434">
        <f t="shared" ref="AH434:AI439" si="233">(EW434)</f>
        <v>0</v>
      </c>
      <c r="AI434">
        <f t="shared" si="233"/>
        <v>0</v>
      </c>
      <c r="AJ434">
        <f t="shared" ref="AJ434:AJ439" si="234">(AS434)</f>
        <v>0</v>
      </c>
      <c r="AK434">
        <v>1044535.91</v>
      </c>
      <c r="AL434">
        <v>1044535.91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1</v>
      </c>
      <c r="AW434">
        <v>1</v>
      </c>
      <c r="AZ434">
        <v>1</v>
      </c>
      <c r="BA434">
        <v>1</v>
      </c>
      <c r="BB434">
        <v>1</v>
      </c>
      <c r="BC434">
        <v>1.35</v>
      </c>
      <c r="BD434" t="s">
        <v>3</v>
      </c>
      <c r="BE434" t="s">
        <v>3</v>
      </c>
      <c r="BF434" t="s">
        <v>3</v>
      </c>
      <c r="BG434" t="s">
        <v>3</v>
      </c>
      <c r="BH434">
        <v>3</v>
      </c>
      <c r="BI434">
        <v>2</v>
      </c>
      <c r="BJ434" t="s">
        <v>183</v>
      </c>
      <c r="BM434">
        <v>500002</v>
      </c>
      <c r="BN434">
        <v>0</v>
      </c>
      <c r="BO434" t="s">
        <v>180</v>
      </c>
      <c r="BP434">
        <v>1</v>
      </c>
      <c r="BQ434">
        <v>12</v>
      </c>
      <c r="BR434">
        <v>0</v>
      </c>
      <c r="BS434">
        <v>1</v>
      </c>
      <c r="BT434">
        <v>1</v>
      </c>
      <c r="BU434">
        <v>1</v>
      </c>
      <c r="BV434">
        <v>1</v>
      </c>
      <c r="BW434">
        <v>1</v>
      </c>
      <c r="BX434">
        <v>1</v>
      </c>
      <c r="BY434" t="s">
        <v>3</v>
      </c>
      <c r="BZ434">
        <v>0</v>
      </c>
      <c r="CA434">
        <v>0</v>
      </c>
      <c r="CB434" t="s">
        <v>3</v>
      </c>
      <c r="CE434">
        <v>0</v>
      </c>
      <c r="CF434">
        <v>0</v>
      </c>
      <c r="CG434">
        <v>0</v>
      </c>
      <c r="CM434">
        <v>0</v>
      </c>
      <c r="CN434" t="s">
        <v>3</v>
      </c>
      <c r="CO434">
        <v>0</v>
      </c>
      <c r="CP434">
        <f t="shared" ref="CP434:CP439" si="235">(P434+Q434+S434+R434)</f>
        <v>14101.23</v>
      </c>
      <c r="CQ434">
        <f>ROUND(AL434*BC434,2)</f>
        <v>1410123.48</v>
      </c>
      <c r="CR434">
        <f>ROUND(AM434*BB434,2)</f>
        <v>0</v>
      </c>
      <c r="CS434">
        <f t="shared" ref="CS434:CS439" si="236">ROUND(AN434*BS434,2)</f>
        <v>0</v>
      </c>
      <c r="CT434">
        <f t="shared" ref="CT434:CT439" si="237">ROUND(AO434*BA434,2)</f>
        <v>0</v>
      </c>
      <c r="CU434">
        <f t="shared" ref="CU434:CX439" si="238">AG434</f>
        <v>0</v>
      </c>
      <c r="CV434">
        <f t="shared" si="238"/>
        <v>0</v>
      </c>
      <c r="CW434">
        <f t="shared" si="238"/>
        <v>0</v>
      </c>
      <c r="CX434">
        <f t="shared" si="238"/>
        <v>0</v>
      </c>
      <c r="CY434">
        <f>0</f>
        <v>0</v>
      </c>
      <c r="CZ434">
        <f>0</f>
        <v>0</v>
      </c>
      <c r="DC434" t="s">
        <v>3</v>
      </c>
      <c r="DD434" t="s">
        <v>3</v>
      </c>
      <c r="DE434" t="s">
        <v>3</v>
      </c>
      <c r="DF434" t="s">
        <v>3</v>
      </c>
      <c r="DG434" t="s">
        <v>3</v>
      </c>
      <c r="DH434" t="s">
        <v>3</v>
      </c>
      <c r="DI434" t="s">
        <v>3</v>
      </c>
      <c r="DJ434" t="s">
        <v>3</v>
      </c>
      <c r="DK434" t="s">
        <v>3</v>
      </c>
      <c r="DL434" t="s">
        <v>3</v>
      </c>
      <c r="DM434" t="s">
        <v>3</v>
      </c>
      <c r="DN434">
        <v>0</v>
      </c>
      <c r="DO434">
        <v>0</v>
      </c>
      <c r="DP434">
        <v>1</v>
      </c>
      <c r="DQ434">
        <v>1</v>
      </c>
      <c r="DU434">
        <v>1013</v>
      </c>
      <c r="DV434" t="s">
        <v>182</v>
      </c>
      <c r="DW434" t="s">
        <v>184</v>
      </c>
      <c r="DX434">
        <v>1</v>
      </c>
      <c r="DZ434" t="s">
        <v>3</v>
      </c>
      <c r="EA434" t="s">
        <v>3</v>
      </c>
      <c r="EB434" t="s">
        <v>3</v>
      </c>
      <c r="EC434" t="s">
        <v>3</v>
      </c>
      <c r="EE434">
        <v>41196887</v>
      </c>
      <c r="EF434">
        <v>12</v>
      </c>
      <c r="EG434" t="s">
        <v>185</v>
      </c>
      <c r="EH434">
        <v>0</v>
      </c>
      <c r="EI434" t="s">
        <v>3</v>
      </c>
      <c r="EJ434">
        <v>2</v>
      </c>
      <c r="EK434">
        <v>500002</v>
      </c>
      <c r="EL434" t="s">
        <v>186</v>
      </c>
      <c r="EM434" t="s">
        <v>187</v>
      </c>
      <c r="EO434" t="s">
        <v>3</v>
      </c>
      <c r="EQ434">
        <v>1024</v>
      </c>
      <c r="ER434">
        <v>1044535.91</v>
      </c>
      <c r="ES434">
        <v>1044535.91</v>
      </c>
      <c r="ET434">
        <v>0</v>
      </c>
      <c r="EU434">
        <v>0</v>
      </c>
      <c r="EV434">
        <v>0</v>
      </c>
      <c r="EW434">
        <v>0</v>
      </c>
      <c r="EX434">
        <v>0</v>
      </c>
      <c r="EY434">
        <v>0</v>
      </c>
      <c r="FQ434">
        <v>0</v>
      </c>
      <c r="FR434">
        <v>0</v>
      </c>
      <c r="FS434">
        <v>0</v>
      </c>
      <c r="FX434">
        <v>0</v>
      </c>
      <c r="FY434">
        <v>0</v>
      </c>
      <c r="GA434" t="s">
        <v>3</v>
      </c>
      <c r="GD434">
        <v>1</v>
      </c>
      <c r="GF434">
        <v>378947348</v>
      </c>
      <c r="GG434">
        <v>2</v>
      </c>
      <c r="GH434">
        <v>1</v>
      </c>
      <c r="GI434">
        <v>2</v>
      </c>
      <c r="GJ434">
        <v>0</v>
      </c>
      <c r="GK434">
        <v>0</v>
      </c>
      <c r="GL434">
        <f t="shared" ref="GL434:GL439" si="239">ROUND(IF(AND(BH434=3,BI434=3,FS434&lt;&gt;0),P434,0),2)</f>
        <v>0</v>
      </c>
      <c r="GM434">
        <f t="shared" ref="GM434:GM439" si="240">ROUND(O434+X434+Y434,2)+GX434</f>
        <v>14101.23</v>
      </c>
      <c r="GN434">
        <f t="shared" ref="GN434:GN439" si="241">IF(OR(BI434=0,BI434=1),GM434-GX434,0)</f>
        <v>0</v>
      </c>
      <c r="GO434">
        <f t="shared" ref="GO434:GO439" si="242">IF(BI434=2,GM434-GX434,0)</f>
        <v>14101.23</v>
      </c>
      <c r="GP434">
        <f t="shared" ref="GP434:GP439" si="243">IF(BI434=4,GM434-GX434,0)</f>
        <v>0</v>
      </c>
      <c r="GR434">
        <v>0</v>
      </c>
      <c r="GS434">
        <v>0</v>
      </c>
      <c r="GT434">
        <v>0</v>
      </c>
      <c r="GU434" t="s">
        <v>3</v>
      </c>
      <c r="GV434">
        <f t="shared" ref="GV434:GV439" si="244">ROUND((GT434),6)</f>
        <v>0</v>
      </c>
      <c r="GW434">
        <v>1</v>
      </c>
      <c r="GX434">
        <f t="shared" ref="GX434:GX439" si="245">ROUND(HC434*I434,2)</f>
        <v>0</v>
      </c>
      <c r="HA434">
        <v>0</v>
      </c>
      <c r="HB434">
        <v>0</v>
      </c>
      <c r="HC434">
        <f t="shared" ref="HC434:HC439" si="246">GV434*GW434</f>
        <v>0</v>
      </c>
      <c r="HE434" t="s">
        <v>3</v>
      </c>
      <c r="HF434" t="s">
        <v>3</v>
      </c>
      <c r="HM434" t="s">
        <v>3</v>
      </c>
      <c r="HN434" t="s">
        <v>3</v>
      </c>
      <c r="HO434" t="s">
        <v>3</v>
      </c>
      <c r="HP434" t="s">
        <v>3</v>
      </c>
      <c r="HQ434" t="s">
        <v>3</v>
      </c>
      <c r="HS434">
        <v>0</v>
      </c>
      <c r="IK434">
        <v>0</v>
      </c>
    </row>
    <row r="435" spans="1:245" x14ac:dyDescent="0.2">
      <c r="A435">
        <v>17</v>
      </c>
      <c r="B435">
        <v>1</v>
      </c>
      <c r="E435" t="s">
        <v>3</v>
      </c>
      <c r="F435" t="s">
        <v>321</v>
      </c>
      <c r="G435" t="s">
        <v>322</v>
      </c>
      <c r="H435" t="s">
        <v>197</v>
      </c>
      <c r="I435">
        <v>1</v>
      </c>
      <c r="J435">
        <v>0</v>
      </c>
      <c r="K435">
        <v>1</v>
      </c>
      <c r="O435">
        <f t="shared" si="219"/>
        <v>2144.98</v>
      </c>
      <c r="P435">
        <f t="shared" si="220"/>
        <v>2144.98</v>
      </c>
      <c r="Q435">
        <f t="shared" si="221"/>
        <v>0</v>
      </c>
      <c r="R435">
        <f t="shared" si="222"/>
        <v>0</v>
      </c>
      <c r="S435">
        <f t="shared" si="223"/>
        <v>0</v>
      </c>
      <c r="T435">
        <f t="shared" si="224"/>
        <v>0</v>
      </c>
      <c r="U435">
        <f t="shared" si="225"/>
        <v>0</v>
      </c>
      <c r="V435">
        <f t="shared" si="226"/>
        <v>0</v>
      </c>
      <c r="W435">
        <f t="shared" si="227"/>
        <v>0</v>
      </c>
      <c r="X435">
        <f t="shared" si="228"/>
        <v>0</v>
      </c>
      <c r="Y435">
        <f t="shared" si="228"/>
        <v>0</v>
      </c>
      <c r="AA435">
        <v>-1</v>
      </c>
      <c r="AB435">
        <f t="shared" si="229"/>
        <v>2144.98</v>
      </c>
      <c r="AC435">
        <f t="shared" si="230"/>
        <v>2144.98</v>
      </c>
      <c r="AD435">
        <f>ROUND((ET435),6)</f>
        <v>0</v>
      </c>
      <c r="AE435">
        <f t="shared" si="231"/>
        <v>0</v>
      </c>
      <c r="AF435">
        <f t="shared" si="231"/>
        <v>0</v>
      </c>
      <c r="AG435">
        <f t="shared" si="232"/>
        <v>0</v>
      </c>
      <c r="AH435">
        <f t="shared" si="233"/>
        <v>0</v>
      </c>
      <c r="AI435">
        <f t="shared" si="233"/>
        <v>0</v>
      </c>
      <c r="AJ435">
        <f t="shared" si="234"/>
        <v>0</v>
      </c>
      <c r="AK435">
        <v>2144.98</v>
      </c>
      <c r="AL435">
        <v>2144.98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1</v>
      </c>
      <c r="AW435">
        <v>1</v>
      </c>
      <c r="AZ435">
        <v>1</v>
      </c>
      <c r="BA435">
        <v>1</v>
      </c>
      <c r="BB435">
        <v>1</v>
      </c>
      <c r="BC435">
        <v>1</v>
      </c>
      <c r="BD435" t="s">
        <v>3</v>
      </c>
      <c r="BE435" t="s">
        <v>3</v>
      </c>
      <c r="BF435" t="s">
        <v>3</v>
      </c>
      <c r="BG435" t="s">
        <v>3</v>
      </c>
      <c r="BH435">
        <v>3</v>
      </c>
      <c r="BI435">
        <v>1</v>
      </c>
      <c r="BJ435" t="s">
        <v>321</v>
      </c>
      <c r="BM435">
        <v>900</v>
      </c>
      <c r="BN435">
        <v>0</v>
      </c>
      <c r="BO435" t="s">
        <v>3</v>
      </c>
      <c r="BP435">
        <v>0</v>
      </c>
      <c r="BQ435">
        <v>90</v>
      </c>
      <c r="BR435">
        <v>0</v>
      </c>
      <c r="BS435">
        <v>1</v>
      </c>
      <c r="BT435">
        <v>1</v>
      </c>
      <c r="BU435">
        <v>1</v>
      </c>
      <c r="BV435">
        <v>1</v>
      </c>
      <c r="BW435">
        <v>1</v>
      </c>
      <c r="BX435">
        <v>1</v>
      </c>
      <c r="BY435" t="s">
        <v>3</v>
      </c>
      <c r="BZ435">
        <v>0</v>
      </c>
      <c r="CA435">
        <v>0</v>
      </c>
      <c r="CB435" t="s">
        <v>3</v>
      </c>
      <c r="CE435">
        <v>0</v>
      </c>
      <c r="CF435">
        <v>0</v>
      </c>
      <c r="CG435">
        <v>0</v>
      </c>
      <c r="CM435">
        <v>0</v>
      </c>
      <c r="CN435" t="s">
        <v>3</v>
      </c>
      <c r="CO435">
        <v>0</v>
      </c>
      <c r="CP435">
        <f t="shared" si="235"/>
        <v>2144.98</v>
      </c>
      <c r="CQ435">
        <f t="shared" ref="CQ435:CR438" si="247">ROUND(AL435,2)</f>
        <v>2144.98</v>
      </c>
      <c r="CR435">
        <f t="shared" si="247"/>
        <v>0</v>
      </c>
      <c r="CS435">
        <f t="shared" si="236"/>
        <v>0</v>
      </c>
      <c r="CT435">
        <f t="shared" si="237"/>
        <v>0</v>
      </c>
      <c r="CU435">
        <f t="shared" si="238"/>
        <v>0</v>
      </c>
      <c r="CV435">
        <f t="shared" si="238"/>
        <v>0</v>
      </c>
      <c r="CW435">
        <f t="shared" si="238"/>
        <v>0</v>
      </c>
      <c r="CX435">
        <f t="shared" si="238"/>
        <v>0</v>
      </c>
      <c r="CY435">
        <f>0</f>
        <v>0</v>
      </c>
      <c r="CZ435">
        <f>0</f>
        <v>0</v>
      </c>
      <c r="DC435" t="s">
        <v>3</v>
      </c>
      <c r="DD435" t="s">
        <v>3</v>
      </c>
      <c r="DE435" t="s">
        <v>3</v>
      </c>
      <c r="DF435" t="s">
        <v>3</v>
      </c>
      <c r="DG435" t="s">
        <v>3</v>
      </c>
      <c r="DH435" t="s">
        <v>3</v>
      </c>
      <c r="DI435" t="s">
        <v>3</v>
      </c>
      <c r="DJ435" t="s">
        <v>3</v>
      </c>
      <c r="DK435" t="s">
        <v>3</v>
      </c>
      <c r="DL435" t="s">
        <v>3</v>
      </c>
      <c r="DM435" t="s">
        <v>3</v>
      </c>
      <c r="DN435">
        <v>0</v>
      </c>
      <c r="DO435">
        <v>0</v>
      </c>
      <c r="DP435">
        <v>1</v>
      </c>
      <c r="DQ435">
        <v>1</v>
      </c>
      <c r="DU435">
        <v>1010</v>
      </c>
      <c r="DV435" t="s">
        <v>197</v>
      </c>
      <c r="DW435" t="s">
        <v>197</v>
      </c>
      <c r="DX435">
        <v>1</v>
      </c>
      <c r="DZ435" t="s">
        <v>3</v>
      </c>
      <c r="EA435" t="s">
        <v>3</v>
      </c>
      <c r="EB435" t="s">
        <v>3</v>
      </c>
      <c r="EC435" t="s">
        <v>3</v>
      </c>
      <c r="EE435">
        <v>41197389</v>
      </c>
      <c r="EF435">
        <v>90</v>
      </c>
      <c r="EG435" t="s">
        <v>192</v>
      </c>
      <c r="EH435">
        <v>0</v>
      </c>
      <c r="EI435" t="s">
        <v>3</v>
      </c>
      <c r="EJ435">
        <v>1</v>
      </c>
      <c r="EK435">
        <v>900</v>
      </c>
      <c r="EL435" t="s">
        <v>192</v>
      </c>
      <c r="EM435" t="s">
        <v>193</v>
      </c>
      <c r="EO435" t="s">
        <v>3</v>
      </c>
      <c r="EQ435">
        <v>1040</v>
      </c>
      <c r="ER435">
        <v>0</v>
      </c>
      <c r="ES435">
        <v>2144.98</v>
      </c>
      <c r="ET435">
        <v>0</v>
      </c>
      <c r="EU435">
        <v>0</v>
      </c>
      <c r="EV435">
        <v>0</v>
      </c>
      <c r="EW435">
        <v>0</v>
      </c>
      <c r="EX435">
        <v>0</v>
      </c>
      <c r="EY435">
        <v>0</v>
      </c>
      <c r="EZ435">
        <v>5</v>
      </c>
      <c r="FC435">
        <v>0</v>
      </c>
      <c r="FD435">
        <v>18</v>
      </c>
      <c r="FF435">
        <v>2144.98</v>
      </c>
      <c r="FQ435">
        <v>0</v>
      </c>
      <c r="FR435">
        <v>0</v>
      </c>
      <c r="FS435">
        <v>0</v>
      </c>
      <c r="FX435">
        <v>0</v>
      </c>
      <c r="FY435">
        <v>0</v>
      </c>
      <c r="GA435" t="s">
        <v>3</v>
      </c>
      <c r="GD435">
        <v>1</v>
      </c>
      <c r="GF435">
        <v>2143526116</v>
      </c>
      <c r="GG435">
        <v>2</v>
      </c>
      <c r="GH435">
        <v>3</v>
      </c>
      <c r="GI435">
        <v>-2</v>
      </c>
      <c r="GJ435">
        <v>0</v>
      </c>
      <c r="GK435">
        <v>0</v>
      </c>
      <c r="GL435">
        <f t="shared" si="239"/>
        <v>0</v>
      </c>
      <c r="GM435">
        <f t="shared" si="240"/>
        <v>2144.98</v>
      </c>
      <c r="GN435">
        <f t="shared" si="241"/>
        <v>2144.98</v>
      </c>
      <c r="GO435">
        <f t="shared" si="242"/>
        <v>0</v>
      </c>
      <c r="GP435">
        <f t="shared" si="243"/>
        <v>0</v>
      </c>
      <c r="GR435">
        <v>1</v>
      </c>
      <c r="GS435">
        <v>1</v>
      </c>
      <c r="GT435">
        <v>0</v>
      </c>
      <c r="GU435" t="s">
        <v>3</v>
      </c>
      <c r="GV435">
        <f t="shared" si="244"/>
        <v>0</v>
      </c>
      <c r="GW435">
        <v>1</v>
      </c>
      <c r="GX435">
        <f t="shared" si="245"/>
        <v>0</v>
      </c>
      <c r="HA435">
        <v>0</v>
      </c>
      <c r="HB435">
        <v>0</v>
      </c>
      <c r="HC435">
        <f t="shared" si="246"/>
        <v>0</v>
      </c>
      <c r="HE435" t="s">
        <v>3</v>
      </c>
      <c r="HF435" t="s">
        <v>3</v>
      </c>
      <c r="HG435">
        <f>ROUND(ROUND(AL435,2)*I435,2)</f>
        <v>2144.98</v>
      </c>
      <c r="HM435" t="s">
        <v>3</v>
      </c>
      <c r="HN435" t="s">
        <v>3</v>
      </c>
      <c r="HO435" t="s">
        <v>3</v>
      </c>
      <c r="HP435" t="s">
        <v>3</v>
      </c>
      <c r="HQ435" t="s">
        <v>3</v>
      </c>
      <c r="HS435">
        <v>0</v>
      </c>
      <c r="IK435">
        <v>0</v>
      </c>
    </row>
    <row r="436" spans="1:245" x14ac:dyDescent="0.2">
      <c r="A436">
        <v>17</v>
      </c>
      <c r="B436">
        <v>1</v>
      </c>
      <c r="E436" t="s">
        <v>50</v>
      </c>
      <c r="F436" t="s">
        <v>189</v>
      </c>
      <c r="G436" t="s">
        <v>190</v>
      </c>
      <c r="H436" t="s">
        <v>191</v>
      </c>
      <c r="I436">
        <v>10</v>
      </c>
      <c r="J436">
        <v>0</v>
      </c>
      <c r="K436">
        <v>10</v>
      </c>
      <c r="O436">
        <f t="shared" si="219"/>
        <v>15548.9</v>
      </c>
      <c r="P436">
        <f t="shared" si="220"/>
        <v>15548.9</v>
      </c>
      <c r="Q436">
        <f t="shared" si="221"/>
        <v>0</v>
      </c>
      <c r="R436">
        <f t="shared" si="222"/>
        <v>0</v>
      </c>
      <c r="S436">
        <f t="shared" si="223"/>
        <v>0</v>
      </c>
      <c r="T436">
        <f t="shared" si="224"/>
        <v>0</v>
      </c>
      <c r="U436">
        <f t="shared" si="225"/>
        <v>0</v>
      </c>
      <c r="V436">
        <f t="shared" si="226"/>
        <v>0</v>
      </c>
      <c r="W436">
        <f t="shared" si="227"/>
        <v>0</v>
      </c>
      <c r="X436">
        <f t="shared" si="228"/>
        <v>0</v>
      </c>
      <c r="Y436">
        <f t="shared" si="228"/>
        <v>0</v>
      </c>
      <c r="AA436">
        <v>43619882</v>
      </c>
      <c r="AB436">
        <f t="shared" si="229"/>
        <v>1554.89</v>
      </c>
      <c r="AC436">
        <f t="shared" si="230"/>
        <v>1554.89</v>
      </c>
      <c r="AD436">
        <f>ROUND((ET436),6)</f>
        <v>0</v>
      </c>
      <c r="AE436">
        <f t="shared" si="231"/>
        <v>0</v>
      </c>
      <c r="AF436">
        <f t="shared" si="231"/>
        <v>0</v>
      </c>
      <c r="AG436">
        <f t="shared" si="232"/>
        <v>0</v>
      </c>
      <c r="AH436">
        <f t="shared" si="233"/>
        <v>0</v>
      </c>
      <c r="AI436">
        <f t="shared" si="233"/>
        <v>0</v>
      </c>
      <c r="AJ436">
        <f t="shared" si="234"/>
        <v>0</v>
      </c>
      <c r="AK436">
        <v>1554.89</v>
      </c>
      <c r="AL436">
        <v>1554.89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1</v>
      </c>
      <c r="AW436">
        <v>1</v>
      </c>
      <c r="AZ436">
        <v>1</v>
      </c>
      <c r="BA436">
        <v>1</v>
      </c>
      <c r="BB436">
        <v>1</v>
      </c>
      <c r="BC436">
        <v>1</v>
      </c>
      <c r="BD436" t="s">
        <v>3</v>
      </c>
      <c r="BE436" t="s">
        <v>3</v>
      </c>
      <c r="BF436" t="s">
        <v>3</v>
      </c>
      <c r="BG436" t="s">
        <v>3</v>
      </c>
      <c r="BH436">
        <v>3</v>
      </c>
      <c r="BI436">
        <v>2</v>
      </c>
      <c r="BJ436" t="s">
        <v>189</v>
      </c>
      <c r="BM436">
        <v>900</v>
      </c>
      <c r="BN436">
        <v>0</v>
      </c>
      <c r="BO436" t="s">
        <v>3</v>
      </c>
      <c r="BP436">
        <v>0</v>
      </c>
      <c r="BQ436">
        <v>12</v>
      </c>
      <c r="BR436">
        <v>0</v>
      </c>
      <c r="BS436">
        <v>1</v>
      </c>
      <c r="BT436">
        <v>1</v>
      </c>
      <c r="BU436">
        <v>1</v>
      </c>
      <c r="BV436">
        <v>1</v>
      </c>
      <c r="BW436">
        <v>1</v>
      </c>
      <c r="BX436">
        <v>1</v>
      </c>
      <c r="BY436" t="s">
        <v>3</v>
      </c>
      <c r="BZ436">
        <v>0</v>
      </c>
      <c r="CA436">
        <v>0</v>
      </c>
      <c r="CB436" t="s">
        <v>3</v>
      </c>
      <c r="CE436">
        <v>0</v>
      </c>
      <c r="CF436">
        <v>0</v>
      </c>
      <c r="CG436">
        <v>0</v>
      </c>
      <c r="CM436">
        <v>0</v>
      </c>
      <c r="CN436" t="s">
        <v>3</v>
      </c>
      <c r="CO436">
        <v>0</v>
      </c>
      <c r="CP436">
        <f t="shared" si="235"/>
        <v>15548.9</v>
      </c>
      <c r="CQ436">
        <f t="shared" si="247"/>
        <v>1554.89</v>
      </c>
      <c r="CR436">
        <f t="shared" si="247"/>
        <v>0</v>
      </c>
      <c r="CS436">
        <f t="shared" si="236"/>
        <v>0</v>
      </c>
      <c r="CT436">
        <f t="shared" si="237"/>
        <v>0</v>
      </c>
      <c r="CU436">
        <f t="shared" si="238"/>
        <v>0</v>
      </c>
      <c r="CV436">
        <f t="shared" si="238"/>
        <v>0</v>
      </c>
      <c r="CW436">
        <f t="shared" si="238"/>
        <v>0</v>
      </c>
      <c r="CX436">
        <f t="shared" si="238"/>
        <v>0</v>
      </c>
      <c r="CY436">
        <f>0</f>
        <v>0</v>
      </c>
      <c r="CZ436">
        <f>0</f>
        <v>0</v>
      </c>
      <c r="DC436" t="s">
        <v>3</v>
      </c>
      <c r="DD436" t="s">
        <v>3</v>
      </c>
      <c r="DE436" t="s">
        <v>3</v>
      </c>
      <c r="DF436" t="s">
        <v>3</v>
      </c>
      <c r="DG436" t="s">
        <v>3</v>
      </c>
      <c r="DH436" t="s">
        <v>3</v>
      </c>
      <c r="DI436" t="s">
        <v>3</v>
      </c>
      <c r="DJ436" t="s">
        <v>3</v>
      </c>
      <c r="DK436" t="s">
        <v>3</v>
      </c>
      <c r="DL436" t="s">
        <v>3</v>
      </c>
      <c r="DM436" t="s">
        <v>3</v>
      </c>
      <c r="DN436">
        <v>0</v>
      </c>
      <c r="DO436">
        <v>0</v>
      </c>
      <c r="DP436">
        <v>1</v>
      </c>
      <c r="DQ436">
        <v>1</v>
      </c>
      <c r="DU436">
        <v>1003</v>
      </c>
      <c r="DV436" t="s">
        <v>191</v>
      </c>
      <c r="DW436" t="s">
        <v>191</v>
      </c>
      <c r="DX436">
        <v>1</v>
      </c>
      <c r="DZ436" t="s">
        <v>3</v>
      </c>
      <c r="EA436" t="s">
        <v>3</v>
      </c>
      <c r="EB436" t="s">
        <v>3</v>
      </c>
      <c r="EC436" t="s">
        <v>3</v>
      </c>
      <c r="EE436">
        <v>41197389</v>
      </c>
      <c r="EF436">
        <v>12</v>
      </c>
      <c r="EG436" t="s">
        <v>185</v>
      </c>
      <c r="EH436">
        <v>0</v>
      </c>
      <c r="EI436" t="s">
        <v>3</v>
      </c>
      <c r="EJ436">
        <v>1</v>
      </c>
      <c r="EK436">
        <v>900</v>
      </c>
      <c r="EL436" t="s">
        <v>192</v>
      </c>
      <c r="EM436" t="s">
        <v>193</v>
      </c>
      <c r="EO436" t="s">
        <v>3</v>
      </c>
      <c r="EQ436">
        <v>16</v>
      </c>
      <c r="ER436">
        <v>0</v>
      </c>
      <c r="ES436">
        <v>1554.89</v>
      </c>
      <c r="ET436">
        <v>0</v>
      </c>
      <c r="EU436">
        <v>0</v>
      </c>
      <c r="EV436">
        <v>0</v>
      </c>
      <c r="EW436">
        <v>0</v>
      </c>
      <c r="EX436">
        <v>0</v>
      </c>
      <c r="EY436">
        <v>0</v>
      </c>
      <c r="EZ436">
        <v>5</v>
      </c>
      <c r="FC436">
        <v>0</v>
      </c>
      <c r="FD436">
        <v>18</v>
      </c>
      <c r="FF436">
        <v>1554.89</v>
      </c>
      <c r="FQ436">
        <v>0</v>
      </c>
      <c r="FR436">
        <v>0</v>
      </c>
      <c r="FS436">
        <v>0</v>
      </c>
      <c r="FX436">
        <v>0</v>
      </c>
      <c r="FY436">
        <v>0</v>
      </c>
      <c r="GA436" t="s">
        <v>3</v>
      </c>
      <c r="GD436">
        <v>1</v>
      </c>
      <c r="GF436">
        <v>-400698494</v>
      </c>
      <c r="GG436">
        <v>2</v>
      </c>
      <c r="GH436">
        <v>3</v>
      </c>
      <c r="GI436">
        <v>-2</v>
      </c>
      <c r="GJ436">
        <v>0</v>
      </c>
      <c r="GK436">
        <v>0</v>
      </c>
      <c r="GL436">
        <f t="shared" si="239"/>
        <v>0</v>
      </c>
      <c r="GM436">
        <f t="shared" si="240"/>
        <v>15548.9</v>
      </c>
      <c r="GN436">
        <f t="shared" si="241"/>
        <v>0</v>
      </c>
      <c r="GO436">
        <f t="shared" si="242"/>
        <v>15548.9</v>
      </c>
      <c r="GP436">
        <f t="shared" si="243"/>
        <v>0</v>
      </c>
      <c r="GR436">
        <v>1</v>
      </c>
      <c r="GS436">
        <v>1</v>
      </c>
      <c r="GT436">
        <v>0</v>
      </c>
      <c r="GU436" t="s">
        <v>3</v>
      </c>
      <c r="GV436">
        <f t="shared" si="244"/>
        <v>0</v>
      </c>
      <c r="GW436">
        <v>1</v>
      </c>
      <c r="GX436">
        <f t="shared" si="245"/>
        <v>0</v>
      </c>
      <c r="HA436">
        <v>0</v>
      </c>
      <c r="HB436">
        <v>0</v>
      </c>
      <c r="HC436">
        <f t="shared" si="246"/>
        <v>0</v>
      </c>
      <c r="HE436" t="s">
        <v>3</v>
      </c>
      <c r="HF436" t="s">
        <v>3</v>
      </c>
      <c r="HG436">
        <f>ROUND(ROUND(AL436,2)*I436,2)</f>
        <v>15548.9</v>
      </c>
      <c r="HM436" t="s">
        <v>3</v>
      </c>
      <c r="HN436" t="s">
        <v>3</v>
      </c>
      <c r="HO436" t="s">
        <v>3</v>
      </c>
      <c r="HP436" t="s">
        <v>3</v>
      </c>
      <c r="HQ436" t="s">
        <v>3</v>
      </c>
      <c r="HS436">
        <v>0</v>
      </c>
      <c r="IK436">
        <v>0</v>
      </c>
    </row>
    <row r="437" spans="1:245" x14ac:dyDescent="0.2">
      <c r="A437">
        <v>17</v>
      </c>
      <c r="B437">
        <v>1</v>
      </c>
      <c r="E437" t="s">
        <v>64</v>
      </c>
      <c r="F437" t="s">
        <v>352</v>
      </c>
      <c r="G437" t="s">
        <v>353</v>
      </c>
      <c r="H437" t="s">
        <v>197</v>
      </c>
      <c r="I437">
        <v>2</v>
      </c>
      <c r="J437">
        <v>0</v>
      </c>
      <c r="K437">
        <v>2</v>
      </c>
      <c r="O437">
        <f t="shared" si="219"/>
        <v>19829.2</v>
      </c>
      <c r="P437">
        <f t="shared" si="220"/>
        <v>19829.2</v>
      </c>
      <c r="Q437">
        <f t="shared" si="221"/>
        <v>0</v>
      </c>
      <c r="R437">
        <f t="shared" si="222"/>
        <v>0</v>
      </c>
      <c r="S437">
        <f t="shared" si="223"/>
        <v>0</v>
      </c>
      <c r="T437">
        <f t="shared" si="224"/>
        <v>0</v>
      </c>
      <c r="U437">
        <f t="shared" si="225"/>
        <v>0</v>
      </c>
      <c r="V437">
        <f t="shared" si="226"/>
        <v>0</v>
      </c>
      <c r="W437">
        <f t="shared" si="227"/>
        <v>0</v>
      </c>
      <c r="X437">
        <f t="shared" si="228"/>
        <v>0</v>
      </c>
      <c r="Y437">
        <f t="shared" si="228"/>
        <v>0</v>
      </c>
      <c r="AA437">
        <v>43619882</v>
      </c>
      <c r="AB437">
        <f t="shared" si="229"/>
        <v>9914.6</v>
      </c>
      <c r="AC437">
        <f t="shared" si="230"/>
        <v>9914.6</v>
      </c>
      <c r="AD437">
        <f>ROUND((ET437),6)</f>
        <v>0</v>
      </c>
      <c r="AE437">
        <f t="shared" si="231"/>
        <v>0</v>
      </c>
      <c r="AF437">
        <f t="shared" si="231"/>
        <v>0</v>
      </c>
      <c r="AG437">
        <f t="shared" si="232"/>
        <v>0</v>
      </c>
      <c r="AH437">
        <f t="shared" si="233"/>
        <v>0</v>
      </c>
      <c r="AI437">
        <f t="shared" si="233"/>
        <v>0</v>
      </c>
      <c r="AJ437">
        <f t="shared" si="234"/>
        <v>0</v>
      </c>
      <c r="AK437">
        <v>9914.6</v>
      </c>
      <c r="AL437">
        <v>9914.6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1</v>
      </c>
      <c r="AW437">
        <v>1</v>
      </c>
      <c r="AZ437">
        <v>1</v>
      </c>
      <c r="BA437">
        <v>1</v>
      </c>
      <c r="BB437">
        <v>1</v>
      </c>
      <c r="BC437">
        <v>1</v>
      </c>
      <c r="BD437" t="s">
        <v>3</v>
      </c>
      <c r="BE437" t="s">
        <v>3</v>
      </c>
      <c r="BF437" t="s">
        <v>3</v>
      </c>
      <c r="BG437" t="s">
        <v>3</v>
      </c>
      <c r="BH437">
        <v>3</v>
      </c>
      <c r="BI437">
        <v>2</v>
      </c>
      <c r="BJ437" t="s">
        <v>352</v>
      </c>
      <c r="BM437">
        <v>900</v>
      </c>
      <c r="BN437">
        <v>0</v>
      </c>
      <c r="BO437" t="s">
        <v>3</v>
      </c>
      <c r="BP437">
        <v>0</v>
      </c>
      <c r="BQ437">
        <v>12</v>
      </c>
      <c r="BR437">
        <v>0</v>
      </c>
      <c r="BS437">
        <v>1</v>
      </c>
      <c r="BT437">
        <v>1</v>
      </c>
      <c r="BU437">
        <v>1</v>
      </c>
      <c r="BV437">
        <v>1</v>
      </c>
      <c r="BW437">
        <v>1</v>
      </c>
      <c r="BX437">
        <v>1</v>
      </c>
      <c r="BY437" t="s">
        <v>3</v>
      </c>
      <c r="BZ437">
        <v>0</v>
      </c>
      <c r="CA437">
        <v>0</v>
      </c>
      <c r="CB437" t="s">
        <v>3</v>
      </c>
      <c r="CE437">
        <v>0</v>
      </c>
      <c r="CF437">
        <v>0</v>
      </c>
      <c r="CG437">
        <v>0</v>
      </c>
      <c r="CM437">
        <v>0</v>
      </c>
      <c r="CN437" t="s">
        <v>3</v>
      </c>
      <c r="CO437">
        <v>0</v>
      </c>
      <c r="CP437">
        <f t="shared" si="235"/>
        <v>19829.2</v>
      </c>
      <c r="CQ437">
        <f t="shared" si="247"/>
        <v>9914.6</v>
      </c>
      <c r="CR437">
        <f t="shared" si="247"/>
        <v>0</v>
      </c>
      <c r="CS437">
        <f t="shared" si="236"/>
        <v>0</v>
      </c>
      <c r="CT437">
        <f t="shared" si="237"/>
        <v>0</v>
      </c>
      <c r="CU437">
        <f t="shared" si="238"/>
        <v>0</v>
      </c>
      <c r="CV437">
        <f t="shared" si="238"/>
        <v>0</v>
      </c>
      <c r="CW437">
        <f t="shared" si="238"/>
        <v>0</v>
      </c>
      <c r="CX437">
        <f t="shared" si="238"/>
        <v>0</v>
      </c>
      <c r="CY437">
        <f>0</f>
        <v>0</v>
      </c>
      <c r="CZ437">
        <f>0</f>
        <v>0</v>
      </c>
      <c r="DC437" t="s">
        <v>3</v>
      </c>
      <c r="DD437" t="s">
        <v>3</v>
      </c>
      <c r="DE437" t="s">
        <v>3</v>
      </c>
      <c r="DF437" t="s">
        <v>3</v>
      </c>
      <c r="DG437" t="s">
        <v>3</v>
      </c>
      <c r="DH437" t="s">
        <v>3</v>
      </c>
      <c r="DI437" t="s">
        <v>3</v>
      </c>
      <c r="DJ437" t="s">
        <v>3</v>
      </c>
      <c r="DK437" t="s">
        <v>3</v>
      </c>
      <c r="DL437" t="s">
        <v>3</v>
      </c>
      <c r="DM437" t="s">
        <v>3</v>
      </c>
      <c r="DN437">
        <v>0</v>
      </c>
      <c r="DO437">
        <v>0</v>
      </c>
      <c r="DP437">
        <v>1</v>
      </c>
      <c r="DQ437">
        <v>1</v>
      </c>
      <c r="DU437">
        <v>1010</v>
      </c>
      <c r="DV437" t="s">
        <v>197</v>
      </c>
      <c r="DW437" t="s">
        <v>197</v>
      </c>
      <c r="DX437">
        <v>1</v>
      </c>
      <c r="DZ437" t="s">
        <v>3</v>
      </c>
      <c r="EA437" t="s">
        <v>3</v>
      </c>
      <c r="EB437" t="s">
        <v>3</v>
      </c>
      <c r="EC437" t="s">
        <v>3</v>
      </c>
      <c r="EE437">
        <v>41197389</v>
      </c>
      <c r="EF437">
        <v>12</v>
      </c>
      <c r="EG437" t="s">
        <v>185</v>
      </c>
      <c r="EH437">
        <v>0</v>
      </c>
      <c r="EI437" t="s">
        <v>3</v>
      </c>
      <c r="EJ437">
        <v>1</v>
      </c>
      <c r="EK437">
        <v>900</v>
      </c>
      <c r="EL437" t="s">
        <v>192</v>
      </c>
      <c r="EM437" t="s">
        <v>193</v>
      </c>
      <c r="EO437" t="s">
        <v>3</v>
      </c>
      <c r="EQ437">
        <v>16</v>
      </c>
      <c r="ER437">
        <v>0</v>
      </c>
      <c r="ES437">
        <v>9914.6</v>
      </c>
      <c r="ET437">
        <v>0</v>
      </c>
      <c r="EU437">
        <v>0</v>
      </c>
      <c r="EV437">
        <v>0</v>
      </c>
      <c r="EW437">
        <v>0</v>
      </c>
      <c r="EX437">
        <v>0</v>
      </c>
      <c r="EY437">
        <v>0</v>
      </c>
      <c r="EZ437">
        <v>5</v>
      </c>
      <c r="FC437">
        <v>0</v>
      </c>
      <c r="FD437">
        <v>18</v>
      </c>
      <c r="FF437">
        <v>9914.6</v>
      </c>
      <c r="FQ437">
        <v>0</v>
      </c>
      <c r="FR437">
        <v>0</v>
      </c>
      <c r="FS437">
        <v>0</v>
      </c>
      <c r="FX437">
        <v>0</v>
      </c>
      <c r="FY437">
        <v>0</v>
      </c>
      <c r="GA437" t="s">
        <v>3</v>
      </c>
      <c r="GD437">
        <v>1</v>
      </c>
      <c r="GF437">
        <v>-2109107578</v>
      </c>
      <c r="GG437">
        <v>2</v>
      </c>
      <c r="GH437">
        <v>3</v>
      </c>
      <c r="GI437">
        <v>-2</v>
      </c>
      <c r="GJ437">
        <v>0</v>
      </c>
      <c r="GK437">
        <v>0</v>
      </c>
      <c r="GL437">
        <f t="shared" si="239"/>
        <v>0</v>
      </c>
      <c r="GM437">
        <f t="shared" si="240"/>
        <v>19829.2</v>
      </c>
      <c r="GN437">
        <f t="shared" si="241"/>
        <v>0</v>
      </c>
      <c r="GO437">
        <f t="shared" si="242"/>
        <v>19829.2</v>
      </c>
      <c r="GP437">
        <f t="shared" si="243"/>
        <v>0</v>
      </c>
      <c r="GR437">
        <v>1</v>
      </c>
      <c r="GS437">
        <v>1</v>
      </c>
      <c r="GT437">
        <v>0</v>
      </c>
      <c r="GU437" t="s">
        <v>3</v>
      </c>
      <c r="GV437">
        <f t="shared" si="244"/>
        <v>0</v>
      </c>
      <c r="GW437">
        <v>1</v>
      </c>
      <c r="GX437">
        <f t="shared" si="245"/>
        <v>0</v>
      </c>
      <c r="HA437">
        <v>0</v>
      </c>
      <c r="HB437">
        <v>0</v>
      </c>
      <c r="HC437">
        <f t="shared" si="246"/>
        <v>0</v>
      </c>
      <c r="HE437" t="s">
        <v>3</v>
      </c>
      <c r="HF437" t="s">
        <v>3</v>
      </c>
      <c r="HG437">
        <f>ROUND(ROUND(AL437,2)*I437,2)</f>
        <v>19829.2</v>
      </c>
      <c r="HM437" t="s">
        <v>3</v>
      </c>
      <c r="HN437" t="s">
        <v>3</v>
      </c>
      <c r="HO437" t="s">
        <v>3</v>
      </c>
      <c r="HP437" t="s">
        <v>3</v>
      </c>
      <c r="HQ437" t="s">
        <v>3</v>
      </c>
      <c r="HS437">
        <v>0</v>
      </c>
      <c r="IK437">
        <v>0</v>
      </c>
    </row>
    <row r="438" spans="1:245" x14ac:dyDescent="0.2">
      <c r="A438">
        <v>17</v>
      </c>
      <c r="B438">
        <v>1</v>
      </c>
      <c r="E438" t="s">
        <v>3</v>
      </c>
      <c r="F438" t="s">
        <v>354</v>
      </c>
      <c r="G438" t="s">
        <v>355</v>
      </c>
      <c r="H438" t="s">
        <v>197</v>
      </c>
      <c r="I438">
        <v>2</v>
      </c>
      <c r="J438">
        <v>0</v>
      </c>
      <c r="K438">
        <v>2</v>
      </c>
      <c r="O438">
        <f t="shared" si="219"/>
        <v>587.29999999999995</v>
      </c>
      <c r="P438">
        <f t="shared" si="220"/>
        <v>587.29999999999995</v>
      </c>
      <c r="Q438">
        <f t="shared" si="221"/>
        <v>0</v>
      </c>
      <c r="R438">
        <f t="shared" si="222"/>
        <v>0</v>
      </c>
      <c r="S438">
        <f t="shared" si="223"/>
        <v>0</v>
      </c>
      <c r="T438">
        <f t="shared" si="224"/>
        <v>0</v>
      </c>
      <c r="U438">
        <f t="shared" si="225"/>
        <v>0</v>
      </c>
      <c r="V438">
        <f t="shared" si="226"/>
        <v>0</v>
      </c>
      <c r="W438">
        <f t="shared" si="227"/>
        <v>0</v>
      </c>
      <c r="X438">
        <f t="shared" si="228"/>
        <v>0</v>
      </c>
      <c r="Y438">
        <f t="shared" si="228"/>
        <v>0</v>
      </c>
      <c r="AA438">
        <v>-1</v>
      </c>
      <c r="AB438">
        <f t="shared" si="229"/>
        <v>293.64999999999998</v>
      </c>
      <c r="AC438">
        <f t="shared" si="230"/>
        <v>293.64999999999998</v>
      </c>
      <c r="AD438">
        <f>ROUND((ET438),6)</f>
        <v>0</v>
      </c>
      <c r="AE438">
        <f t="shared" si="231"/>
        <v>0</v>
      </c>
      <c r="AF438">
        <f t="shared" si="231"/>
        <v>0</v>
      </c>
      <c r="AG438">
        <f t="shared" si="232"/>
        <v>0</v>
      </c>
      <c r="AH438">
        <f t="shared" si="233"/>
        <v>0</v>
      </c>
      <c r="AI438">
        <f t="shared" si="233"/>
        <v>0</v>
      </c>
      <c r="AJ438">
        <f t="shared" si="234"/>
        <v>0</v>
      </c>
      <c r="AK438">
        <v>293.64999999999998</v>
      </c>
      <c r="AL438">
        <v>293.64999999999998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1</v>
      </c>
      <c r="AW438">
        <v>1</v>
      </c>
      <c r="AZ438">
        <v>1</v>
      </c>
      <c r="BA438">
        <v>1</v>
      </c>
      <c r="BB438">
        <v>1</v>
      </c>
      <c r="BC438">
        <v>1</v>
      </c>
      <c r="BD438" t="s">
        <v>3</v>
      </c>
      <c r="BE438" t="s">
        <v>3</v>
      </c>
      <c r="BF438" t="s">
        <v>3</v>
      </c>
      <c r="BG438" t="s">
        <v>3</v>
      </c>
      <c r="BH438">
        <v>3</v>
      </c>
      <c r="BI438">
        <v>2</v>
      </c>
      <c r="BJ438" t="s">
        <v>354</v>
      </c>
      <c r="BM438">
        <v>900</v>
      </c>
      <c r="BN438">
        <v>0</v>
      </c>
      <c r="BO438" t="s">
        <v>3</v>
      </c>
      <c r="BP438">
        <v>0</v>
      </c>
      <c r="BQ438">
        <v>12</v>
      </c>
      <c r="BR438">
        <v>0</v>
      </c>
      <c r="BS438">
        <v>1</v>
      </c>
      <c r="BT438">
        <v>1</v>
      </c>
      <c r="BU438">
        <v>1</v>
      </c>
      <c r="BV438">
        <v>1</v>
      </c>
      <c r="BW438">
        <v>1</v>
      </c>
      <c r="BX438">
        <v>1</v>
      </c>
      <c r="BY438" t="s">
        <v>3</v>
      </c>
      <c r="BZ438">
        <v>0</v>
      </c>
      <c r="CA438">
        <v>0</v>
      </c>
      <c r="CB438" t="s">
        <v>3</v>
      </c>
      <c r="CE438">
        <v>0</v>
      </c>
      <c r="CF438">
        <v>0</v>
      </c>
      <c r="CG438">
        <v>0</v>
      </c>
      <c r="CM438">
        <v>0</v>
      </c>
      <c r="CN438" t="s">
        <v>3</v>
      </c>
      <c r="CO438">
        <v>0</v>
      </c>
      <c r="CP438">
        <f t="shared" si="235"/>
        <v>587.29999999999995</v>
      </c>
      <c r="CQ438">
        <f t="shared" si="247"/>
        <v>293.64999999999998</v>
      </c>
      <c r="CR438">
        <f t="shared" si="247"/>
        <v>0</v>
      </c>
      <c r="CS438">
        <f t="shared" si="236"/>
        <v>0</v>
      </c>
      <c r="CT438">
        <f t="shared" si="237"/>
        <v>0</v>
      </c>
      <c r="CU438">
        <f t="shared" si="238"/>
        <v>0</v>
      </c>
      <c r="CV438">
        <f t="shared" si="238"/>
        <v>0</v>
      </c>
      <c r="CW438">
        <f t="shared" si="238"/>
        <v>0</v>
      </c>
      <c r="CX438">
        <f t="shared" si="238"/>
        <v>0</v>
      </c>
      <c r="CY438">
        <f>0</f>
        <v>0</v>
      </c>
      <c r="CZ438">
        <f>0</f>
        <v>0</v>
      </c>
      <c r="DC438" t="s">
        <v>3</v>
      </c>
      <c r="DD438" t="s">
        <v>3</v>
      </c>
      <c r="DE438" t="s">
        <v>3</v>
      </c>
      <c r="DF438" t="s">
        <v>3</v>
      </c>
      <c r="DG438" t="s">
        <v>3</v>
      </c>
      <c r="DH438" t="s">
        <v>3</v>
      </c>
      <c r="DI438" t="s">
        <v>3</v>
      </c>
      <c r="DJ438" t="s">
        <v>3</v>
      </c>
      <c r="DK438" t="s">
        <v>3</v>
      </c>
      <c r="DL438" t="s">
        <v>3</v>
      </c>
      <c r="DM438" t="s">
        <v>3</v>
      </c>
      <c r="DN438">
        <v>0</v>
      </c>
      <c r="DO438">
        <v>0</v>
      </c>
      <c r="DP438">
        <v>1</v>
      </c>
      <c r="DQ438">
        <v>1</v>
      </c>
      <c r="DU438">
        <v>1010</v>
      </c>
      <c r="DV438" t="s">
        <v>197</v>
      </c>
      <c r="DW438" t="s">
        <v>197</v>
      </c>
      <c r="DX438">
        <v>1</v>
      </c>
      <c r="DZ438" t="s">
        <v>3</v>
      </c>
      <c r="EA438" t="s">
        <v>3</v>
      </c>
      <c r="EB438" t="s">
        <v>3</v>
      </c>
      <c r="EC438" t="s">
        <v>3</v>
      </c>
      <c r="EE438">
        <v>41197389</v>
      </c>
      <c r="EF438">
        <v>12</v>
      </c>
      <c r="EG438" t="s">
        <v>185</v>
      </c>
      <c r="EH438">
        <v>0</v>
      </c>
      <c r="EI438" t="s">
        <v>3</v>
      </c>
      <c r="EJ438">
        <v>1</v>
      </c>
      <c r="EK438">
        <v>900</v>
      </c>
      <c r="EL438" t="s">
        <v>192</v>
      </c>
      <c r="EM438" t="s">
        <v>193</v>
      </c>
      <c r="EO438" t="s">
        <v>3</v>
      </c>
      <c r="EQ438">
        <v>1040</v>
      </c>
      <c r="ER438">
        <v>0</v>
      </c>
      <c r="ES438">
        <v>293.64999999999998</v>
      </c>
      <c r="ET438">
        <v>0</v>
      </c>
      <c r="EU438">
        <v>0</v>
      </c>
      <c r="EV438">
        <v>0</v>
      </c>
      <c r="EW438">
        <v>0</v>
      </c>
      <c r="EX438">
        <v>0</v>
      </c>
      <c r="EY438">
        <v>0</v>
      </c>
      <c r="EZ438">
        <v>5</v>
      </c>
      <c r="FC438">
        <v>0</v>
      </c>
      <c r="FD438">
        <v>18</v>
      </c>
      <c r="FF438">
        <v>293.64999999999998</v>
      </c>
      <c r="FQ438">
        <v>0</v>
      </c>
      <c r="FR438">
        <v>0</v>
      </c>
      <c r="FS438">
        <v>0</v>
      </c>
      <c r="FX438">
        <v>0</v>
      </c>
      <c r="FY438">
        <v>0</v>
      </c>
      <c r="GA438" t="s">
        <v>3</v>
      </c>
      <c r="GD438">
        <v>1</v>
      </c>
      <c r="GF438">
        <v>-597558417</v>
      </c>
      <c r="GG438">
        <v>2</v>
      </c>
      <c r="GH438">
        <v>3</v>
      </c>
      <c r="GI438">
        <v>-2</v>
      </c>
      <c r="GJ438">
        <v>0</v>
      </c>
      <c r="GK438">
        <v>0</v>
      </c>
      <c r="GL438">
        <f t="shared" si="239"/>
        <v>0</v>
      </c>
      <c r="GM438">
        <f t="shared" si="240"/>
        <v>587.29999999999995</v>
      </c>
      <c r="GN438">
        <f t="shared" si="241"/>
        <v>0</v>
      </c>
      <c r="GO438">
        <f t="shared" si="242"/>
        <v>587.29999999999995</v>
      </c>
      <c r="GP438">
        <f t="shared" si="243"/>
        <v>0</v>
      </c>
      <c r="GR438">
        <v>1</v>
      </c>
      <c r="GS438">
        <v>1</v>
      </c>
      <c r="GT438">
        <v>0</v>
      </c>
      <c r="GU438" t="s">
        <v>3</v>
      </c>
      <c r="GV438">
        <f t="shared" si="244"/>
        <v>0</v>
      </c>
      <c r="GW438">
        <v>1</v>
      </c>
      <c r="GX438">
        <f t="shared" si="245"/>
        <v>0</v>
      </c>
      <c r="HA438">
        <v>0</v>
      </c>
      <c r="HB438">
        <v>0</v>
      </c>
      <c r="HC438">
        <f t="shared" si="246"/>
        <v>0</v>
      </c>
      <c r="HE438" t="s">
        <v>3</v>
      </c>
      <c r="HF438" t="s">
        <v>3</v>
      </c>
      <c r="HG438">
        <f>ROUND(ROUND(AL438,2)*I438,2)</f>
        <v>587.29999999999995</v>
      </c>
      <c r="HM438" t="s">
        <v>3</v>
      </c>
      <c r="HN438" t="s">
        <v>3</v>
      </c>
      <c r="HO438" t="s">
        <v>3</v>
      </c>
      <c r="HP438" t="s">
        <v>3</v>
      </c>
      <c r="HQ438" t="s">
        <v>3</v>
      </c>
      <c r="HS438">
        <v>0</v>
      </c>
      <c r="IK438">
        <v>0</v>
      </c>
    </row>
    <row r="439" spans="1:245" x14ac:dyDescent="0.2">
      <c r="A439">
        <v>17</v>
      </c>
      <c r="B439">
        <v>1</v>
      </c>
      <c r="E439" t="s">
        <v>69</v>
      </c>
      <c r="F439" t="s">
        <v>356</v>
      </c>
      <c r="G439" t="s">
        <v>357</v>
      </c>
      <c r="H439" t="s">
        <v>123</v>
      </c>
      <c r="I439">
        <f>ROUND(6/100,7)</f>
        <v>0.06</v>
      </c>
      <c r="J439">
        <v>0</v>
      </c>
      <c r="K439">
        <f>ROUND(6/100,7)</f>
        <v>0.06</v>
      </c>
      <c r="O439">
        <f t="shared" si="219"/>
        <v>4792.72</v>
      </c>
      <c r="P439">
        <f t="shared" si="220"/>
        <v>4792.72</v>
      </c>
      <c r="Q439">
        <f t="shared" si="221"/>
        <v>0</v>
      </c>
      <c r="R439">
        <f t="shared" si="222"/>
        <v>0</v>
      </c>
      <c r="S439">
        <f t="shared" si="223"/>
        <v>0</v>
      </c>
      <c r="T439">
        <f t="shared" si="224"/>
        <v>0</v>
      </c>
      <c r="U439">
        <f t="shared" si="225"/>
        <v>0</v>
      </c>
      <c r="V439">
        <f t="shared" si="226"/>
        <v>0</v>
      </c>
      <c r="W439">
        <f t="shared" si="227"/>
        <v>0</v>
      </c>
      <c r="X439">
        <f t="shared" si="228"/>
        <v>0</v>
      </c>
      <c r="Y439">
        <f t="shared" si="228"/>
        <v>0</v>
      </c>
      <c r="AA439">
        <v>43619882</v>
      </c>
      <c r="AB439">
        <f t="shared" si="229"/>
        <v>63395.73</v>
      </c>
      <c r="AC439">
        <f t="shared" si="230"/>
        <v>63395.73</v>
      </c>
      <c r="AD439">
        <f>ROUND((((ET439)-(EU439))+AE439),6)</f>
        <v>0</v>
      </c>
      <c r="AE439">
        <f t="shared" si="231"/>
        <v>0</v>
      </c>
      <c r="AF439">
        <f t="shared" si="231"/>
        <v>0</v>
      </c>
      <c r="AG439">
        <f t="shared" si="232"/>
        <v>0</v>
      </c>
      <c r="AH439">
        <f t="shared" si="233"/>
        <v>0</v>
      </c>
      <c r="AI439">
        <f t="shared" si="233"/>
        <v>0</v>
      </c>
      <c r="AJ439">
        <f t="shared" si="234"/>
        <v>0</v>
      </c>
      <c r="AK439">
        <v>63395.73</v>
      </c>
      <c r="AL439">
        <v>63395.73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1</v>
      </c>
      <c r="AW439">
        <v>1</v>
      </c>
      <c r="AZ439">
        <v>1</v>
      </c>
      <c r="BA439">
        <v>1</v>
      </c>
      <c r="BB439">
        <v>1</v>
      </c>
      <c r="BC439">
        <v>1.26</v>
      </c>
      <c r="BD439" t="s">
        <v>3</v>
      </c>
      <c r="BE439" t="s">
        <v>3</v>
      </c>
      <c r="BF439" t="s">
        <v>3</v>
      </c>
      <c r="BG439" t="s">
        <v>3</v>
      </c>
      <c r="BH439">
        <v>3</v>
      </c>
      <c r="BI439">
        <v>2</v>
      </c>
      <c r="BJ439" t="s">
        <v>358</v>
      </c>
      <c r="BM439">
        <v>500002</v>
      </c>
      <c r="BN439">
        <v>0</v>
      </c>
      <c r="BO439" t="s">
        <v>356</v>
      </c>
      <c r="BP439">
        <v>1</v>
      </c>
      <c r="BQ439">
        <v>12</v>
      </c>
      <c r="BR439">
        <v>0</v>
      </c>
      <c r="BS439">
        <v>1</v>
      </c>
      <c r="BT439">
        <v>1</v>
      </c>
      <c r="BU439">
        <v>1</v>
      </c>
      <c r="BV439">
        <v>1</v>
      </c>
      <c r="BW439">
        <v>1</v>
      </c>
      <c r="BX439">
        <v>1</v>
      </c>
      <c r="BY439" t="s">
        <v>3</v>
      </c>
      <c r="BZ439">
        <v>0</v>
      </c>
      <c r="CA439">
        <v>0</v>
      </c>
      <c r="CB439" t="s">
        <v>3</v>
      </c>
      <c r="CE439">
        <v>0</v>
      </c>
      <c r="CF439">
        <v>0</v>
      </c>
      <c r="CG439">
        <v>0</v>
      </c>
      <c r="CM439">
        <v>0</v>
      </c>
      <c r="CN439" t="s">
        <v>3</v>
      </c>
      <c r="CO439">
        <v>0</v>
      </c>
      <c r="CP439">
        <f t="shared" si="235"/>
        <v>4792.72</v>
      </c>
      <c r="CQ439">
        <f>ROUND(AL439*BC439,2)</f>
        <v>79878.62</v>
      </c>
      <c r="CR439">
        <f>ROUND(AM439*BB439,2)</f>
        <v>0</v>
      </c>
      <c r="CS439">
        <f t="shared" si="236"/>
        <v>0</v>
      </c>
      <c r="CT439">
        <f t="shared" si="237"/>
        <v>0</v>
      </c>
      <c r="CU439">
        <f t="shared" si="238"/>
        <v>0</v>
      </c>
      <c r="CV439">
        <f t="shared" si="238"/>
        <v>0</v>
      </c>
      <c r="CW439">
        <f t="shared" si="238"/>
        <v>0</v>
      </c>
      <c r="CX439">
        <f t="shared" si="238"/>
        <v>0</v>
      </c>
      <c r="CY439">
        <f>0</f>
        <v>0</v>
      </c>
      <c r="CZ439">
        <f>0</f>
        <v>0</v>
      </c>
      <c r="DC439" t="s">
        <v>3</v>
      </c>
      <c r="DD439" t="s">
        <v>3</v>
      </c>
      <c r="DE439" t="s">
        <v>3</v>
      </c>
      <c r="DF439" t="s">
        <v>3</v>
      </c>
      <c r="DG439" t="s">
        <v>3</v>
      </c>
      <c r="DH439" t="s">
        <v>3</v>
      </c>
      <c r="DI439" t="s">
        <v>3</v>
      </c>
      <c r="DJ439" t="s">
        <v>3</v>
      </c>
      <c r="DK439" t="s">
        <v>3</v>
      </c>
      <c r="DL439" t="s">
        <v>3</v>
      </c>
      <c r="DM439" t="s">
        <v>3</v>
      </c>
      <c r="DN439">
        <v>0</v>
      </c>
      <c r="DO439">
        <v>0</v>
      </c>
      <c r="DP439">
        <v>1</v>
      </c>
      <c r="DQ439">
        <v>1</v>
      </c>
      <c r="DU439">
        <v>1013</v>
      </c>
      <c r="DV439" t="s">
        <v>123</v>
      </c>
      <c r="DW439" t="s">
        <v>123</v>
      </c>
      <c r="DX439">
        <v>1</v>
      </c>
      <c r="DZ439" t="s">
        <v>3</v>
      </c>
      <c r="EA439" t="s">
        <v>3</v>
      </c>
      <c r="EB439" t="s">
        <v>3</v>
      </c>
      <c r="EC439" t="s">
        <v>3</v>
      </c>
      <c r="EE439">
        <v>41196887</v>
      </c>
      <c r="EF439">
        <v>12</v>
      </c>
      <c r="EG439" t="s">
        <v>185</v>
      </c>
      <c r="EH439">
        <v>0</v>
      </c>
      <c r="EI439" t="s">
        <v>3</v>
      </c>
      <c r="EJ439">
        <v>2</v>
      </c>
      <c r="EK439">
        <v>500002</v>
      </c>
      <c r="EL439" t="s">
        <v>186</v>
      </c>
      <c r="EM439" t="s">
        <v>187</v>
      </c>
      <c r="EO439" t="s">
        <v>3</v>
      </c>
      <c r="EQ439">
        <v>0</v>
      </c>
      <c r="ER439">
        <v>63395.73</v>
      </c>
      <c r="ES439">
        <v>63395.73</v>
      </c>
      <c r="ET439">
        <v>0</v>
      </c>
      <c r="EU439">
        <v>0</v>
      </c>
      <c r="EV439">
        <v>0</v>
      </c>
      <c r="EW439">
        <v>0</v>
      </c>
      <c r="EX439">
        <v>0</v>
      </c>
      <c r="EY439">
        <v>0</v>
      </c>
      <c r="FQ439">
        <v>0</v>
      </c>
      <c r="FR439">
        <v>0</v>
      </c>
      <c r="FS439">
        <v>0</v>
      </c>
      <c r="FX439">
        <v>0</v>
      </c>
      <c r="FY439">
        <v>0</v>
      </c>
      <c r="GA439" t="s">
        <v>3</v>
      </c>
      <c r="GD439">
        <v>1</v>
      </c>
      <c r="GF439">
        <v>1850142926</v>
      </c>
      <c r="GG439">
        <v>2</v>
      </c>
      <c r="GH439">
        <v>1</v>
      </c>
      <c r="GI439">
        <v>2</v>
      </c>
      <c r="GJ439">
        <v>0</v>
      </c>
      <c r="GK439">
        <v>0</v>
      </c>
      <c r="GL439">
        <f t="shared" si="239"/>
        <v>0</v>
      </c>
      <c r="GM439">
        <f t="shared" si="240"/>
        <v>4792.72</v>
      </c>
      <c r="GN439">
        <f t="shared" si="241"/>
        <v>0</v>
      </c>
      <c r="GO439">
        <f t="shared" si="242"/>
        <v>4792.72</v>
      </c>
      <c r="GP439">
        <f t="shared" si="243"/>
        <v>0</v>
      </c>
      <c r="GR439">
        <v>0</v>
      </c>
      <c r="GS439">
        <v>3</v>
      </c>
      <c r="GT439">
        <v>0</v>
      </c>
      <c r="GU439" t="s">
        <v>3</v>
      </c>
      <c r="GV439">
        <f t="shared" si="244"/>
        <v>0</v>
      </c>
      <c r="GW439">
        <v>1</v>
      </c>
      <c r="GX439">
        <f t="shared" si="245"/>
        <v>0</v>
      </c>
      <c r="HA439">
        <v>0</v>
      </c>
      <c r="HB439">
        <v>0</v>
      </c>
      <c r="HC439">
        <f t="shared" si="246"/>
        <v>0</v>
      </c>
      <c r="HE439" t="s">
        <v>3</v>
      </c>
      <c r="HF439" t="s">
        <v>3</v>
      </c>
      <c r="HM439" t="s">
        <v>3</v>
      </c>
      <c r="HN439" t="s">
        <v>3</v>
      </c>
      <c r="HO439" t="s">
        <v>3</v>
      </c>
      <c r="HP439" t="s">
        <v>3</v>
      </c>
      <c r="HQ439" t="s">
        <v>3</v>
      </c>
      <c r="HS439">
        <v>0</v>
      </c>
      <c r="IK439">
        <v>0</v>
      </c>
    </row>
    <row r="441" spans="1:245" x14ac:dyDescent="0.2">
      <c r="A441" s="2">
        <v>51</v>
      </c>
      <c r="B441" s="2">
        <f>B430</f>
        <v>1</v>
      </c>
      <c r="C441" s="2">
        <f>A430</f>
        <v>4</v>
      </c>
      <c r="D441" s="2">
        <f>ROW(A430)</f>
        <v>430</v>
      </c>
      <c r="E441" s="2"/>
      <c r="F441" s="2" t="str">
        <f>IF(F430&lt;&gt;"",F430,"")</f>
        <v>Новый раздел</v>
      </c>
      <c r="G441" s="2" t="str">
        <f>IF(G430&lt;&gt;"",G430,"")</f>
        <v>материалы</v>
      </c>
      <c r="H441" s="2">
        <v>0</v>
      </c>
      <c r="I441" s="2"/>
      <c r="J441" s="2"/>
      <c r="K441" s="2"/>
      <c r="L441" s="2"/>
      <c r="M441" s="2"/>
      <c r="N441" s="2"/>
      <c r="O441" s="2">
        <f t="shared" ref="O441:T441" si="248">ROUND(AB441,2)</f>
        <v>40170.82</v>
      </c>
      <c r="P441" s="2">
        <f t="shared" si="248"/>
        <v>40170.82</v>
      </c>
      <c r="Q441" s="2">
        <f t="shared" si="248"/>
        <v>0</v>
      </c>
      <c r="R441" s="2">
        <f t="shared" si="248"/>
        <v>0</v>
      </c>
      <c r="S441" s="2">
        <f t="shared" si="248"/>
        <v>0</v>
      </c>
      <c r="T441" s="2">
        <f t="shared" si="248"/>
        <v>0</v>
      </c>
      <c r="U441" s="2">
        <f>AH441</f>
        <v>0</v>
      </c>
      <c r="V441" s="2">
        <f>AI441</f>
        <v>0</v>
      </c>
      <c r="W441" s="2">
        <f>ROUND(AJ441,2)</f>
        <v>0</v>
      </c>
      <c r="X441" s="2">
        <f>ROUND(AK441,2)</f>
        <v>0</v>
      </c>
      <c r="Y441" s="2">
        <f>ROUND(AL441,2)</f>
        <v>0</v>
      </c>
      <c r="Z441" s="2"/>
      <c r="AA441" s="2"/>
      <c r="AB441" s="2">
        <f>ROUND(SUMIF(AA434:AA439,"=43619882",O434:O439),2)</f>
        <v>40170.82</v>
      </c>
      <c r="AC441" s="2">
        <f>ROUND(SUMIF(AA434:AA439,"=43619882",P434:P439),2)</f>
        <v>40170.82</v>
      </c>
      <c r="AD441" s="2">
        <f>ROUND(SUMIF(AA434:AA439,"=43619882",Q434:Q439),2)</f>
        <v>0</v>
      </c>
      <c r="AE441" s="2">
        <f>ROUND(SUMIF(AA434:AA439,"=43619882",R434:R439),2)</f>
        <v>0</v>
      </c>
      <c r="AF441" s="2">
        <f>ROUND(SUMIF(AA434:AA439,"=43619882",S434:S439),2)</f>
        <v>0</v>
      </c>
      <c r="AG441" s="2">
        <f>ROUND(SUMIF(AA434:AA439,"=43619882",T434:T439),2)</f>
        <v>0</v>
      </c>
      <c r="AH441" s="2">
        <f>SUMIF(AA434:AA439,"=43619882",U434:U439)</f>
        <v>0</v>
      </c>
      <c r="AI441" s="2">
        <f>SUMIF(AA434:AA439,"=43619882",V434:V439)</f>
        <v>0</v>
      </c>
      <c r="AJ441" s="2">
        <f>ROUND(SUMIF(AA434:AA439,"=43619882",W434:W439),2)</f>
        <v>0</v>
      </c>
      <c r="AK441" s="2">
        <f>ROUND(SUMIF(AA434:AA439,"=43619882",X434:X439),2)</f>
        <v>0</v>
      </c>
      <c r="AL441" s="2">
        <f>ROUND(SUMIF(AA434:AA439,"=43619882",Y434:Y439),2)</f>
        <v>0</v>
      </c>
      <c r="AM441" s="2"/>
      <c r="AN441" s="2"/>
      <c r="AO441" s="2">
        <f t="shared" ref="AO441:BD441" si="249">ROUND(BX441,2)</f>
        <v>0</v>
      </c>
      <c r="AP441" s="2">
        <f t="shared" si="249"/>
        <v>0</v>
      </c>
      <c r="AQ441" s="2">
        <f t="shared" si="249"/>
        <v>0</v>
      </c>
      <c r="AR441" s="2">
        <f t="shared" si="249"/>
        <v>40170.82</v>
      </c>
      <c r="AS441" s="2">
        <f t="shared" si="249"/>
        <v>0</v>
      </c>
      <c r="AT441" s="2">
        <f t="shared" si="249"/>
        <v>40170.82</v>
      </c>
      <c r="AU441" s="2">
        <f t="shared" si="249"/>
        <v>0</v>
      </c>
      <c r="AV441" s="2">
        <f t="shared" si="249"/>
        <v>40170.82</v>
      </c>
      <c r="AW441" s="2">
        <f t="shared" si="249"/>
        <v>40170.82</v>
      </c>
      <c r="AX441" s="2">
        <f t="shared" si="249"/>
        <v>0</v>
      </c>
      <c r="AY441" s="2">
        <f t="shared" si="249"/>
        <v>40170.82</v>
      </c>
      <c r="AZ441" s="2">
        <f t="shared" si="249"/>
        <v>0</v>
      </c>
      <c r="BA441" s="2">
        <f t="shared" si="249"/>
        <v>0</v>
      </c>
      <c r="BB441" s="2">
        <f t="shared" si="249"/>
        <v>0</v>
      </c>
      <c r="BC441" s="2">
        <f t="shared" si="249"/>
        <v>0</v>
      </c>
      <c r="BD441" s="2">
        <f t="shared" si="249"/>
        <v>0</v>
      </c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>
        <f>ROUND(SUMIF(AA434:AA439,"=43619882",FQ434:FQ439),2)</f>
        <v>0</v>
      </c>
      <c r="BY441" s="2">
        <f>ROUND(SUMIF(AA434:AA439,"=43619882",FR434:FR439),2)</f>
        <v>0</v>
      </c>
      <c r="BZ441" s="2">
        <f>ROUND(SUMIF(AA434:AA439,"=43619882",GL434:GL439),2)</f>
        <v>0</v>
      </c>
      <c r="CA441" s="2">
        <f>ROUND(SUMIF(AA434:AA439,"=43619882",GM434:GM439),2)</f>
        <v>40170.82</v>
      </c>
      <c r="CB441" s="2">
        <f>ROUND(SUMIF(AA434:AA439,"=43619882",GN434:GN439),2)</f>
        <v>0</v>
      </c>
      <c r="CC441" s="2">
        <f>ROUND(SUMIF(AA434:AA439,"=43619882",GO434:GO439),2)</f>
        <v>40170.82</v>
      </c>
      <c r="CD441" s="2">
        <f>ROUND(SUMIF(AA434:AA439,"=43619882",GP434:GP439),2)</f>
        <v>0</v>
      </c>
      <c r="CE441" s="2">
        <f>AC441-BX441</f>
        <v>40170.82</v>
      </c>
      <c r="CF441" s="2">
        <f>AC441-BY441</f>
        <v>40170.82</v>
      </c>
      <c r="CG441" s="2">
        <f>BX441-BZ441</f>
        <v>0</v>
      </c>
      <c r="CH441" s="2">
        <f>AC441-BX441-BY441+BZ441</f>
        <v>40170.82</v>
      </c>
      <c r="CI441" s="2">
        <f>BY441-BZ441</f>
        <v>0</v>
      </c>
      <c r="CJ441" s="2">
        <f>ROUND(SUMIF(AA434:AA439,"=43619882",GX434:GX439),2)</f>
        <v>0</v>
      </c>
      <c r="CK441" s="2">
        <f>ROUND(SUMIF(AA434:AA439,"=43619882",GY434:GY439),2)</f>
        <v>0</v>
      </c>
      <c r="CL441" s="2">
        <f>ROUND(SUMIF(AA434:AA439,"=43619882",GZ434:GZ439),2)</f>
        <v>0</v>
      </c>
      <c r="CM441" s="2">
        <f>ROUND(SUMIF(AA434:AA439,"=43619882",HD434:HD439),2)</f>
        <v>0</v>
      </c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3"/>
      <c r="DH441" s="3"/>
      <c r="DI441" s="3"/>
      <c r="DJ441" s="3"/>
      <c r="DK441" s="3"/>
      <c r="DL441" s="3"/>
      <c r="DM441" s="3"/>
      <c r="DN441" s="3"/>
      <c r="DO441" s="3"/>
      <c r="DP441" s="3"/>
      <c r="DQ441" s="3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"/>
      <c r="EC441" s="3"/>
      <c r="ED441" s="3"/>
      <c r="EE441" s="3"/>
      <c r="EF441" s="3"/>
      <c r="EG441" s="3"/>
      <c r="EH441" s="3"/>
      <c r="EI441" s="3"/>
      <c r="EJ441" s="3"/>
      <c r="EK441" s="3"/>
      <c r="EL441" s="3"/>
      <c r="EM441" s="3"/>
      <c r="EN441" s="3"/>
      <c r="EO441" s="3"/>
      <c r="EP441" s="3"/>
      <c r="EQ441" s="3"/>
      <c r="ER441" s="3"/>
      <c r="ES441" s="3"/>
      <c r="ET441" s="3"/>
      <c r="EU441" s="3"/>
      <c r="EV441" s="3"/>
      <c r="EW441" s="3"/>
      <c r="EX441" s="3"/>
      <c r="EY441" s="3"/>
      <c r="EZ441" s="3"/>
      <c r="FA441" s="3"/>
      <c r="FB441" s="3"/>
      <c r="FC441" s="3"/>
      <c r="FD441" s="3"/>
      <c r="FE441" s="3"/>
      <c r="FF441" s="3"/>
      <c r="FG441" s="3"/>
      <c r="FH441" s="3"/>
      <c r="FI441" s="3"/>
      <c r="FJ441" s="3"/>
      <c r="FK441" s="3"/>
      <c r="FL441" s="3"/>
      <c r="FM441" s="3"/>
      <c r="FN441" s="3"/>
      <c r="FO441" s="3"/>
      <c r="FP441" s="3"/>
      <c r="FQ441" s="3"/>
      <c r="FR441" s="3"/>
      <c r="FS441" s="3"/>
      <c r="FT441" s="3"/>
      <c r="FU441" s="3"/>
      <c r="FV441" s="3"/>
      <c r="FW441" s="3"/>
      <c r="FX441" s="3"/>
      <c r="FY441" s="3"/>
      <c r="FZ441" s="3"/>
      <c r="GA441" s="3"/>
      <c r="GB441" s="3"/>
      <c r="GC441" s="3"/>
      <c r="GD441" s="3"/>
      <c r="GE441" s="3"/>
      <c r="GF441" s="3"/>
      <c r="GG441" s="3"/>
      <c r="GH441" s="3"/>
      <c r="GI441" s="3"/>
      <c r="GJ441" s="3"/>
      <c r="GK441" s="3"/>
      <c r="GL441" s="3"/>
      <c r="GM441" s="3"/>
      <c r="GN441" s="3"/>
      <c r="GO441" s="3"/>
      <c r="GP441" s="3"/>
      <c r="GQ441" s="3"/>
      <c r="GR441" s="3"/>
      <c r="GS441" s="3"/>
      <c r="GT441" s="3"/>
      <c r="GU441" s="3"/>
      <c r="GV441" s="3"/>
      <c r="GW441" s="3"/>
      <c r="GX441" s="3">
        <v>0</v>
      </c>
    </row>
    <row r="443" spans="1:245" x14ac:dyDescent="0.2">
      <c r="A443" s="4">
        <v>50</v>
      </c>
      <c r="B443" s="4">
        <v>0</v>
      </c>
      <c r="C443" s="4">
        <v>0</v>
      </c>
      <c r="D443" s="4">
        <v>1</v>
      </c>
      <c r="E443" s="4">
        <v>201</v>
      </c>
      <c r="F443" s="4">
        <f>ROUND(Source!O441,O443)</f>
        <v>40170.82</v>
      </c>
      <c r="G443" s="4" t="s">
        <v>125</v>
      </c>
      <c r="H443" s="4" t="s">
        <v>126</v>
      </c>
      <c r="I443" s="4"/>
      <c r="J443" s="4"/>
      <c r="K443" s="4">
        <v>201</v>
      </c>
      <c r="L443" s="4">
        <v>1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40170.82</v>
      </c>
      <c r="X443" s="4">
        <v>1</v>
      </c>
      <c r="Y443" s="4">
        <v>40170.82</v>
      </c>
      <c r="Z443" s="4"/>
      <c r="AA443" s="4"/>
      <c r="AB443" s="4"/>
    </row>
    <row r="444" spans="1:245" x14ac:dyDescent="0.2">
      <c r="A444" s="4">
        <v>50</v>
      </c>
      <c r="B444" s="4">
        <v>0</v>
      </c>
      <c r="C444" s="4">
        <v>0</v>
      </c>
      <c r="D444" s="4">
        <v>1</v>
      </c>
      <c r="E444" s="4">
        <v>202</v>
      </c>
      <c r="F444" s="4">
        <f>ROUND(Source!P441,O444)</f>
        <v>40170.82</v>
      </c>
      <c r="G444" s="4" t="s">
        <v>127</v>
      </c>
      <c r="H444" s="4" t="s">
        <v>128</v>
      </c>
      <c r="I444" s="4"/>
      <c r="J444" s="4"/>
      <c r="K444" s="4">
        <v>202</v>
      </c>
      <c r="L444" s="4">
        <v>2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40170.82</v>
      </c>
      <c r="X444" s="4">
        <v>1</v>
      </c>
      <c r="Y444" s="4">
        <v>40170.82</v>
      </c>
      <c r="Z444" s="4"/>
      <c r="AA444" s="4"/>
      <c r="AB444" s="4"/>
    </row>
    <row r="445" spans="1:245" x14ac:dyDescent="0.2">
      <c r="A445" s="4">
        <v>50</v>
      </c>
      <c r="B445" s="4">
        <v>0</v>
      </c>
      <c r="C445" s="4">
        <v>0</v>
      </c>
      <c r="D445" s="4">
        <v>1</v>
      </c>
      <c r="E445" s="4">
        <v>222</v>
      </c>
      <c r="F445" s="4">
        <f>ROUND(Source!AO441,O445)</f>
        <v>0</v>
      </c>
      <c r="G445" s="4" t="s">
        <v>129</v>
      </c>
      <c r="H445" s="4" t="s">
        <v>130</v>
      </c>
      <c r="I445" s="4"/>
      <c r="J445" s="4"/>
      <c r="K445" s="4">
        <v>222</v>
      </c>
      <c r="L445" s="4">
        <v>3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/>
      <c r="AA445" s="4"/>
      <c r="AB445" s="4"/>
    </row>
    <row r="446" spans="1:245" x14ac:dyDescent="0.2">
      <c r="A446" s="4">
        <v>50</v>
      </c>
      <c r="B446" s="4">
        <v>0</v>
      </c>
      <c r="C446" s="4">
        <v>0</v>
      </c>
      <c r="D446" s="4">
        <v>1</v>
      </c>
      <c r="E446" s="4">
        <v>225</v>
      </c>
      <c r="F446" s="4">
        <f>ROUND(Source!AV441,O446)</f>
        <v>40170.82</v>
      </c>
      <c r="G446" s="4" t="s">
        <v>131</v>
      </c>
      <c r="H446" s="4" t="s">
        <v>132</v>
      </c>
      <c r="I446" s="4"/>
      <c r="J446" s="4"/>
      <c r="K446" s="4">
        <v>225</v>
      </c>
      <c r="L446" s="4">
        <v>4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40170.82</v>
      </c>
      <c r="X446" s="4">
        <v>1</v>
      </c>
      <c r="Y446" s="4">
        <v>40170.82</v>
      </c>
      <c r="Z446" s="4"/>
      <c r="AA446" s="4"/>
      <c r="AB446" s="4"/>
    </row>
    <row r="447" spans="1:245" x14ac:dyDescent="0.2">
      <c r="A447" s="4">
        <v>50</v>
      </c>
      <c r="B447" s="4">
        <v>0</v>
      </c>
      <c r="C447" s="4">
        <v>0</v>
      </c>
      <c r="D447" s="4">
        <v>1</v>
      </c>
      <c r="E447" s="4">
        <v>226</v>
      </c>
      <c r="F447" s="4">
        <f>ROUND(Source!AW441,O447)</f>
        <v>40170.82</v>
      </c>
      <c r="G447" s="4" t="s">
        <v>133</v>
      </c>
      <c r="H447" s="4" t="s">
        <v>134</v>
      </c>
      <c r="I447" s="4"/>
      <c r="J447" s="4"/>
      <c r="K447" s="4">
        <v>226</v>
      </c>
      <c r="L447" s="4">
        <v>5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40170.82</v>
      </c>
      <c r="X447" s="4">
        <v>1</v>
      </c>
      <c r="Y447" s="4">
        <v>40170.82</v>
      </c>
      <c r="Z447" s="4"/>
      <c r="AA447" s="4"/>
      <c r="AB447" s="4"/>
    </row>
    <row r="448" spans="1:245" x14ac:dyDescent="0.2">
      <c r="A448" s="4">
        <v>50</v>
      </c>
      <c r="B448" s="4">
        <v>0</v>
      </c>
      <c r="C448" s="4">
        <v>0</v>
      </c>
      <c r="D448" s="4">
        <v>1</v>
      </c>
      <c r="E448" s="4">
        <v>227</v>
      </c>
      <c r="F448" s="4">
        <f>ROUND(Source!AX441,O448)</f>
        <v>0</v>
      </c>
      <c r="G448" s="4" t="s">
        <v>135</v>
      </c>
      <c r="H448" s="4" t="s">
        <v>136</v>
      </c>
      <c r="I448" s="4"/>
      <c r="J448" s="4"/>
      <c r="K448" s="4">
        <v>227</v>
      </c>
      <c r="L448" s="4">
        <v>6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8" x14ac:dyDescent="0.2">
      <c r="A449" s="4">
        <v>50</v>
      </c>
      <c r="B449" s="4">
        <v>0</v>
      </c>
      <c r="C449" s="4">
        <v>0</v>
      </c>
      <c r="D449" s="4">
        <v>1</v>
      </c>
      <c r="E449" s="4">
        <v>228</v>
      </c>
      <c r="F449" s="4">
        <f>ROUND(Source!AY441,O449)</f>
        <v>40170.82</v>
      </c>
      <c r="G449" s="4" t="s">
        <v>137</v>
      </c>
      <c r="H449" s="4" t="s">
        <v>138</v>
      </c>
      <c r="I449" s="4"/>
      <c r="J449" s="4"/>
      <c r="K449" s="4">
        <v>228</v>
      </c>
      <c r="L449" s="4">
        <v>7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40170.82</v>
      </c>
      <c r="X449" s="4">
        <v>1</v>
      </c>
      <c r="Y449" s="4">
        <v>40170.82</v>
      </c>
      <c r="Z449" s="4"/>
      <c r="AA449" s="4"/>
      <c r="AB449" s="4"/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216</v>
      </c>
      <c r="F450" s="4">
        <f>ROUND(Source!AP441,O450)</f>
        <v>0</v>
      </c>
      <c r="G450" s="4" t="s">
        <v>139</v>
      </c>
      <c r="H450" s="4" t="s">
        <v>140</v>
      </c>
      <c r="I450" s="4"/>
      <c r="J450" s="4"/>
      <c r="K450" s="4">
        <v>216</v>
      </c>
      <c r="L450" s="4">
        <v>8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223</v>
      </c>
      <c r="F451" s="4">
        <f>ROUND(Source!AQ441,O451)</f>
        <v>0</v>
      </c>
      <c r="G451" s="4" t="s">
        <v>141</v>
      </c>
      <c r="H451" s="4" t="s">
        <v>142</v>
      </c>
      <c r="I451" s="4"/>
      <c r="J451" s="4"/>
      <c r="K451" s="4">
        <v>223</v>
      </c>
      <c r="L451" s="4">
        <v>9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229</v>
      </c>
      <c r="F452" s="4">
        <f>ROUND(Source!AZ441,O452)</f>
        <v>0</v>
      </c>
      <c r="G452" s="4" t="s">
        <v>143</v>
      </c>
      <c r="H452" s="4" t="s">
        <v>144</v>
      </c>
      <c r="I452" s="4"/>
      <c r="J452" s="4"/>
      <c r="K452" s="4">
        <v>229</v>
      </c>
      <c r="L452" s="4">
        <v>10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203</v>
      </c>
      <c r="F453" s="4">
        <f>ROUND(Source!Q441,O453)</f>
        <v>0</v>
      </c>
      <c r="G453" s="4" t="s">
        <v>145</v>
      </c>
      <c r="H453" s="4" t="s">
        <v>146</v>
      </c>
      <c r="I453" s="4"/>
      <c r="J453" s="4"/>
      <c r="K453" s="4">
        <v>203</v>
      </c>
      <c r="L453" s="4">
        <v>11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231</v>
      </c>
      <c r="F454" s="4">
        <f>ROUND(Source!BB441,O454)</f>
        <v>0</v>
      </c>
      <c r="G454" s="4" t="s">
        <v>147</v>
      </c>
      <c r="H454" s="4" t="s">
        <v>148</v>
      </c>
      <c r="I454" s="4"/>
      <c r="J454" s="4"/>
      <c r="K454" s="4">
        <v>231</v>
      </c>
      <c r="L454" s="4">
        <v>12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204</v>
      </c>
      <c r="F455" s="4">
        <f>ROUND(Source!R441,O455)</f>
        <v>0</v>
      </c>
      <c r="G455" s="4" t="s">
        <v>149</v>
      </c>
      <c r="H455" s="4" t="s">
        <v>150</v>
      </c>
      <c r="I455" s="4"/>
      <c r="J455" s="4"/>
      <c r="K455" s="4">
        <v>204</v>
      </c>
      <c r="L455" s="4">
        <v>13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205</v>
      </c>
      <c r="F456" s="4">
        <f>ROUND(Source!S441,O456)</f>
        <v>0</v>
      </c>
      <c r="G456" s="4" t="s">
        <v>151</v>
      </c>
      <c r="H456" s="4" t="s">
        <v>152</v>
      </c>
      <c r="I456" s="4"/>
      <c r="J456" s="4"/>
      <c r="K456" s="4">
        <v>205</v>
      </c>
      <c r="L456" s="4">
        <v>14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232</v>
      </c>
      <c r="F457" s="4">
        <f>ROUND(Source!BC441,O457)</f>
        <v>0</v>
      </c>
      <c r="G457" s="4" t="s">
        <v>153</v>
      </c>
      <c r="H457" s="4" t="s">
        <v>154</v>
      </c>
      <c r="I457" s="4"/>
      <c r="J457" s="4"/>
      <c r="K457" s="4">
        <v>232</v>
      </c>
      <c r="L457" s="4">
        <v>15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214</v>
      </c>
      <c r="F458" s="4">
        <f>ROUND(Source!AS441,O458)</f>
        <v>0</v>
      </c>
      <c r="G458" s="4" t="s">
        <v>155</v>
      </c>
      <c r="H458" s="4" t="s">
        <v>156</v>
      </c>
      <c r="I458" s="4"/>
      <c r="J458" s="4"/>
      <c r="K458" s="4">
        <v>214</v>
      </c>
      <c r="L458" s="4">
        <v>16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215</v>
      </c>
      <c r="F459" s="4">
        <f>ROUND(Source!AT441,O459)</f>
        <v>40170.82</v>
      </c>
      <c r="G459" s="4" t="s">
        <v>157</v>
      </c>
      <c r="H459" s="4" t="s">
        <v>158</v>
      </c>
      <c r="I459" s="4"/>
      <c r="J459" s="4"/>
      <c r="K459" s="4">
        <v>215</v>
      </c>
      <c r="L459" s="4">
        <v>17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40170.82</v>
      </c>
      <c r="X459" s="4">
        <v>1</v>
      </c>
      <c r="Y459" s="4">
        <v>40170.82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217</v>
      </c>
      <c r="F460" s="4">
        <f>ROUND(Source!AU441,O460)</f>
        <v>0</v>
      </c>
      <c r="G460" s="4" t="s">
        <v>159</v>
      </c>
      <c r="H460" s="4" t="s">
        <v>160</v>
      </c>
      <c r="I460" s="4"/>
      <c r="J460" s="4"/>
      <c r="K460" s="4">
        <v>217</v>
      </c>
      <c r="L460" s="4">
        <v>18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230</v>
      </c>
      <c r="F461" s="4">
        <f>ROUND(Source!BA441,O461)</f>
        <v>0</v>
      </c>
      <c r="G461" s="4" t="s">
        <v>161</v>
      </c>
      <c r="H461" s="4" t="s">
        <v>162</v>
      </c>
      <c r="I461" s="4"/>
      <c r="J461" s="4"/>
      <c r="K461" s="4">
        <v>230</v>
      </c>
      <c r="L461" s="4">
        <v>19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206</v>
      </c>
      <c r="F462" s="4">
        <f>ROUND(Source!T441,O462)</f>
        <v>0</v>
      </c>
      <c r="G462" s="4" t="s">
        <v>163</v>
      </c>
      <c r="H462" s="4" t="s">
        <v>164</v>
      </c>
      <c r="I462" s="4"/>
      <c r="J462" s="4"/>
      <c r="K462" s="4">
        <v>206</v>
      </c>
      <c r="L462" s="4">
        <v>20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0</v>
      </c>
      <c r="X462" s="4">
        <v>1</v>
      </c>
      <c r="Y462" s="4">
        <v>0</v>
      </c>
      <c r="Z462" s="4"/>
      <c r="AA462" s="4"/>
      <c r="AB462" s="4"/>
    </row>
    <row r="463" spans="1:28" x14ac:dyDescent="0.2">
      <c r="A463" s="4">
        <v>50</v>
      </c>
      <c r="B463" s="4">
        <v>0</v>
      </c>
      <c r="C463" s="4">
        <v>0</v>
      </c>
      <c r="D463" s="4">
        <v>1</v>
      </c>
      <c r="E463" s="4">
        <v>207</v>
      </c>
      <c r="F463" s="4">
        <f>ROUND(Source!U441,O463)</f>
        <v>0</v>
      </c>
      <c r="G463" s="4" t="s">
        <v>165</v>
      </c>
      <c r="H463" s="4" t="s">
        <v>166</v>
      </c>
      <c r="I463" s="4"/>
      <c r="J463" s="4"/>
      <c r="K463" s="4">
        <v>207</v>
      </c>
      <c r="L463" s="4">
        <v>21</v>
      </c>
      <c r="M463" s="4">
        <v>3</v>
      </c>
      <c r="N463" s="4" t="s">
        <v>3</v>
      </c>
      <c r="O463" s="4">
        <v>7</v>
      </c>
      <c r="P463" s="4"/>
      <c r="Q463" s="4"/>
      <c r="R463" s="4"/>
      <c r="S463" s="4"/>
      <c r="T463" s="4"/>
      <c r="U463" s="4"/>
      <c r="V463" s="4"/>
      <c r="W463" s="4">
        <v>0</v>
      </c>
      <c r="X463" s="4">
        <v>1</v>
      </c>
      <c r="Y463" s="4">
        <v>0</v>
      </c>
      <c r="Z463" s="4"/>
      <c r="AA463" s="4"/>
      <c r="AB463" s="4"/>
    </row>
    <row r="464" spans="1:28" x14ac:dyDescent="0.2">
      <c r="A464" s="4">
        <v>50</v>
      </c>
      <c r="B464" s="4">
        <v>0</v>
      </c>
      <c r="C464" s="4">
        <v>0</v>
      </c>
      <c r="D464" s="4">
        <v>1</v>
      </c>
      <c r="E464" s="4">
        <v>208</v>
      </c>
      <c r="F464" s="4">
        <f>ROUND(Source!V441,O464)</f>
        <v>0</v>
      </c>
      <c r="G464" s="4" t="s">
        <v>167</v>
      </c>
      <c r="H464" s="4" t="s">
        <v>168</v>
      </c>
      <c r="I464" s="4"/>
      <c r="J464" s="4"/>
      <c r="K464" s="4">
        <v>208</v>
      </c>
      <c r="L464" s="4">
        <v>22</v>
      </c>
      <c r="M464" s="4">
        <v>3</v>
      </c>
      <c r="N464" s="4" t="s">
        <v>3</v>
      </c>
      <c r="O464" s="4">
        <v>7</v>
      </c>
      <c r="P464" s="4"/>
      <c r="Q464" s="4"/>
      <c r="R464" s="4"/>
      <c r="S464" s="4"/>
      <c r="T464" s="4"/>
      <c r="U464" s="4"/>
      <c r="V464" s="4"/>
      <c r="W464" s="4">
        <v>0</v>
      </c>
      <c r="X464" s="4">
        <v>1</v>
      </c>
      <c r="Y464" s="4">
        <v>0</v>
      </c>
      <c r="Z464" s="4"/>
      <c r="AA464" s="4"/>
      <c r="AB464" s="4"/>
    </row>
    <row r="465" spans="1:206" x14ac:dyDescent="0.2">
      <c r="A465" s="4">
        <v>50</v>
      </c>
      <c r="B465" s="4">
        <v>0</v>
      </c>
      <c r="C465" s="4">
        <v>0</v>
      </c>
      <c r="D465" s="4">
        <v>1</v>
      </c>
      <c r="E465" s="4">
        <v>209</v>
      </c>
      <c r="F465" s="4">
        <f>ROUND(Source!W441,O465)</f>
        <v>0</v>
      </c>
      <c r="G465" s="4" t="s">
        <v>169</v>
      </c>
      <c r="H465" s="4" t="s">
        <v>170</v>
      </c>
      <c r="I465" s="4"/>
      <c r="J465" s="4"/>
      <c r="K465" s="4">
        <v>209</v>
      </c>
      <c r="L465" s="4">
        <v>23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0</v>
      </c>
      <c r="X465" s="4">
        <v>1</v>
      </c>
      <c r="Y465" s="4">
        <v>0</v>
      </c>
      <c r="Z465" s="4"/>
      <c r="AA465" s="4"/>
      <c r="AB465" s="4"/>
    </row>
    <row r="466" spans="1:206" x14ac:dyDescent="0.2">
      <c r="A466" s="4">
        <v>50</v>
      </c>
      <c r="B466" s="4">
        <v>0</v>
      </c>
      <c r="C466" s="4">
        <v>0</v>
      </c>
      <c r="D466" s="4">
        <v>1</v>
      </c>
      <c r="E466" s="4">
        <v>233</v>
      </c>
      <c r="F466" s="4">
        <f>ROUND(Source!BD441,O466)</f>
        <v>0</v>
      </c>
      <c r="G466" s="4" t="s">
        <v>171</v>
      </c>
      <c r="H466" s="4" t="s">
        <v>172</v>
      </c>
      <c r="I466" s="4"/>
      <c r="J466" s="4"/>
      <c r="K466" s="4">
        <v>233</v>
      </c>
      <c r="L466" s="4">
        <v>24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206" x14ac:dyDescent="0.2">
      <c r="A467" s="4">
        <v>50</v>
      </c>
      <c r="B467" s="4">
        <v>0</v>
      </c>
      <c r="C467" s="4">
        <v>0</v>
      </c>
      <c r="D467" s="4">
        <v>1</v>
      </c>
      <c r="E467" s="4">
        <v>210</v>
      </c>
      <c r="F467" s="4">
        <f>ROUND(Source!X441,O467)</f>
        <v>0</v>
      </c>
      <c r="G467" s="4" t="s">
        <v>173</v>
      </c>
      <c r="H467" s="4" t="s">
        <v>174</v>
      </c>
      <c r="I467" s="4"/>
      <c r="J467" s="4"/>
      <c r="K467" s="4">
        <v>210</v>
      </c>
      <c r="L467" s="4">
        <v>25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06" x14ac:dyDescent="0.2">
      <c r="A468" s="4">
        <v>50</v>
      </c>
      <c r="B468" s="4">
        <v>0</v>
      </c>
      <c r="C468" s="4">
        <v>0</v>
      </c>
      <c r="D468" s="4">
        <v>1</v>
      </c>
      <c r="E468" s="4">
        <v>211</v>
      </c>
      <c r="F468" s="4">
        <f>ROUND(Source!Y441,O468)</f>
        <v>0</v>
      </c>
      <c r="G468" s="4" t="s">
        <v>175</v>
      </c>
      <c r="H468" s="4" t="s">
        <v>176</v>
      </c>
      <c r="I468" s="4"/>
      <c r="J468" s="4"/>
      <c r="K468" s="4">
        <v>211</v>
      </c>
      <c r="L468" s="4">
        <v>26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0</v>
      </c>
      <c r="X468" s="4">
        <v>1</v>
      </c>
      <c r="Y468" s="4">
        <v>0</v>
      </c>
      <c r="Z468" s="4"/>
      <c r="AA468" s="4"/>
      <c r="AB468" s="4"/>
    </row>
    <row r="469" spans="1:206" x14ac:dyDescent="0.2">
      <c r="A469" s="4">
        <v>50</v>
      </c>
      <c r="B469" s="4">
        <v>0</v>
      </c>
      <c r="C469" s="4">
        <v>0</v>
      </c>
      <c r="D469" s="4">
        <v>1</v>
      </c>
      <c r="E469" s="4">
        <v>224</v>
      </c>
      <c r="F469" s="4">
        <f>ROUND(Source!AR441,O469)</f>
        <v>40170.82</v>
      </c>
      <c r="G469" s="4" t="s">
        <v>177</v>
      </c>
      <c r="H469" s="4" t="s">
        <v>178</v>
      </c>
      <c r="I469" s="4"/>
      <c r="J469" s="4"/>
      <c r="K469" s="4">
        <v>224</v>
      </c>
      <c r="L469" s="4">
        <v>27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40170.82</v>
      </c>
      <c r="X469" s="4">
        <v>1</v>
      </c>
      <c r="Y469" s="4">
        <v>40170.82</v>
      </c>
      <c r="Z469" s="4"/>
      <c r="AA469" s="4"/>
      <c r="AB469" s="4"/>
    </row>
    <row r="471" spans="1:206" x14ac:dyDescent="0.2">
      <c r="A471" s="2">
        <v>51</v>
      </c>
      <c r="B471" s="2">
        <f>B381</f>
        <v>1</v>
      </c>
      <c r="C471" s="2">
        <f>A381</f>
        <v>3</v>
      </c>
      <c r="D471" s="2">
        <f>ROW(A381)</f>
        <v>381</v>
      </c>
      <c r="E471" s="2"/>
      <c r="F471" s="2" t="str">
        <f>IF(F381&lt;&gt;"",F381,"")</f>
        <v>02-01-04</v>
      </c>
      <c r="G471" s="2" t="str">
        <f>IF(G381&lt;&gt;"",G381,"")</f>
        <v>Строительство 2КЛ-10 кВ(ввода)</v>
      </c>
      <c r="H471" s="2">
        <v>0</v>
      </c>
      <c r="I471" s="2"/>
      <c r="J471" s="2"/>
      <c r="K471" s="2"/>
      <c r="L471" s="2"/>
      <c r="M471" s="2"/>
      <c r="N471" s="2"/>
      <c r="O471" s="2">
        <f t="shared" ref="O471:T471" si="250">ROUND(O400+O441+AB471,2)</f>
        <v>45305.1</v>
      </c>
      <c r="P471" s="2">
        <f t="shared" si="250"/>
        <v>41456.9</v>
      </c>
      <c r="Q471" s="2">
        <f t="shared" si="250"/>
        <v>59.69</v>
      </c>
      <c r="R471" s="2">
        <f t="shared" si="250"/>
        <v>25.7</v>
      </c>
      <c r="S471" s="2">
        <f t="shared" si="250"/>
        <v>3762.81</v>
      </c>
      <c r="T471" s="2">
        <f t="shared" si="250"/>
        <v>0</v>
      </c>
      <c r="U471" s="2">
        <f>U400+U441+AH471</f>
        <v>7.6872829999999999</v>
      </c>
      <c r="V471" s="2">
        <f>V400+V441+AI471</f>
        <v>4.4238E-2</v>
      </c>
      <c r="W471" s="2">
        <f>ROUND(W400+W441+AJ471,2)</f>
        <v>0</v>
      </c>
      <c r="X471" s="2">
        <f>ROUND(X400+X441+AK471,2)</f>
        <v>3674.85</v>
      </c>
      <c r="Y471" s="2">
        <f>ROUND(Y400+Y441+AL471,2)</f>
        <v>1951.54</v>
      </c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>
        <f t="shared" ref="AO471:BD471" si="251">ROUND(AO400+AO441+BX471,2)</f>
        <v>0</v>
      </c>
      <c r="AP471" s="2">
        <f t="shared" si="251"/>
        <v>0</v>
      </c>
      <c r="AQ471" s="2">
        <f t="shared" si="251"/>
        <v>0</v>
      </c>
      <c r="AR471" s="2">
        <f t="shared" si="251"/>
        <v>50931.49</v>
      </c>
      <c r="AS471" s="2">
        <f t="shared" si="251"/>
        <v>2164.6999999999998</v>
      </c>
      <c r="AT471" s="2">
        <f t="shared" si="251"/>
        <v>48766.79</v>
      </c>
      <c r="AU471" s="2">
        <f t="shared" si="251"/>
        <v>0</v>
      </c>
      <c r="AV471" s="2">
        <f t="shared" si="251"/>
        <v>41456.9</v>
      </c>
      <c r="AW471" s="2">
        <f t="shared" si="251"/>
        <v>41456.9</v>
      </c>
      <c r="AX471" s="2">
        <f t="shared" si="251"/>
        <v>0</v>
      </c>
      <c r="AY471" s="2">
        <f t="shared" si="251"/>
        <v>41456.9</v>
      </c>
      <c r="AZ471" s="2">
        <f t="shared" si="251"/>
        <v>0</v>
      </c>
      <c r="BA471" s="2">
        <f t="shared" si="251"/>
        <v>0</v>
      </c>
      <c r="BB471" s="2">
        <f t="shared" si="251"/>
        <v>0</v>
      </c>
      <c r="BC471" s="2">
        <f t="shared" si="251"/>
        <v>0</v>
      </c>
      <c r="BD471" s="2">
        <f t="shared" si="251"/>
        <v>0</v>
      </c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3"/>
      <c r="DH471" s="3"/>
      <c r="DI471" s="3"/>
      <c r="DJ471" s="3"/>
      <c r="DK471" s="3"/>
      <c r="DL471" s="3"/>
      <c r="DM471" s="3"/>
      <c r="DN471" s="3"/>
      <c r="DO471" s="3"/>
      <c r="DP471" s="3"/>
      <c r="DQ471" s="3"/>
      <c r="DR471" s="3"/>
      <c r="DS471" s="3"/>
      <c r="DT471" s="3"/>
      <c r="DU471" s="3"/>
      <c r="DV471" s="3"/>
      <c r="DW471" s="3"/>
      <c r="DX471" s="3"/>
      <c r="DY471" s="3"/>
      <c r="DZ471" s="3"/>
      <c r="EA471" s="3"/>
      <c r="EB471" s="3"/>
      <c r="EC471" s="3"/>
      <c r="ED471" s="3"/>
      <c r="EE471" s="3"/>
      <c r="EF471" s="3"/>
      <c r="EG471" s="3"/>
      <c r="EH471" s="3"/>
      <c r="EI471" s="3"/>
      <c r="EJ471" s="3"/>
      <c r="EK471" s="3"/>
      <c r="EL471" s="3"/>
      <c r="EM471" s="3"/>
      <c r="EN471" s="3"/>
      <c r="EO471" s="3"/>
      <c r="EP471" s="3"/>
      <c r="EQ471" s="3"/>
      <c r="ER471" s="3"/>
      <c r="ES471" s="3"/>
      <c r="ET471" s="3"/>
      <c r="EU471" s="3"/>
      <c r="EV471" s="3"/>
      <c r="EW471" s="3"/>
      <c r="EX471" s="3"/>
      <c r="EY471" s="3"/>
      <c r="EZ471" s="3"/>
      <c r="FA471" s="3"/>
      <c r="FB471" s="3"/>
      <c r="FC471" s="3"/>
      <c r="FD471" s="3"/>
      <c r="FE471" s="3"/>
      <c r="FF471" s="3"/>
      <c r="FG471" s="3"/>
      <c r="FH471" s="3"/>
      <c r="FI471" s="3"/>
      <c r="FJ471" s="3"/>
      <c r="FK471" s="3"/>
      <c r="FL471" s="3"/>
      <c r="FM471" s="3"/>
      <c r="FN471" s="3"/>
      <c r="FO471" s="3"/>
      <c r="FP471" s="3"/>
      <c r="FQ471" s="3"/>
      <c r="FR471" s="3"/>
      <c r="FS471" s="3"/>
      <c r="FT471" s="3"/>
      <c r="FU471" s="3"/>
      <c r="FV471" s="3"/>
      <c r="FW471" s="3"/>
      <c r="FX471" s="3"/>
      <c r="FY471" s="3"/>
      <c r="FZ471" s="3"/>
      <c r="GA471" s="3"/>
      <c r="GB471" s="3"/>
      <c r="GC471" s="3"/>
      <c r="GD471" s="3"/>
      <c r="GE471" s="3"/>
      <c r="GF471" s="3"/>
      <c r="GG471" s="3"/>
      <c r="GH471" s="3"/>
      <c r="GI471" s="3"/>
      <c r="GJ471" s="3"/>
      <c r="GK471" s="3"/>
      <c r="GL471" s="3"/>
      <c r="GM471" s="3"/>
      <c r="GN471" s="3"/>
      <c r="GO471" s="3"/>
      <c r="GP471" s="3"/>
      <c r="GQ471" s="3"/>
      <c r="GR471" s="3"/>
      <c r="GS471" s="3"/>
      <c r="GT471" s="3"/>
      <c r="GU471" s="3"/>
      <c r="GV471" s="3"/>
      <c r="GW471" s="3"/>
      <c r="GX471" s="3">
        <v>0</v>
      </c>
    </row>
    <row r="473" spans="1:206" x14ac:dyDescent="0.2">
      <c r="A473" s="4">
        <v>50</v>
      </c>
      <c r="B473" s="4">
        <v>0</v>
      </c>
      <c r="C473" s="4">
        <v>0</v>
      </c>
      <c r="D473" s="4">
        <v>1</v>
      </c>
      <c r="E473" s="4">
        <v>201</v>
      </c>
      <c r="F473" s="4">
        <f>ROUND(Source!O471,O473)</f>
        <v>45305.1</v>
      </c>
      <c r="G473" s="4" t="s">
        <v>125</v>
      </c>
      <c r="H473" s="4" t="s">
        <v>126</v>
      </c>
      <c r="I473" s="4"/>
      <c r="J473" s="4"/>
      <c r="K473" s="4">
        <v>201</v>
      </c>
      <c r="L473" s="4">
        <v>1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45305.1</v>
      </c>
      <c r="X473" s="4">
        <v>1</v>
      </c>
      <c r="Y473" s="4">
        <v>45305.1</v>
      </c>
      <c r="Z473" s="4"/>
      <c r="AA473" s="4"/>
      <c r="AB473" s="4"/>
    </row>
    <row r="474" spans="1:206" x14ac:dyDescent="0.2">
      <c r="A474" s="4">
        <v>50</v>
      </c>
      <c r="B474" s="4">
        <v>0</v>
      </c>
      <c r="C474" s="4">
        <v>0</v>
      </c>
      <c r="D474" s="4">
        <v>1</v>
      </c>
      <c r="E474" s="4">
        <v>202</v>
      </c>
      <c r="F474" s="4">
        <f>ROUND(Source!P471,O474)</f>
        <v>41456.9</v>
      </c>
      <c r="G474" s="4" t="s">
        <v>127</v>
      </c>
      <c r="H474" s="4" t="s">
        <v>128</v>
      </c>
      <c r="I474" s="4"/>
      <c r="J474" s="4"/>
      <c r="K474" s="4">
        <v>202</v>
      </c>
      <c r="L474" s="4">
        <v>2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41456.9</v>
      </c>
      <c r="X474" s="4">
        <v>1</v>
      </c>
      <c r="Y474" s="4">
        <v>41456.9</v>
      </c>
      <c r="Z474" s="4"/>
      <c r="AA474" s="4"/>
      <c r="AB474" s="4"/>
    </row>
    <row r="475" spans="1:206" x14ac:dyDescent="0.2">
      <c r="A475" s="4">
        <v>50</v>
      </c>
      <c r="B475" s="4">
        <v>0</v>
      </c>
      <c r="C475" s="4">
        <v>0</v>
      </c>
      <c r="D475" s="4">
        <v>1</v>
      </c>
      <c r="E475" s="4">
        <v>222</v>
      </c>
      <c r="F475" s="4">
        <f>ROUND(Source!AO471,O475)</f>
        <v>0</v>
      </c>
      <c r="G475" s="4" t="s">
        <v>129</v>
      </c>
      <c r="H475" s="4" t="s">
        <v>130</v>
      </c>
      <c r="I475" s="4"/>
      <c r="J475" s="4"/>
      <c r="K475" s="4">
        <v>222</v>
      </c>
      <c r="L475" s="4">
        <v>3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0</v>
      </c>
      <c r="X475" s="4">
        <v>1</v>
      </c>
      <c r="Y475" s="4">
        <v>0</v>
      </c>
      <c r="Z475" s="4"/>
      <c r="AA475" s="4"/>
      <c r="AB475" s="4"/>
    </row>
    <row r="476" spans="1:206" x14ac:dyDescent="0.2">
      <c r="A476" s="4">
        <v>50</v>
      </c>
      <c r="B476" s="4">
        <v>0</v>
      </c>
      <c r="C476" s="4">
        <v>0</v>
      </c>
      <c r="D476" s="4">
        <v>1</v>
      </c>
      <c r="E476" s="4">
        <v>225</v>
      </c>
      <c r="F476" s="4">
        <f>ROUND(Source!AV471,O476)</f>
        <v>41456.9</v>
      </c>
      <c r="G476" s="4" t="s">
        <v>131</v>
      </c>
      <c r="H476" s="4" t="s">
        <v>132</v>
      </c>
      <c r="I476" s="4"/>
      <c r="J476" s="4"/>
      <c r="K476" s="4">
        <v>225</v>
      </c>
      <c r="L476" s="4">
        <v>4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41456.9</v>
      </c>
      <c r="X476" s="4">
        <v>1</v>
      </c>
      <c r="Y476" s="4">
        <v>41456.9</v>
      </c>
      <c r="Z476" s="4"/>
      <c r="AA476" s="4"/>
      <c r="AB476" s="4"/>
    </row>
    <row r="477" spans="1:206" x14ac:dyDescent="0.2">
      <c r="A477" s="4">
        <v>50</v>
      </c>
      <c r="B477" s="4">
        <v>0</v>
      </c>
      <c r="C477" s="4">
        <v>0</v>
      </c>
      <c r="D477" s="4">
        <v>1</v>
      </c>
      <c r="E477" s="4">
        <v>226</v>
      </c>
      <c r="F477" s="4">
        <f>ROUND(Source!AW471,O477)</f>
        <v>41456.9</v>
      </c>
      <c r="G477" s="4" t="s">
        <v>133</v>
      </c>
      <c r="H477" s="4" t="s">
        <v>134</v>
      </c>
      <c r="I477" s="4"/>
      <c r="J477" s="4"/>
      <c r="K477" s="4">
        <v>226</v>
      </c>
      <c r="L477" s="4">
        <v>5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41456.9</v>
      </c>
      <c r="X477" s="4">
        <v>1</v>
      </c>
      <c r="Y477" s="4">
        <v>41456.9</v>
      </c>
      <c r="Z477" s="4"/>
      <c r="AA477" s="4"/>
      <c r="AB477" s="4"/>
    </row>
    <row r="478" spans="1:206" x14ac:dyDescent="0.2">
      <c r="A478" s="4">
        <v>50</v>
      </c>
      <c r="B478" s="4">
        <v>0</v>
      </c>
      <c r="C478" s="4">
        <v>0</v>
      </c>
      <c r="D478" s="4">
        <v>1</v>
      </c>
      <c r="E478" s="4">
        <v>227</v>
      </c>
      <c r="F478" s="4">
        <f>ROUND(Source!AX471,O478)</f>
        <v>0</v>
      </c>
      <c r="G478" s="4" t="s">
        <v>135</v>
      </c>
      <c r="H478" s="4" t="s">
        <v>136</v>
      </c>
      <c r="I478" s="4"/>
      <c r="J478" s="4"/>
      <c r="K478" s="4">
        <v>227</v>
      </c>
      <c r="L478" s="4">
        <v>6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0</v>
      </c>
      <c r="X478" s="4">
        <v>1</v>
      </c>
      <c r="Y478" s="4">
        <v>0</v>
      </c>
      <c r="Z478" s="4"/>
      <c r="AA478" s="4"/>
      <c r="AB478" s="4"/>
    </row>
    <row r="479" spans="1:206" x14ac:dyDescent="0.2">
      <c r="A479" s="4">
        <v>50</v>
      </c>
      <c r="B479" s="4">
        <v>0</v>
      </c>
      <c r="C479" s="4">
        <v>0</v>
      </c>
      <c r="D479" s="4">
        <v>1</v>
      </c>
      <c r="E479" s="4">
        <v>228</v>
      </c>
      <c r="F479" s="4">
        <f>ROUND(Source!AY471,O479)</f>
        <v>41456.9</v>
      </c>
      <c r="G479" s="4" t="s">
        <v>137</v>
      </c>
      <c r="H479" s="4" t="s">
        <v>138</v>
      </c>
      <c r="I479" s="4"/>
      <c r="J479" s="4"/>
      <c r="K479" s="4">
        <v>228</v>
      </c>
      <c r="L479" s="4">
        <v>7</v>
      </c>
      <c r="M479" s="4">
        <v>3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41456.9</v>
      </c>
      <c r="X479" s="4">
        <v>1</v>
      </c>
      <c r="Y479" s="4">
        <v>41456.9</v>
      </c>
      <c r="Z479" s="4"/>
      <c r="AA479" s="4"/>
      <c r="AB479" s="4"/>
    </row>
    <row r="480" spans="1:206" x14ac:dyDescent="0.2">
      <c r="A480" s="4">
        <v>50</v>
      </c>
      <c r="B480" s="4">
        <v>0</v>
      </c>
      <c r="C480" s="4">
        <v>0</v>
      </c>
      <c r="D480" s="4">
        <v>1</v>
      </c>
      <c r="E480" s="4">
        <v>216</v>
      </c>
      <c r="F480" s="4">
        <f>ROUND(Source!AP471,O480)</f>
        <v>0</v>
      </c>
      <c r="G480" s="4" t="s">
        <v>139</v>
      </c>
      <c r="H480" s="4" t="s">
        <v>140</v>
      </c>
      <c r="I480" s="4"/>
      <c r="J480" s="4"/>
      <c r="K480" s="4">
        <v>216</v>
      </c>
      <c r="L480" s="4">
        <v>8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/>
      <c r="AA480" s="4"/>
      <c r="AB480" s="4"/>
    </row>
    <row r="481" spans="1:28" x14ac:dyDescent="0.2">
      <c r="A481" s="4">
        <v>50</v>
      </c>
      <c r="B481" s="4">
        <v>0</v>
      </c>
      <c r="C481" s="4">
        <v>0</v>
      </c>
      <c r="D481" s="4">
        <v>1</v>
      </c>
      <c r="E481" s="4">
        <v>223</v>
      </c>
      <c r="F481" s="4">
        <f>ROUND(Source!AQ471,O481)</f>
        <v>0</v>
      </c>
      <c r="G481" s="4" t="s">
        <v>141</v>
      </c>
      <c r="H481" s="4" t="s">
        <v>142</v>
      </c>
      <c r="I481" s="4"/>
      <c r="J481" s="4"/>
      <c r="K481" s="4">
        <v>223</v>
      </c>
      <c r="L481" s="4">
        <v>9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0</v>
      </c>
      <c r="X481" s="4">
        <v>1</v>
      </c>
      <c r="Y481" s="4">
        <v>0</v>
      </c>
      <c r="Z481" s="4"/>
      <c r="AA481" s="4"/>
      <c r="AB481" s="4"/>
    </row>
    <row r="482" spans="1:28" x14ac:dyDescent="0.2">
      <c r="A482" s="4">
        <v>50</v>
      </c>
      <c r="B482" s="4">
        <v>0</v>
      </c>
      <c r="C482" s="4">
        <v>0</v>
      </c>
      <c r="D482" s="4">
        <v>1</v>
      </c>
      <c r="E482" s="4">
        <v>229</v>
      </c>
      <c r="F482" s="4">
        <f>ROUND(Source!AZ471,O482)</f>
        <v>0</v>
      </c>
      <c r="G482" s="4" t="s">
        <v>143</v>
      </c>
      <c r="H482" s="4" t="s">
        <v>144</v>
      </c>
      <c r="I482" s="4"/>
      <c r="J482" s="4"/>
      <c r="K482" s="4">
        <v>229</v>
      </c>
      <c r="L482" s="4">
        <v>10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0</v>
      </c>
      <c r="X482" s="4">
        <v>1</v>
      </c>
      <c r="Y482" s="4">
        <v>0</v>
      </c>
      <c r="Z482" s="4"/>
      <c r="AA482" s="4"/>
      <c r="AB482" s="4"/>
    </row>
    <row r="483" spans="1:28" x14ac:dyDescent="0.2">
      <c r="A483" s="4">
        <v>50</v>
      </c>
      <c r="B483" s="4">
        <v>0</v>
      </c>
      <c r="C483" s="4">
        <v>0</v>
      </c>
      <c r="D483" s="4">
        <v>1</v>
      </c>
      <c r="E483" s="4">
        <v>203</v>
      </c>
      <c r="F483" s="4">
        <f>ROUND(Source!Q471,O483)</f>
        <v>59.69</v>
      </c>
      <c r="G483" s="4" t="s">
        <v>145</v>
      </c>
      <c r="H483" s="4" t="s">
        <v>146</v>
      </c>
      <c r="I483" s="4"/>
      <c r="J483" s="4"/>
      <c r="K483" s="4">
        <v>203</v>
      </c>
      <c r="L483" s="4">
        <v>11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59.69</v>
      </c>
      <c r="X483" s="4">
        <v>1</v>
      </c>
      <c r="Y483" s="4">
        <v>59.69</v>
      </c>
      <c r="Z483" s="4"/>
      <c r="AA483" s="4"/>
      <c r="AB483" s="4"/>
    </row>
    <row r="484" spans="1:28" x14ac:dyDescent="0.2">
      <c r="A484" s="4">
        <v>50</v>
      </c>
      <c r="B484" s="4">
        <v>0</v>
      </c>
      <c r="C484" s="4">
        <v>0</v>
      </c>
      <c r="D484" s="4">
        <v>1</v>
      </c>
      <c r="E484" s="4">
        <v>231</v>
      </c>
      <c r="F484" s="4">
        <f>ROUND(Source!BB471,O484)</f>
        <v>0</v>
      </c>
      <c r="G484" s="4" t="s">
        <v>147</v>
      </c>
      <c r="H484" s="4" t="s">
        <v>148</v>
      </c>
      <c r="I484" s="4"/>
      <c r="J484" s="4"/>
      <c r="K484" s="4">
        <v>231</v>
      </c>
      <c r="L484" s="4">
        <v>12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0</v>
      </c>
      <c r="X484" s="4">
        <v>1</v>
      </c>
      <c r="Y484" s="4">
        <v>0</v>
      </c>
      <c r="Z484" s="4"/>
      <c r="AA484" s="4"/>
      <c r="AB484" s="4"/>
    </row>
    <row r="485" spans="1:28" x14ac:dyDescent="0.2">
      <c r="A485" s="4">
        <v>50</v>
      </c>
      <c r="B485" s="4">
        <v>0</v>
      </c>
      <c r="C485" s="4">
        <v>0</v>
      </c>
      <c r="D485" s="4">
        <v>1</v>
      </c>
      <c r="E485" s="4">
        <v>204</v>
      </c>
      <c r="F485" s="4">
        <f>ROUND(Source!R471,O485)</f>
        <v>25.7</v>
      </c>
      <c r="G485" s="4" t="s">
        <v>149</v>
      </c>
      <c r="H485" s="4" t="s">
        <v>150</v>
      </c>
      <c r="I485" s="4"/>
      <c r="J485" s="4"/>
      <c r="K485" s="4">
        <v>204</v>
      </c>
      <c r="L485" s="4">
        <v>13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25.7</v>
      </c>
      <c r="X485" s="4">
        <v>1</v>
      </c>
      <c r="Y485" s="4">
        <v>25.7</v>
      </c>
      <c r="Z485" s="4"/>
      <c r="AA485" s="4"/>
      <c r="AB485" s="4"/>
    </row>
    <row r="486" spans="1:28" x14ac:dyDescent="0.2">
      <c r="A486" s="4">
        <v>50</v>
      </c>
      <c r="B486" s="4">
        <v>0</v>
      </c>
      <c r="C486" s="4">
        <v>0</v>
      </c>
      <c r="D486" s="4">
        <v>1</v>
      </c>
      <c r="E486" s="4">
        <v>205</v>
      </c>
      <c r="F486" s="4">
        <f>ROUND(Source!S471,O486)</f>
        <v>3762.81</v>
      </c>
      <c r="G486" s="4" t="s">
        <v>151</v>
      </c>
      <c r="H486" s="4" t="s">
        <v>152</v>
      </c>
      <c r="I486" s="4"/>
      <c r="J486" s="4"/>
      <c r="K486" s="4">
        <v>205</v>
      </c>
      <c r="L486" s="4">
        <v>14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3762.8100000000004</v>
      </c>
      <c r="X486" s="4">
        <v>1</v>
      </c>
      <c r="Y486" s="4">
        <v>3762.8100000000004</v>
      </c>
      <c r="Z486" s="4"/>
      <c r="AA486" s="4"/>
      <c r="AB486" s="4"/>
    </row>
    <row r="487" spans="1:28" x14ac:dyDescent="0.2">
      <c r="A487" s="4">
        <v>50</v>
      </c>
      <c r="B487" s="4">
        <v>0</v>
      </c>
      <c r="C487" s="4">
        <v>0</v>
      </c>
      <c r="D487" s="4">
        <v>1</v>
      </c>
      <c r="E487" s="4">
        <v>232</v>
      </c>
      <c r="F487" s="4">
        <f>ROUND(Source!BC471,O487)</f>
        <v>0</v>
      </c>
      <c r="G487" s="4" t="s">
        <v>153</v>
      </c>
      <c r="H487" s="4" t="s">
        <v>154</v>
      </c>
      <c r="I487" s="4"/>
      <c r="J487" s="4"/>
      <c r="K487" s="4">
        <v>232</v>
      </c>
      <c r="L487" s="4">
        <v>15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8" x14ac:dyDescent="0.2">
      <c r="A488" s="4">
        <v>50</v>
      </c>
      <c r="B488" s="4">
        <v>0</v>
      </c>
      <c r="C488" s="4">
        <v>0</v>
      </c>
      <c r="D488" s="4">
        <v>1</v>
      </c>
      <c r="E488" s="4">
        <v>214</v>
      </c>
      <c r="F488" s="4">
        <f>ROUND(Source!AS471,O488)</f>
        <v>2164.6999999999998</v>
      </c>
      <c r="G488" s="4" t="s">
        <v>155</v>
      </c>
      <c r="H488" s="4" t="s">
        <v>156</v>
      </c>
      <c r="I488" s="4"/>
      <c r="J488" s="4"/>
      <c r="K488" s="4">
        <v>214</v>
      </c>
      <c r="L488" s="4">
        <v>16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2164.6999999999998</v>
      </c>
      <c r="X488" s="4">
        <v>1</v>
      </c>
      <c r="Y488" s="4">
        <v>2164.6999999999998</v>
      </c>
      <c r="Z488" s="4"/>
      <c r="AA488" s="4"/>
      <c r="AB488" s="4"/>
    </row>
    <row r="489" spans="1:28" x14ac:dyDescent="0.2">
      <c r="A489" s="4">
        <v>50</v>
      </c>
      <c r="B489" s="4">
        <v>0</v>
      </c>
      <c r="C489" s="4">
        <v>0</v>
      </c>
      <c r="D489" s="4">
        <v>1</v>
      </c>
      <c r="E489" s="4">
        <v>215</v>
      </c>
      <c r="F489" s="4">
        <f>ROUND(Source!AT471,O489)</f>
        <v>48766.79</v>
      </c>
      <c r="G489" s="4" t="s">
        <v>157</v>
      </c>
      <c r="H489" s="4" t="s">
        <v>158</v>
      </c>
      <c r="I489" s="4"/>
      <c r="J489" s="4"/>
      <c r="K489" s="4">
        <v>215</v>
      </c>
      <c r="L489" s="4">
        <v>17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48766.79</v>
      </c>
      <c r="X489" s="4">
        <v>1</v>
      </c>
      <c r="Y489" s="4">
        <v>48766.79</v>
      </c>
      <c r="Z489" s="4"/>
      <c r="AA489" s="4"/>
      <c r="AB489" s="4"/>
    </row>
    <row r="490" spans="1:28" x14ac:dyDescent="0.2">
      <c r="A490" s="4">
        <v>50</v>
      </c>
      <c r="B490" s="4">
        <v>0</v>
      </c>
      <c r="C490" s="4">
        <v>0</v>
      </c>
      <c r="D490" s="4">
        <v>1</v>
      </c>
      <c r="E490" s="4">
        <v>217</v>
      </c>
      <c r="F490" s="4">
        <f>ROUND(Source!AU471,O490)</f>
        <v>0</v>
      </c>
      <c r="G490" s="4" t="s">
        <v>159</v>
      </c>
      <c r="H490" s="4" t="s">
        <v>160</v>
      </c>
      <c r="I490" s="4"/>
      <c r="J490" s="4"/>
      <c r="K490" s="4">
        <v>217</v>
      </c>
      <c r="L490" s="4">
        <v>18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8" x14ac:dyDescent="0.2">
      <c r="A491" s="4">
        <v>50</v>
      </c>
      <c r="B491" s="4">
        <v>0</v>
      </c>
      <c r="C491" s="4">
        <v>0</v>
      </c>
      <c r="D491" s="4">
        <v>1</v>
      </c>
      <c r="E491" s="4">
        <v>230</v>
      </c>
      <c r="F491" s="4">
        <f>ROUND(Source!BA471,O491)</f>
        <v>0</v>
      </c>
      <c r="G491" s="4" t="s">
        <v>161</v>
      </c>
      <c r="H491" s="4" t="s">
        <v>162</v>
      </c>
      <c r="I491" s="4"/>
      <c r="J491" s="4"/>
      <c r="K491" s="4">
        <v>230</v>
      </c>
      <c r="L491" s="4">
        <v>19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/>
      <c r="AA491" s="4"/>
      <c r="AB491" s="4"/>
    </row>
    <row r="492" spans="1:28" x14ac:dyDescent="0.2">
      <c r="A492" s="4">
        <v>50</v>
      </c>
      <c r="B492" s="4">
        <v>0</v>
      </c>
      <c r="C492" s="4">
        <v>0</v>
      </c>
      <c r="D492" s="4">
        <v>1</v>
      </c>
      <c r="E492" s="4">
        <v>206</v>
      </c>
      <c r="F492" s="4">
        <f>ROUND(Source!T471,O492)</f>
        <v>0</v>
      </c>
      <c r="G492" s="4" t="s">
        <v>163</v>
      </c>
      <c r="H492" s="4" t="s">
        <v>164</v>
      </c>
      <c r="I492" s="4"/>
      <c r="J492" s="4"/>
      <c r="K492" s="4">
        <v>206</v>
      </c>
      <c r="L492" s="4">
        <v>20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/>
      <c r="AA492" s="4"/>
      <c r="AB492" s="4"/>
    </row>
    <row r="493" spans="1:28" x14ac:dyDescent="0.2">
      <c r="A493" s="4">
        <v>50</v>
      </c>
      <c r="B493" s="4">
        <v>0</v>
      </c>
      <c r="C493" s="4">
        <v>0</v>
      </c>
      <c r="D493" s="4">
        <v>1</v>
      </c>
      <c r="E493" s="4">
        <v>207</v>
      </c>
      <c r="F493" s="4">
        <f>ROUND(Source!U471,O493)</f>
        <v>7.6872829999999999</v>
      </c>
      <c r="G493" s="4" t="s">
        <v>165</v>
      </c>
      <c r="H493" s="4" t="s">
        <v>166</v>
      </c>
      <c r="I493" s="4"/>
      <c r="J493" s="4"/>
      <c r="K493" s="4">
        <v>207</v>
      </c>
      <c r="L493" s="4">
        <v>21</v>
      </c>
      <c r="M493" s="4">
        <v>3</v>
      </c>
      <c r="N493" s="4" t="s">
        <v>3</v>
      </c>
      <c r="O493" s="4">
        <v>7</v>
      </c>
      <c r="P493" s="4"/>
      <c r="Q493" s="4"/>
      <c r="R493" s="4"/>
      <c r="S493" s="4"/>
      <c r="T493" s="4"/>
      <c r="U493" s="4"/>
      <c r="V493" s="4"/>
      <c r="W493" s="4">
        <v>7.6872829999999999</v>
      </c>
      <c r="X493" s="4">
        <v>1</v>
      </c>
      <c r="Y493" s="4">
        <v>7.6872829999999999</v>
      </c>
      <c r="Z493" s="4"/>
      <c r="AA493" s="4"/>
      <c r="AB493" s="4"/>
    </row>
    <row r="494" spans="1:28" x14ac:dyDescent="0.2">
      <c r="A494" s="4">
        <v>50</v>
      </c>
      <c r="B494" s="4">
        <v>0</v>
      </c>
      <c r="C494" s="4">
        <v>0</v>
      </c>
      <c r="D494" s="4">
        <v>1</v>
      </c>
      <c r="E494" s="4">
        <v>208</v>
      </c>
      <c r="F494" s="4">
        <f>ROUND(Source!V471,O494)</f>
        <v>4.4238E-2</v>
      </c>
      <c r="G494" s="4" t="s">
        <v>167</v>
      </c>
      <c r="H494" s="4" t="s">
        <v>168</v>
      </c>
      <c r="I494" s="4"/>
      <c r="J494" s="4"/>
      <c r="K494" s="4">
        <v>208</v>
      </c>
      <c r="L494" s="4">
        <v>22</v>
      </c>
      <c r="M494" s="4">
        <v>3</v>
      </c>
      <c r="N494" s="4" t="s">
        <v>3</v>
      </c>
      <c r="O494" s="4">
        <v>7</v>
      </c>
      <c r="P494" s="4"/>
      <c r="Q494" s="4"/>
      <c r="R494" s="4"/>
      <c r="S494" s="4"/>
      <c r="T494" s="4"/>
      <c r="U494" s="4"/>
      <c r="V494" s="4"/>
      <c r="W494" s="4">
        <v>4.4238E-2</v>
      </c>
      <c r="X494" s="4">
        <v>1</v>
      </c>
      <c r="Y494" s="4">
        <v>4.4238E-2</v>
      </c>
      <c r="Z494" s="4"/>
      <c r="AA494" s="4"/>
      <c r="AB494" s="4"/>
    </row>
    <row r="495" spans="1:28" x14ac:dyDescent="0.2">
      <c r="A495" s="4">
        <v>50</v>
      </c>
      <c r="B495" s="4">
        <v>0</v>
      </c>
      <c r="C495" s="4">
        <v>0</v>
      </c>
      <c r="D495" s="4">
        <v>1</v>
      </c>
      <c r="E495" s="4">
        <v>209</v>
      </c>
      <c r="F495" s="4">
        <f>ROUND(Source!W471,O495)</f>
        <v>0</v>
      </c>
      <c r="G495" s="4" t="s">
        <v>169</v>
      </c>
      <c r="H495" s="4" t="s">
        <v>170</v>
      </c>
      <c r="I495" s="4"/>
      <c r="J495" s="4"/>
      <c r="K495" s="4">
        <v>209</v>
      </c>
      <c r="L495" s="4">
        <v>23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0</v>
      </c>
      <c r="X495" s="4">
        <v>1</v>
      </c>
      <c r="Y495" s="4">
        <v>0</v>
      </c>
      <c r="Z495" s="4"/>
      <c r="AA495" s="4"/>
      <c r="AB495" s="4"/>
    </row>
    <row r="496" spans="1:28" x14ac:dyDescent="0.2">
      <c r="A496" s="4">
        <v>50</v>
      </c>
      <c r="B496" s="4">
        <v>0</v>
      </c>
      <c r="C496" s="4">
        <v>0</v>
      </c>
      <c r="D496" s="4">
        <v>1</v>
      </c>
      <c r="E496" s="4">
        <v>233</v>
      </c>
      <c r="F496" s="4">
        <f>ROUND(Source!BD471,O496)</f>
        <v>0</v>
      </c>
      <c r="G496" s="4" t="s">
        <v>171</v>
      </c>
      <c r="H496" s="4" t="s">
        <v>172</v>
      </c>
      <c r="I496" s="4"/>
      <c r="J496" s="4"/>
      <c r="K496" s="4">
        <v>233</v>
      </c>
      <c r="L496" s="4">
        <v>24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45" x14ac:dyDescent="0.2">
      <c r="A497" s="4">
        <v>50</v>
      </c>
      <c r="B497" s="4">
        <v>0</v>
      </c>
      <c r="C497" s="4">
        <v>0</v>
      </c>
      <c r="D497" s="4">
        <v>1</v>
      </c>
      <c r="E497" s="4">
        <v>210</v>
      </c>
      <c r="F497" s="4">
        <f>ROUND(Source!X471,O497)</f>
        <v>3674.85</v>
      </c>
      <c r="G497" s="4" t="s">
        <v>173</v>
      </c>
      <c r="H497" s="4" t="s">
        <v>174</v>
      </c>
      <c r="I497" s="4"/>
      <c r="J497" s="4"/>
      <c r="K497" s="4">
        <v>210</v>
      </c>
      <c r="L497" s="4">
        <v>25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3674.85</v>
      </c>
      <c r="X497" s="4">
        <v>1</v>
      </c>
      <c r="Y497" s="4">
        <v>3674.85</v>
      </c>
      <c r="Z497" s="4"/>
      <c r="AA497" s="4"/>
      <c r="AB497" s="4"/>
    </row>
    <row r="498" spans="1:245" x14ac:dyDescent="0.2">
      <c r="A498" s="4">
        <v>50</v>
      </c>
      <c r="B498" s="4">
        <v>0</v>
      </c>
      <c r="C498" s="4">
        <v>0</v>
      </c>
      <c r="D498" s="4">
        <v>1</v>
      </c>
      <c r="E498" s="4">
        <v>211</v>
      </c>
      <c r="F498" s="4">
        <f>ROUND(Source!Y471,O498)</f>
        <v>1951.54</v>
      </c>
      <c r="G498" s="4" t="s">
        <v>175</v>
      </c>
      <c r="H498" s="4" t="s">
        <v>176</v>
      </c>
      <c r="I498" s="4"/>
      <c r="J498" s="4"/>
      <c r="K498" s="4">
        <v>211</v>
      </c>
      <c r="L498" s="4">
        <v>26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1951.54</v>
      </c>
      <c r="X498" s="4">
        <v>1</v>
      </c>
      <c r="Y498" s="4">
        <v>1951.54</v>
      </c>
      <c r="Z498" s="4"/>
      <c r="AA498" s="4"/>
      <c r="AB498" s="4"/>
    </row>
    <row r="499" spans="1:245" x14ac:dyDescent="0.2">
      <c r="A499" s="4">
        <v>50</v>
      </c>
      <c r="B499" s="4">
        <v>0</v>
      </c>
      <c r="C499" s="4">
        <v>0</v>
      </c>
      <c r="D499" s="4">
        <v>1</v>
      </c>
      <c r="E499" s="4">
        <v>224</v>
      </c>
      <c r="F499" s="4">
        <f>ROUND(Source!AR471,O499)</f>
        <v>50931.49</v>
      </c>
      <c r="G499" s="4" t="s">
        <v>177</v>
      </c>
      <c r="H499" s="4" t="s">
        <v>178</v>
      </c>
      <c r="I499" s="4"/>
      <c r="J499" s="4"/>
      <c r="K499" s="4">
        <v>224</v>
      </c>
      <c r="L499" s="4">
        <v>27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50931.49</v>
      </c>
      <c r="X499" s="4">
        <v>1</v>
      </c>
      <c r="Y499" s="4">
        <v>50931.49</v>
      </c>
      <c r="Z499" s="4"/>
      <c r="AA499" s="4"/>
      <c r="AB499" s="4"/>
    </row>
    <row r="501" spans="1:245" x14ac:dyDescent="0.2">
      <c r="A501" s="1">
        <v>3</v>
      </c>
      <c r="B501" s="1">
        <v>1</v>
      </c>
      <c r="C501" s="1"/>
      <c r="D501" s="1">
        <f>ROW(A543)</f>
        <v>543</v>
      </c>
      <c r="E501" s="1"/>
      <c r="F501" s="1" t="s">
        <v>359</v>
      </c>
      <c r="G501" s="1" t="s">
        <v>360</v>
      </c>
      <c r="H501" s="1" t="s">
        <v>3</v>
      </c>
      <c r="I501" s="1">
        <v>0</v>
      </c>
      <c r="J501" s="1" t="s">
        <v>3</v>
      </c>
      <c r="K501" s="1">
        <v>-1</v>
      </c>
      <c r="L501" s="1" t="s">
        <v>359</v>
      </c>
      <c r="M501" s="1" t="s">
        <v>3</v>
      </c>
      <c r="N501" s="1"/>
      <c r="O501" s="1"/>
      <c r="P501" s="1"/>
      <c r="Q501" s="1"/>
      <c r="R501" s="1"/>
      <c r="S501" s="1">
        <v>0</v>
      </c>
      <c r="T501" s="1"/>
      <c r="U501" s="1" t="s">
        <v>3</v>
      </c>
      <c r="V501" s="1">
        <v>0</v>
      </c>
      <c r="W501" s="1"/>
      <c r="X501" s="1"/>
      <c r="Y501" s="1"/>
      <c r="Z501" s="1"/>
      <c r="AA501" s="1"/>
      <c r="AB501" s="1" t="s">
        <v>3</v>
      </c>
      <c r="AC501" s="1" t="s">
        <v>3</v>
      </c>
      <c r="AD501" s="1" t="s">
        <v>3</v>
      </c>
      <c r="AE501" s="1" t="s">
        <v>3</v>
      </c>
      <c r="AF501" s="1" t="s">
        <v>3</v>
      </c>
      <c r="AG501" s="1" t="s">
        <v>3</v>
      </c>
      <c r="AH501" s="1"/>
      <c r="AI501" s="1"/>
      <c r="AJ501" s="1"/>
      <c r="AK501" s="1"/>
      <c r="AL501" s="1"/>
      <c r="AM501" s="1"/>
      <c r="AN501" s="1"/>
      <c r="AO501" s="1"/>
      <c r="AP501" s="1" t="s">
        <v>3</v>
      </c>
      <c r="AQ501" s="1" t="s">
        <v>3</v>
      </c>
      <c r="AR501" s="1" t="s">
        <v>3</v>
      </c>
      <c r="AS501" s="1"/>
      <c r="AT501" s="1"/>
      <c r="AU501" s="1"/>
      <c r="AV501" s="1"/>
      <c r="AW501" s="1"/>
      <c r="AX501" s="1"/>
      <c r="AY501" s="1"/>
      <c r="AZ501" s="1" t="s">
        <v>3</v>
      </c>
      <c r="BA501" s="1"/>
      <c r="BB501" s="1" t="s">
        <v>3</v>
      </c>
      <c r="BC501" s="1" t="s">
        <v>3</v>
      </c>
      <c r="BD501" s="1" t="s">
        <v>3</v>
      </c>
      <c r="BE501" s="1" t="s">
        <v>3</v>
      </c>
      <c r="BF501" s="1" t="s">
        <v>3</v>
      </c>
      <c r="BG501" s="1" t="s">
        <v>3</v>
      </c>
      <c r="BH501" s="1" t="s">
        <v>3</v>
      </c>
      <c r="BI501" s="1" t="s">
        <v>3</v>
      </c>
      <c r="BJ501" s="1" t="s">
        <v>3</v>
      </c>
      <c r="BK501" s="1" t="s">
        <v>3</v>
      </c>
      <c r="BL501" s="1" t="s">
        <v>3</v>
      </c>
      <c r="BM501" s="1" t="s">
        <v>3</v>
      </c>
      <c r="BN501" s="1" t="s">
        <v>3</v>
      </c>
      <c r="BO501" s="1" t="s">
        <v>3</v>
      </c>
      <c r="BP501" s="1" t="s">
        <v>3</v>
      </c>
      <c r="BQ501" s="1"/>
      <c r="BR501" s="1"/>
      <c r="BS501" s="1"/>
      <c r="BT501" s="1"/>
      <c r="BU501" s="1"/>
      <c r="BV501" s="1"/>
      <c r="BW501" s="1"/>
      <c r="BX501" s="1">
        <v>0</v>
      </c>
      <c r="BY501" s="1"/>
      <c r="BZ501" s="1"/>
      <c r="CA501" s="1"/>
      <c r="CB501" s="1"/>
      <c r="CC501" s="1"/>
      <c r="CD501" s="1"/>
      <c r="CE501" s="1"/>
      <c r="CF501" s="1">
        <v>0</v>
      </c>
      <c r="CG501" s="1">
        <v>0</v>
      </c>
      <c r="CH501" s="1"/>
      <c r="CI501" s="1" t="s">
        <v>3</v>
      </c>
      <c r="CJ501" s="1" t="s">
        <v>3</v>
      </c>
      <c r="CK501" t="s">
        <v>3</v>
      </c>
      <c r="CL501" t="s">
        <v>3</v>
      </c>
      <c r="CM501" t="s">
        <v>3</v>
      </c>
      <c r="CN501" t="s">
        <v>3</v>
      </c>
      <c r="CO501" t="s">
        <v>3</v>
      </c>
      <c r="CP501" t="s">
        <v>3</v>
      </c>
      <c r="CQ501" t="s">
        <v>3</v>
      </c>
    </row>
    <row r="503" spans="1:245" x14ac:dyDescent="0.2">
      <c r="A503" s="2">
        <v>52</v>
      </c>
      <c r="B503" s="2">
        <f t="shared" ref="B503:G503" si="252">B543</f>
        <v>1</v>
      </c>
      <c r="C503" s="2">
        <f t="shared" si="252"/>
        <v>3</v>
      </c>
      <c r="D503" s="2">
        <f t="shared" si="252"/>
        <v>501</v>
      </c>
      <c r="E503" s="2">
        <f t="shared" si="252"/>
        <v>0</v>
      </c>
      <c r="F503" s="2" t="str">
        <f t="shared" si="252"/>
        <v>09-01-01</v>
      </c>
      <c r="G503" s="2" t="str">
        <f t="shared" si="252"/>
        <v>ПНР 2КЛ-10-кВ</v>
      </c>
      <c r="H503" s="2"/>
      <c r="I503" s="2"/>
      <c r="J503" s="2"/>
      <c r="K503" s="2"/>
      <c r="L503" s="2"/>
      <c r="M503" s="2"/>
      <c r="N503" s="2"/>
      <c r="O503" s="2">
        <f t="shared" ref="O503:AT503" si="253">O543</f>
        <v>6379.53</v>
      </c>
      <c r="P503" s="2">
        <f t="shared" si="253"/>
        <v>0</v>
      </c>
      <c r="Q503" s="2">
        <f t="shared" si="253"/>
        <v>0</v>
      </c>
      <c r="R503" s="2">
        <f t="shared" si="253"/>
        <v>0</v>
      </c>
      <c r="S503" s="2">
        <f t="shared" si="253"/>
        <v>6379.53</v>
      </c>
      <c r="T503" s="2">
        <f t="shared" si="253"/>
        <v>0</v>
      </c>
      <c r="U503" s="2">
        <f t="shared" si="253"/>
        <v>10.368</v>
      </c>
      <c r="V503" s="2">
        <f t="shared" si="253"/>
        <v>0</v>
      </c>
      <c r="W503" s="2">
        <f t="shared" si="253"/>
        <v>0</v>
      </c>
      <c r="X503" s="2">
        <f t="shared" si="253"/>
        <v>4720.8599999999997</v>
      </c>
      <c r="Y503" s="2">
        <f t="shared" si="253"/>
        <v>2296.64</v>
      </c>
      <c r="Z503" s="2">
        <f t="shared" si="253"/>
        <v>0</v>
      </c>
      <c r="AA503" s="2">
        <f t="shared" si="253"/>
        <v>0</v>
      </c>
      <c r="AB503" s="2">
        <f t="shared" si="253"/>
        <v>0</v>
      </c>
      <c r="AC503" s="2">
        <f t="shared" si="253"/>
        <v>0</v>
      </c>
      <c r="AD503" s="2">
        <f t="shared" si="253"/>
        <v>0</v>
      </c>
      <c r="AE503" s="2">
        <f t="shared" si="253"/>
        <v>0</v>
      </c>
      <c r="AF503" s="2">
        <f t="shared" si="253"/>
        <v>0</v>
      </c>
      <c r="AG503" s="2">
        <f t="shared" si="253"/>
        <v>0</v>
      </c>
      <c r="AH503" s="2">
        <f t="shared" si="253"/>
        <v>0</v>
      </c>
      <c r="AI503" s="2">
        <f t="shared" si="253"/>
        <v>0</v>
      </c>
      <c r="AJ503" s="2">
        <f t="shared" si="253"/>
        <v>0</v>
      </c>
      <c r="AK503" s="2">
        <f t="shared" si="253"/>
        <v>0</v>
      </c>
      <c r="AL503" s="2">
        <f t="shared" si="253"/>
        <v>0</v>
      </c>
      <c r="AM503" s="2">
        <f t="shared" si="253"/>
        <v>0</v>
      </c>
      <c r="AN503" s="2">
        <f t="shared" si="253"/>
        <v>0</v>
      </c>
      <c r="AO503" s="2">
        <f t="shared" si="253"/>
        <v>0</v>
      </c>
      <c r="AP503" s="2">
        <f t="shared" si="253"/>
        <v>0</v>
      </c>
      <c r="AQ503" s="2">
        <f t="shared" si="253"/>
        <v>0</v>
      </c>
      <c r="AR503" s="2">
        <f t="shared" si="253"/>
        <v>13397.03</v>
      </c>
      <c r="AS503" s="2">
        <f t="shared" si="253"/>
        <v>0</v>
      </c>
      <c r="AT503" s="2">
        <f t="shared" si="253"/>
        <v>0</v>
      </c>
      <c r="AU503" s="2">
        <f t="shared" ref="AU503:BZ503" si="254">AU543</f>
        <v>13397.03</v>
      </c>
      <c r="AV503" s="2">
        <f t="shared" si="254"/>
        <v>0</v>
      </c>
      <c r="AW503" s="2">
        <f t="shared" si="254"/>
        <v>0</v>
      </c>
      <c r="AX503" s="2">
        <f t="shared" si="254"/>
        <v>0</v>
      </c>
      <c r="AY503" s="2">
        <f t="shared" si="254"/>
        <v>0</v>
      </c>
      <c r="AZ503" s="2">
        <f t="shared" si="254"/>
        <v>0</v>
      </c>
      <c r="BA503" s="2">
        <f t="shared" si="254"/>
        <v>0</v>
      </c>
      <c r="BB503" s="2">
        <f t="shared" si="254"/>
        <v>0</v>
      </c>
      <c r="BC503" s="2">
        <f t="shared" si="254"/>
        <v>0</v>
      </c>
      <c r="BD503" s="2">
        <f t="shared" si="254"/>
        <v>0</v>
      </c>
      <c r="BE503" s="2">
        <f t="shared" si="254"/>
        <v>0</v>
      </c>
      <c r="BF503" s="2">
        <f t="shared" si="254"/>
        <v>0</v>
      </c>
      <c r="BG503" s="2">
        <f t="shared" si="254"/>
        <v>0</v>
      </c>
      <c r="BH503" s="2">
        <f t="shared" si="254"/>
        <v>0</v>
      </c>
      <c r="BI503" s="2">
        <f t="shared" si="254"/>
        <v>0</v>
      </c>
      <c r="BJ503" s="2">
        <f t="shared" si="254"/>
        <v>0</v>
      </c>
      <c r="BK503" s="2">
        <f t="shared" si="254"/>
        <v>0</v>
      </c>
      <c r="BL503" s="2">
        <f t="shared" si="254"/>
        <v>0</v>
      </c>
      <c r="BM503" s="2">
        <f t="shared" si="254"/>
        <v>0</v>
      </c>
      <c r="BN503" s="2">
        <f t="shared" si="254"/>
        <v>0</v>
      </c>
      <c r="BO503" s="2">
        <f t="shared" si="254"/>
        <v>0</v>
      </c>
      <c r="BP503" s="2">
        <f t="shared" si="254"/>
        <v>0</v>
      </c>
      <c r="BQ503" s="2">
        <f t="shared" si="254"/>
        <v>0</v>
      </c>
      <c r="BR503" s="2">
        <f t="shared" si="254"/>
        <v>0</v>
      </c>
      <c r="BS503" s="2">
        <f t="shared" si="254"/>
        <v>0</v>
      </c>
      <c r="BT503" s="2">
        <f t="shared" si="254"/>
        <v>0</v>
      </c>
      <c r="BU503" s="2">
        <f t="shared" si="254"/>
        <v>0</v>
      </c>
      <c r="BV503" s="2">
        <f t="shared" si="254"/>
        <v>0</v>
      </c>
      <c r="BW503" s="2">
        <f t="shared" si="254"/>
        <v>0</v>
      </c>
      <c r="BX503" s="2">
        <f t="shared" si="254"/>
        <v>0</v>
      </c>
      <c r="BY503" s="2">
        <f t="shared" si="254"/>
        <v>0</v>
      </c>
      <c r="BZ503" s="2">
        <f t="shared" si="254"/>
        <v>0</v>
      </c>
      <c r="CA503" s="2">
        <f t="shared" ref="CA503:DF503" si="255">CA543</f>
        <v>0</v>
      </c>
      <c r="CB503" s="2">
        <f t="shared" si="255"/>
        <v>0</v>
      </c>
      <c r="CC503" s="2">
        <f t="shared" si="255"/>
        <v>0</v>
      </c>
      <c r="CD503" s="2">
        <f t="shared" si="255"/>
        <v>0</v>
      </c>
      <c r="CE503" s="2">
        <f t="shared" si="255"/>
        <v>0</v>
      </c>
      <c r="CF503" s="2">
        <f t="shared" si="255"/>
        <v>0</v>
      </c>
      <c r="CG503" s="2">
        <f t="shared" si="255"/>
        <v>0</v>
      </c>
      <c r="CH503" s="2">
        <f t="shared" si="255"/>
        <v>0</v>
      </c>
      <c r="CI503" s="2">
        <f t="shared" si="255"/>
        <v>0</v>
      </c>
      <c r="CJ503" s="2">
        <f t="shared" si="255"/>
        <v>0</v>
      </c>
      <c r="CK503" s="2">
        <f t="shared" si="255"/>
        <v>0</v>
      </c>
      <c r="CL503" s="2">
        <f t="shared" si="255"/>
        <v>0</v>
      </c>
      <c r="CM503" s="2">
        <f t="shared" si="255"/>
        <v>0</v>
      </c>
      <c r="CN503" s="2">
        <f t="shared" si="255"/>
        <v>0</v>
      </c>
      <c r="CO503" s="2">
        <f t="shared" si="255"/>
        <v>0</v>
      </c>
      <c r="CP503" s="2">
        <f t="shared" si="255"/>
        <v>0</v>
      </c>
      <c r="CQ503" s="2">
        <f t="shared" si="255"/>
        <v>0</v>
      </c>
      <c r="CR503" s="2">
        <f t="shared" si="255"/>
        <v>0</v>
      </c>
      <c r="CS503" s="2">
        <f t="shared" si="255"/>
        <v>0</v>
      </c>
      <c r="CT503" s="2">
        <f t="shared" si="255"/>
        <v>0</v>
      </c>
      <c r="CU503" s="2">
        <f t="shared" si="255"/>
        <v>0</v>
      </c>
      <c r="CV503" s="2">
        <f t="shared" si="255"/>
        <v>0</v>
      </c>
      <c r="CW503" s="2">
        <f t="shared" si="255"/>
        <v>0</v>
      </c>
      <c r="CX503" s="2">
        <f t="shared" si="255"/>
        <v>0</v>
      </c>
      <c r="CY503" s="2">
        <f t="shared" si="255"/>
        <v>0</v>
      </c>
      <c r="CZ503" s="2">
        <f t="shared" si="255"/>
        <v>0</v>
      </c>
      <c r="DA503" s="2">
        <f t="shared" si="255"/>
        <v>0</v>
      </c>
      <c r="DB503" s="2">
        <f t="shared" si="255"/>
        <v>0</v>
      </c>
      <c r="DC503" s="2">
        <f t="shared" si="255"/>
        <v>0</v>
      </c>
      <c r="DD503" s="2">
        <f t="shared" si="255"/>
        <v>0</v>
      </c>
      <c r="DE503" s="2">
        <f t="shared" si="255"/>
        <v>0</v>
      </c>
      <c r="DF503" s="2">
        <f t="shared" si="255"/>
        <v>0</v>
      </c>
      <c r="DG503" s="3">
        <f t="shared" ref="DG503:EL503" si="256">DG543</f>
        <v>0</v>
      </c>
      <c r="DH503" s="3">
        <f t="shared" si="256"/>
        <v>0</v>
      </c>
      <c r="DI503" s="3">
        <f t="shared" si="256"/>
        <v>0</v>
      </c>
      <c r="DJ503" s="3">
        <f t="shared" si="256"/>
        <v>0</v>
      </c>
      <c r="DK503" s="3">
        <f t="shared" si="256"/>
        <v>0</v>
      </c>
      <c r="DL503" s="3">
        <f t="shared" si="256"/>
        <v>0</v>
      </c>
      <c r="DM503" s="3">
        <f t="shared" si="256"/>
        <v>0</v>
      </c>
      <c r="DN503" s="3">
        <f t="shared" si="256"/>
        <v>0</v>
      </c>
      <c r="DO503" s="3">
        <f t="shared" si="256"/>
        <v>0</v>
      </c>
      <c r="DP503" s="3">
        <f t="shared" si="256"/>
        <v>0</v>
      </c>
      <c r="DQ503" s="3">
        <f t="shared" si="256"/>
        <v>0</v>
      </c>
      <c r="DR503" s="3">
        <f t="shared" si="256"/>
        <v>0</v>
      </c>
      <c r="DS503" s="3">
        <f t="shared" si="256"/>
        <v>0</v>
      </c>
      <c r="DT503" s="3">
        <f t="shared" si="256"/>
        <v>0</v>
      </c>
      <c r="DU503" s="3">
        <f t="shared" si="256"/>
        <v>0</v>
      </c>
      <c r="DV503" s="3">
        <f t="shared" si="256"/>
        <v>0</v>
      </c>
      <c r="DW503" s="3">
        <f t="shared" si="256"/>
        <v>0</v>
      </c>
      <c r="DX503" s="3">
        <f t="shared" si="256"/>
        <v>0</v>
      </c>
      <c r="DY503" s="3">
        <f t="shared" si="256"/>
        <v>0</v>
      </c>
      <c r="DZ503" s="3">
        <f t="shared" si="256"/>
        <v>0</v>
      </c>
      <c r="EA503" s="3">
        <f t="shared" si="256"/>
        <v>0</v>
      </c>
      <c r="EB503" s="3">
        <f t="shared" si="256"/>
        <v>0</v>
      </c>
      <c r="EC503" s="3">
        <f t="shared" si="256"/>
        <v>0</v>
      </c>
      <c r="ED503" s="3">
        <f t="shared" si="256"/>
        <v>0</v>
      </c>
      <c r="EE503" s="3">
        <f t="shared" si="256"/>
        <v>0</v>
      </c>
      <c r="EF503" s="3">
        <f t="shared" si="256"/>
        <v>0</v>
      </c>
      <c r="EG503" s="3">
        <f t="shared" si="256"/>
        <v>0</v>
      </c>
      <c r="EH503" s="3">
        <f t="shared" si="256"/>
        <v>0</v>
      </c>
      <c r="EI503" s="3">
        <f t="shared" si="256"/>
        <v>0</v>
      </c>
      <c r="EJ503" s="3">
        <f t="shared" si="256"/>
        <v>0</v>
      </c>
      <c r="EK503" s="3">
        <f t="shared" si="256"/>
        <v>0</v>
      </c>
      <c r="EL503" s="3">
        <f t="shared" si="256"/>
        <v>0</v>
      </c>
      <c r="EM503" s="3">
        <f t="shared" ref="EM503:FR503" si="257">EM543</f>
        <v>0</v>
      </c>
      <c r="EN503" s="3">
        <f t="shared" si="257"/>
        <v>0</v>
      </c>
      <c r="EO503" s="3">
        <f t="shared" si="257"/>
        <v>0</v>
      </c>
      <c r="EP503" s="3">
        <f t="shared" si="257"/>
        <v>0</v>
      </c>
      <c r="EQ503" s="3">
        <f t="shared" si="257"/>
        <v>0</v>
      </c>
      <c r="ER503" s="3">
        <f t="shared" si="257"/>
        <v>0</v>
      </c>
      <c r="ES503" s="3">
        <f t="shared" si="257"/>
        <v>0</v>
      </c>
      <c r="ET503" s="3">
        <f t="shared" si="257"/>
        <v>0</v>
      </c>
      <c r="EU503" s="3">
        <f t="shared" si="257"/>
        <v>0</v>
      </c>
      <c r="EV503" s="3">
        <f t="shared" si="257"/>
        <v>0</v>
      </c>
      <c r="EW503" s="3">
        <f t="shared" si="257"/>
        <v>0</v>
      </c>
      <c r="EX503" s="3">
        <f t="shared" si="257"/>
        <v>0</v>
      </c>
      <c r="EY503" s="3">
        <f t="shared" si="257"/>
        <v>0</v>
      </c>
      <c r="EZ503" s="3">
        <f t="shared" si="257"/>
        <v>0</v>
      </c>
      <c r="FA503" s="3">
        <f t="shared" si="257"/>
        <v>0</v>
      </c>
      <c r="FB503" s="3">
        <f t="shared" si="257"/>
        <v>0</v>
      </c>
      <c r="FC503" s="3">
        <f t="shared" si="257"/>
        <v>0</v>
      </c>
      <c r="FD503" s="3">
        <f t="shared" si="257"/>
        <v>0</v>
      </c>
      <c r="FE503" s="3">
        <f t="shared" si="257"/>
        <v>0</v>
      </c>
      <c r="FF503" s="3">
        <f t="shared" si="257"/>
        <v>0</v>
      </c>
      <c r="FG503" s="3">
        <f t="shared" si="257"/>
        <v>0</v>
      </c>
      <c r="FH503" s="3">
        <f t="shared" si="257"/>
        <v>0</v>
      </c>
      <c r="FI503" s="3">
        <f t="shared" si="257"/>
        <v>0</v>
      </c>
      <c r="FJ503" s="3">
        <f t="shared" si="257"/>
        <v>0</v>
      </c>
      <c r="FK503" s="3">
        <f t="shared" si="257"/>
        <v>0</v>
      </c>
      <c r="FL503" s="3">
        <f t="shared" si="257"/>
        <v>0</v>
      </c>
      <c r="FM503" s="3">
        <f t="shared" si="257"/>
        <v>0</v>
      </c>
      <c r="FN503" s="3">
        <f t="shared" si="257"/>
        <v>0</v>
      </c>
      <c r="FO503" s="3">
        <f t="shared" si="257"/>
        <v>0</v>
      </c>
      <c r="FP503" s="3">
        <f t="shared" si="257"/>
        <v>0</v>
      </c>
      <c r="FQ503" s="3">
        <f t="shared" si="257"/>
        <v>0</v>
      </c>
      <c r="FR503" s="3">
        <f t="shared" si="257"/>
        <v>0</v>
      </c>
      <c r="FS503" s="3">
        <f t="shared" ref="FS503:GX503" si="258">FS543</f>
        <v>0</v>
      </c>
      <c r="FT503" s="3">
        <f t="shared" si="258"/>
        <v>0</v>
      </c>
      <c r="FU503" s="3">
        <f t="shared" si="258"/>
        <v>0</v>
      </c>
      <c r="FV503" s="3">
        <f t="shared" si="258"/>
        <v>0</v>
      </c>
      <c r="FW503" s="3">
        <f t="shared" si="258"/>
        <v>0</v>
      </c>
      <c r="FX503" s="3">
        <f t="shared" si="258"/>
        <v>0</v>
      </c>
      <c r="FY503" s="3">
        <f t="shared" si="258"/>
        <v>0</v>
      </c>
      <c r="FZ503" s="3">
        <f t="shared" si="258"/>
        <v>0</v>
      </c>
      <c r="GA503" s="3">
        <f t="shared" si="258"/>
        <v>0</v>
      </c>
      <c r="GB503" s="3">
        <f t="shared" si="258"/>
        <v>0</v>
      </c>
      <c r="GC503" s="3">
        <f t="shared" si="258"/>
        <v>0</v>
      </c>
      <c r="GD503" s="3">
        <f t="shared" si="258"/>
        <v>0</v>
      </c>
      <c r="GE503" s="3">
        <f t="shared" si="258"/>
        <v>0</v>
      </c>
      <c r="GF503" s="3">
        <f t="shared" si="258"/>
        <v>0</v>
      </c>
      <c r="GG503" s="3">
        <f t="shared" si="258"/>
        <v>0</v>
      </c>
      <c r="GH503" s="3">
        <f t="shared" si="258"/>
        <v>0</v>
      </c>
      <c r="GI503" s="3">
        <f t="shared" si="258"/>
        <v>0</v>
      </c>
      <c r="GJ503" s="3">
        <f t="shared" si="258"/>
        <v>0</v>
      </c>
      <c r="GK503" s="3">
        <f t="shared" si="258"/>
        <v>0</v>
      </c>
      <c r="GL503" s="3">
        <f t="shared" si="258"/>
        <v>0</v>
      </c>
      <c r="GM503" s="3">
        <f t="shared" si="258"/>
        <v>0</v>
      </c>
      <c r="GN503" s="3">
        <f t="shared" si="258"/>
        <v>0</v>
      </c>
      <c r="GO503" s="3">
        <f t="shared" si="258"/>
        <v>0</v>
      </c>
      <c r="GP503" s="3">
        <f t="shared" si="258"/>
        <v>0</v>
      </c>
      <c r="GQ503" s="3">
        <f t="shared" si="258"/>
        <v>0</v>
      </c>
      <c r="GR503" s="3">
        <f t="shared" si="258"/>
        <v>0</v>
      </c>
      <c r="GS503" s="3">
        <f t="shared" si="258"/>
        <v>0</v>
      </c>
      <c r="GT503" s="3">
        <f t="shared" si="258"/>
        <v>0</v>
      </c>
      <c r="GU503" s="3">
        <f t="shared" si="258"/>
        <v>0</v>
      </c>
      <c r="GV503" s="3">
        <f t="shared" si="258"/>
        <v>0</v>
      </c>
      <c r="GW503" s="3">
        <f t="shared" si="258"/>
        <v>0</v>
      </c>
      <c r="GX503" s="3">
        <f t="shared" si="258"/>
        <v>0</v>
      </c>
    </row>
    <row r="505" spans="1:245" x14ac:dyDescent="0.2">
      <c r="A505" s="1">
        <v>4</v>
      </c>
      <c r="B505" s="1">
        <v>1</v>
      </c>
      <c r="C505" s="1"/>
      <c r="D505" s="1">
        <f>ROW(A513)</f>
        <v>513</v>
      </c>
      <c r="E505" s="1"/>
      <c r="F505" s="1" t="s">
        <v>15</v>
      </c>
      <c r="G505" s="1" t="s">
        <v>361</v>
      </c>
      <c r="H505" s="1" t="s">
        <v>3</v>
      </c>
      <c r="I505" s="1">
        <v>0</v>
      </c>
      <c r="J505" s="1"/>
      <c r="K505" s="1">
        <v>-1</v>
      </c>
      <c r="L505" s="1"/>
      <c r="M505" s="1" t="s">
        <v>3</v>
      </c>
      <c r="N505" s="1"/>
      <c r="O505" s="1"/>
      <c r="P505" s="1"/>
      <c r="Q505" s="1"/>
      <c r="R505" s="1"/>
      <c r="S505" s="1">
        <v>0</v>
      </c>
      <c r="T505" s="1"/>
      <c r="U505" s="1" t="s">
        <v>3</v>
      </c>
      <c r="V505" s="1">
        <v>0</v>
      </c>
      <c r="W505" s="1"/>
      <c r="X505" s="1"/>
      <c r="Y505" s="1"/>
      <c r="Z505" s="1"/>
      <c r="AA505" s="1"/>
      <c r="AB505" s="1" t="s">
        <v>3</v>
      </c>
      <c r="AC505" s="1" t="s">
        <v>3</v>
      </c>
      <c r="AD505" s="1" t="s">
        <v>3</v>
      </c>
      <c r="AE505" s="1" t="s">
        <v>3</v>
      </c>
      <c r="AF505" s="1" t="s">
        <v>3</v>
      </c>
      <c r="AG505" s="1" t="s">
        <v>3</v>
      </c>
      <c r="AH505" s="1"/>
      <c r="AI505" s="1"/>
      <c r="AJ505" s="1"/>
      <c r="AK505" s="1"/>
      <c r="AL505" s="1"/>
      <c r="AM505" s="1"/>
      <c r="AN505" s="1"/>
      <c r="AO505" s="1"/>
      <c r="AP505" s="1" t="s">
        <v>3</v>
      </c>
      <c r="AQ505" s="1" t="s">
        <v>3</v>
      </c>
      <c r="AR505" s="1" t="s">
        <v>3</v>
      </c>
      <c r="AS505" s="1"/>
      <c r="AT505" s="1"/>
      <c r="AU505" s="1"/>
      <c r="AV505" s="1"/>
      <c r="AW505" s="1"/>
      <c r="AX505" s="1"/>
      <c r="AY505" s="1"/>
      <c r="AZ505" s="1" t="s">
        <v>3</v>
      </c>
      <c r="BA505" s="1"/>
      <c r="BB505" s="1" t="s">
        <v>3</v>
      </c>
      <c r="BC505" s="1" t="s">
        <v>3</v>
      </c>
      <c r="BD505" s="1" t="s">
        <v>3</v>
      </c>
      <c r="BE505" s="1" t="s">
        <v>3</v>
      </c>
      <c r="BF505" s="1" t="s">
        <v>3</v>
      </c>
      <c r="BG505" s="1" t="s">
        <v>3</v>
      </c>
      <c r="BH505" s="1" t="s">
        <v>3</v>
      </c>
      <c r="BI505" s="1" t="s">
        <v>3</v>
      </c>
      <c r="BJ505" s="1" t="s">
        <v>3</v>
      </c>
      <c r="BK505" s="1" t="s">
        <v>3</v>
      </c>
      <c r="BL505" s="1" t="s">
        <v>3</v>
      </c>
      <c r="BM505" s="1" t="s">
        <v>3</v>
      </c>
      <c r="BN505" s="1" t="s">
        <v>3</v>
      </c>
      <c r="BO505" s="1" t="s">
        <v>3</v>
      </c>
      <c r="BP505" s="1" t="s">
        <v>3</v>
      </c>
      <c r="BQ505" s="1"/>
      <c r="BR505" s="1"/>
      <c r="BS505" s="1"/>
      <c r="BT505" s="1"/>
      <c r="BU505" s="1"/>
      <c r="BV505" s="1"/>
      <c r="BW505" s="1"/>
      <c r="BX505" s="1">
        <v>0</v>
      </c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>
        <v>0</v>
      </c>
    </row>
    <row r="507" spans="1:245" x14ac:dyDescent="0.2">
      <c r="A507" s="2">
        <v>52</v>
      </c>
      <c r="B507" s="2">
        <f t="shared" ref="B507:G507" si="259">B513</f>
        <v>1</v>
      </c>
      <c r="C507" s="2">
        <f t="shared" si="259"/>
        <v>4</v>
      </c>
      <c r="D507" s="2">
        <f t="shared" si="259"/>
        <v>505</v>
      </c>
      <c r="E507" s="2">
        <f t="shared" si="259"/>
        <v>0</v>
      </c>
      <c r="F507" s="2" t="str">
        <f t="shared" si="259"/>
        <v>Новый раздел</v>
      </c>
      <c r="G507" s="2" t="str">
        <f t="shared" si="259"/>
        <v>ПНР 2КЛ-10 кВ</v>
      </c>
      <c r="H507" s="2"/>
      <c r="I507" s="2"/>
      <c r="J507" s="2"/>
      <c r="K507" s="2"/>
      <c r="L507" s="2"/>
      <c r="M507" s="2"/>
      <c r="N507" s="2"/>
      <c r="O507" s="2">
        <f t="shared" ref="O507:AT507" si="260">O513</f>
        <v>6379.53</v>
      </c>
      <c r="P507" s="2">
        <f t="shared" si="260"/>
        <v>0</v>
      </c>
      <c r="Q507" s="2">
        <f t="shared" si="260"/>
        <v>0</v>
      </c>
      <c r="R507" s="2">
        <f t="shared" si="260"/>
        <v>0</v>
      </c>
      <c r="S507" s="2">
        <f t="shared" si="260"/>
        <v>6379.53</v>
      </c>
      <c r="T507" s="2">
        <f t="shared" si="260"/>
        <v>0</v>
      </c>
      <c r="U507" s="2">
        <f t="shared" si="260"/>
        <v>10.368</v>
      </c>
      <c r="V507" s="2">
        <f t="shared" si="260"/>
        <v>0</v>
      </c>
      <c r="W507" s="2">
        <f t="shared" si="260"/>
        <v>0</v>
      </c>
      <c r="X507" s="2">
        <f t="shared" si="260"/>
        <v>4720.8599999999997</v>
      </c>
      <c r="Y507" s="2">
        <f t="shared" si="260"/>
        <v>2296.64</v>
      </c>
      <c r="Z507" s="2">
        <f t="shared" si="260"/>
        <v>0</v>
      </c>
      <c r="AA507" s="2">
        <f t="shared" si="260"/>
        <v>0</v>
      </c>
      <c r="AB507" s="2">
        <f t="shared" si="260"/>
        <v>6379.53</v>
      </c>
      <c r="AC507" s="2">
        <f t="shared" si="260"/>
        <v>0</v>
      </c>
      <c r="AD507" s="2">
        <f t="shared" si="260"/>
        <v>0</v>
      </c>
      <c r="AE507" s="2">
        <f t="shared" si="260"/>
        <v>0</v>
      </c>
      <c r="AF507" s="2">
        <f t="shared" si="260"/>
        <v>6379.53</v>
      </c>
      <c r="AG507" s="2">
        <f t="shared" si="260"/>
        <v>0</v>
      </c>
      <c r="AH507" s="2">
        <f t="shared" si="260"/>
        <v>10.368</v>
      </c>
      <c r="AI507" s="2">
        <f t="shared" si="260"/>
        <v>0</v>
      </c>
      <c r="AJ507" s="2">
        <f t="shared" si="260"/>
        <v>0</v>
      </c>
      <c r="AK507" s="2">
        <f t="shared" si="260"/>
        <v>4720.8599999999997</v>
      </c>
      <c r="AL507" s="2">
        <f t="shared" si="260"/>
        <v>2296.64</v>
      </c>
      <c r="AM507" s="2">
        <f t="shared" si="260"/>
        <v>0</v>
      </c>
      <c r="AN507" s="2">
        <f t="shared" si="260"/>
        <v>0</v>
      </c>
      <c r="AO507" s="2">
        <f t="shared" si="260"/>
        <v>0</v>
      </c>
      <c r="AP507" s="2">
        <f t="shared" si="260"/>
        <v>0</v>
      </c>
      <c r="AQ507" s="2">
        <f t="shared" si="260"/>
        <v>0</v>
      </c>
      <c r="AR507" s="2">
        <f t="shared" si="260"/>
        <v>13397.03</v>
      </c>
      <c r="AS507" s="2">
        <f t="shared" si="260"/>
        <v>0</v>
      </c>
      <c r="AT507" s="2">
        <f t="shared" si="260"/>
        <v>0</v>
      </c>
      <c r="AU507" s="2">
        <f t="shared" ref="AU507:BZ507" si="261">AU513</f>
        <v>13397.03</v>
      </c>
      <c r="AV507" s="2">
        <f t="shared" si="261"/>
        <v>0</v>
      </c>
      <c r="AW507" s="2">
        <f t="shared" si="261"/>
        <v>0</v>
      </c>
      <c r="AX507" s="2">
        <f t="shared" si="261"/>
        <v>0</v>
      </c>
      <c r="AY507" s="2">
        <f t="shared" si="261"/>
        <v>0</v>
      </c>
      <c r="AZ507" s="2">
        <f t="shared" si="261"/>
        <v>0</v>
      </c>
      <c r="BA507" s="2">
        <f t="shared" si="261"/>
        <v>0</v>
      </c>
      <c r="BB507" s="2">
        <f t="shared" si="261"/>
        <v>0</v>
      </c>
      <c r="BC507" s="2">
        <f t="shared" si="261"/>
        <v>0</v>
      </c>
      <c r="BD507" s="2">
        <f t="shared" si="261"/>
        <v>0</v>
      </c>
      <c r="BE507" s="2">
        <f t="shared" si="261"/>
        <v>0</v>
      </c>
      <c r="BF507" s="2">
        <f t="shared" si="261"/>
        <v>0</v>
      </c>
      <c r="BG507" s="2">
        <f t="shared" si="261"/>
        <v>0</v>
      </c>
      <c r="BH507" s="2">
        <f t="shared" si="261"/>
        <v>0</v>
      </c>
      <c r="BI507" s="2">
        <f t="shared" si="261"/>
        <v>0</v>
      </c>
      <c r="BJ507" s="2">
        <f t="shared" si="261"/>
        <v>0</v>
      </c>
      <c r="BK507" s="2">
        <f t="shared" si="261"/>
        <v>0</v>
      </c>
      <c r="BL507" s="2">
        <f t="shared" si="261"/>
        <v>0</v>
      </c>
      <c r="BM507" s="2">
        <f t="shared" si="261"/>
        <v>0</v>
      </c>
      <c r="BN507" s="2">
        <f t="shared" si="261"/>
        <v>0</v>
      </c>
      <c r="BO507" s="2">
        <f t="shared" si="261"/>
        <v>0</v>
      </c>
      <c r="BP507" s="2">
        <f t="shared" si="261"/>
        <v>0</v>
      </c>
      <c r="BQ507" s="2">
        <f t="shared" si="261"/>
        <v>0</v>
      </c>
      <c r="BR507" s="2">
        <f t="shared" si="261"/>
        <v>0</v>
      </c>
      <c r="BS507" s="2">
        <f t="shared" si="261"/>
        <v>0</v>
      </c>
      <c r="BT507" s="2">
        <f t="shared" si="261"/>
        <v>0</v>
      </c>
      <c r="BU507" s="2">
        <f t="shared" si="261"/>
        <v>0</v>
      </c>
      <c r="BV507" s="2">
        <f t="shared" si="261"/>
        <v>0</v>
      </c>
      <c r="BW507" s="2">
        <f t="shared" si="261"/>
        <v>0</v>
      </c>
      <c r="BX507" s="2">
        <f t="shared" si="261"/>
        <v>0</v>
      </c>
      <c r="BY507" s="2">
        <f t="shared" si="261"/>
        <v>0</v>
      </c>
      <c r="BZ507" s="2">
        <f t="shared" si="261"/>
        <v>0</v>
      </c>
      <c r="CA507" s="2">
        <f t="shared" ref="CA507:DF507" si="262">CA513</f>
        <v>13397.03</v>
      </c>
      <c r="CB507" s="2">
        <f t="shared" si="262"/>
        <v>0</v>
      </c>
      <c r="CC507" s="2">
        <f t="shared" si="262"/>
        <v>0</v>
      </c>
      <c r="CD507" s="2">
        <f t="shared" si="262"/>
        <v>13397.03</v>
      </c>
      <c r="CE507" s="2">
        <f t="shared" si="262"/>
        <v>0</v>
      </c>
      <c r="CF507" s="2">
        <f t="shared" si="262"/>
        <v>0</v>
      </c>
      <c r="CG507" s="2">
        <f t="shared" si="262"/>
        <v>0</v>
      </c>
      <c r="CH507" s="2">
        <f t="shared" si="262"/>
        <v>0</v>
      </c>
      <c r="CI507" s="2">
        <f t="shared" si="262"/>
        <v>0</v>
      </c>
      <c r="CJ507" s="2">
        <f t="shared" si="262"/>
        <v>0</v>
      </c>
      <c r="CK507" s="2">
        <f t="shared" si="262"/>
        <v>0</v>
      </c>
      <c r="CL507" s="2">
        <f t="shared" si="262"/>
        <v>0</v>
      </c>
      <c r="CM507" s="2">
        <f t="shared" si="262"/>
        <v>0</v>
      </c>
      <c r="CN507" s="2">
        <f t="shared" si="262"/>
        <v>0</v>
      </c>
      <c r="CO507" s="2">
        <f t="shared" si="262"/>
        <v>0</v>
      </c>
      <c r="CP507" s="2">
        <f t="shared" si="262"/>
        <v>0</v>
      </c>
      <c r="CQ507" s="2">
        <f t="shared" si="262"/>
        <v>0</v>
      </c>
      <c r="CR507" s="2">
        <f t="shared" si="262"/>
        <v>0</v>
      </c>
      <c r="CS507" s="2">
        <f t="shared" si="262"/>
        <v>0</v>
      </c>
      <c r="CT507" s="2">
        <f t="shared" si="262"/>
        <v>0</v>
      </c>
      <c r="CU507" s="2">
        <f t="shared" si="262"/>
        <v>0</v>
      </c>
      <c r="CV507" s="2">
        <f t="shared" si="262"/>
        <v>0</v>
      </c>
      <c r="CW507" s="2">
        <f t="shared" si="262"/>
        <v>0</v>
      </c>
      <c r="CX507" s="2">
        <f t="shared" si="262"/>
        <v>0</v>
      </c>
      <c r="CY507" s="2">
        <f t="shared" si="262"/>
        <v>0</v>
      </c>
      <c r="CZ507" s="2">
        <f t="shared" si="262"/>
        <v>0</v>
      </c>
      <c r="DA507" s="2">
        <f t="shared" si="262"/>
        <v>0</v>
      </c>
      <c r="DB507" s="2">
        <f t="shared" si="262"/>
        <v>0</v>
      </c>
      <c r="DC507" s="2">
        <f t="shared" si="262"/>
        <v>0</v>
      </c>
      <c r="DD507" s="2">
        <f t="shared" si="262"/>
        <v>0</v>
      </c>
      <c r="DE507" s="2">
        <f t="shared" si="262"/>
        <v>0</v>
      </c>
      <c r="DF507" s="2">
        <f t="shared" si="262"/>
        <v>0</v>
      </c>
      <c r="DG507" s="3">
        <f t="shared" ref="DG507:EL507" si="263">DG513</f>
        <v>0</v>
      </c>
      <c r="DH507" s="3">
        <f t="shared" si="263"/>
        <v>0</v>
      </c>
      <c r="DI507" s="3">
        <f t="shared" si="263"/>
        <v>0</v>
      </c>
      <c r="DJ507" s="3">
        <f t="shared" si="263"/>
        <v>0</v>
      </c>
      <c r="DK507" s="3">
        <f t="shared" si="263"/>
        <v>0</v>
      </c>
      <c r="DL507" s="3">
        <f t="shared" si="263"/>
        <v>0</v>
      </c>
      <c r="DM507" s="3">
        <f t="shared" si="263"/>
        <v>0</v>
      </c>
      <c r="DN507" s="3">
        <f t="shared" si="263"/>
        <v>0</v>
      </c>
      <c r="DO507" s="3">
        <f t="shared" si="263"/>
        <v>0</v>
      </c>
      <c r="DP507" s="3">
        <f t="shared" si="263"/>
        <v>0</v>
      </c>
      <c r="DQ507" s="3">
        <f t="shared" si="263"/>
        <v>0</v>
      </c>
      <c r="DR507" s="3">
        <f t="shared" si="263"/>
        <v>0</v>
      </c>
      <c r="DS507" s="3">
        <f t="shared" si="263"/>
        <v>0</v>
      </c>
      <c r="DT507" s="3">
        <f t="shared" si="263"/>
        <v>0</v>
      </c>
      <c r="DU507" s="3">
        <f t="shared" si="263"/>
        <v>0</v>
      </c>
      <c r="DV507" s="3">
        <f t="shared" si="263"/>
        <v>0</v>
      </c>
      <c r="DW507" s="3">
        <f t="shared" si="263"/>
        <v>0</v>
      </c>
      <c r="DX507" s="3">
        <f t="shared" si="263"/>
        <v>0</v>
      </c>
      <c r="DY507" s="3">
        <f t="shared" si="263"/>
        <v>0</v>
      </c>
      <c r="DZ507" s="3">
        <f t="shared" si="263"/>
        <v>0</v>
      </c>
      <c r="EA507" s="3">
        <f t="shared" si="263"/>
        <v>0</v>
      </c>
      <c r="EB507" s="3">
        <f t="shared" si="263"/>
        <v>0</v>
      </c>
      <c r="EC507" s="3">
        <f t="shared" si="263"/>
        <v>0</v>
      </c>
      <c r="ED507" s="3">
        <f t="shared" si="263"/>
        <v>0</v>
      </c>
      <c r="EE507" s="3">
        <f t="shared" si="263"/>
        <v>0</v>
      </c>
      <c r="EF507" s="3">
        <f t="shared" si="263"/>
        <v>0</v>
      </c>
      <c r="EG507" s="3">
        <f t="shared" si="263"/>
        <v>0</v>
      </c>
      <c r="EH507" s="3">
        <f t="shared" si="263"/>
        <v>0</v>
      </c>
      <c r="EI507" s="3">
        <f t="shared" si="263"/>
        <v>0</v>
      </c>
      <c r="EJ507" s="3">
        <f t="shared" si="263"/>
        <v>0</v>
      </c>
      <c r="EK507" s="3">
        <f t="shared" si="263"/>
        <v>0</v>
      </c>
      <c r="EL507" s="3">
        <f t="shared" si="263"/>
        <v>0</v>
      </c>
      <c r="EM507" s="3">
        <f t="shared" ref="EM507:FR507" si="264">EM513</f>
        <v>0</v>
      </c>
      <c r="EN507" s="3">
        <f t="shared" si="264"/>
        <v>0</v>
      </c>
      <c r="EO507" s="3">
        <f t="shared" si="264"/>
        <v>0</v>
      </c>
      <c r="EP507" s="3">
        <f t="shared" si="264"/>
        <v>0</v>
      </c>
      <c r="EQ507" s="3">
        <f t="shared" si="264"/>
        <v>0</v>
      </c>
      <c r="ER507" s="3">
        <f t="shared" si="264"/>
        <v>0</v>
      </c>
      <c r="ES507" s="3">
        <f t="shared" si="264"/>
        <v>0</v>
      </c>
      <c r="ET507" s="3">
        <f t="shared" si="264"/>
        <v>0</v>
      </c>
      <c r="EU507" s="3">
        <f t="shared" si="264"/>
        <v>0</v>
      </c>
      <c r="EV507" s="3">
        <f t="shared" si="264"/>
        <v>0</v>
      </c>
      <c r="EW507" s="3">
        <f t="shared" si="264"/>
        <v>0</v>
      </c>
      <c r="EX507" s="3">
        <f t="shared" si="264"/>
        <v>0</v>
      </c>
      <c r="EY507" s="3">
        <f t="shared" si="264"/>
        <v>0</v>
      </c>
      <c r="EZ507" s="3">
        <f t="shared" si="264"/>
        <v>0</v>
      </c>
      <c r="FA507" s="3">
        <f t="shared" si="264"/>
        <v>0</v>
      </c>
      <c r="FB507" s="3">
        <f t="shared" si="264"/>
        <v>0</v>
      </c>
      <c r="FC507" s="3">
        <f t="shared" si="264"/>
        <v>0</v>
      </c>
      <c r="FD507" s="3">
        <f t="shared" si="264"/>
        <v>0</v>
      </c>
      <c r="FE507" s="3">
        <f t="shared" si="264"/>
        <v>0</v>
      </c>
      <c r="FF507" s="3">
        <f t="shared" si="264"/>
        <v>0</v>
      </c>
      <c r="FG507" s="3">
        <f t="shared" si="264"/>
        <v>0</v>
      </c>
      <c r="FH507" s="3">
        <f t="shared" si="264"/>
        <v>0</v>
      </c>
      <c r="FI507" s="3">
        <f t="shared" si="264"/>
        <v>0</v>
      </c>
      <c r="FJ507" s="3">
        <f t="shared" si="264"/>
        <v>0</v>
      </c>
      <c r="FK507" s="3">
        <f t="shared" si="264"/>
        <v>0</v>
      </c>
      <c r="FL507" s="3">
        <f t="shared" si="264"/>
        <v>0</v>
      </c>
      <c r="FM507" s="3">
        <f t="shared" si="264"/>
        <v>0</v>
      </c>
      <c r="FN507" s="3">
        <f t="shared" si="264"/>
        <v>0</v>
      </c>
      <c r="FO507" s="3">
        <f t="shared" si="264"/>
        <v>0</v>
      </c>
      <c r="FP507" s="3">
        <f t="shared" si="264"/>
        <v>0</v>
      </c>
      <c r="FQ507" s="3">
        <f t="shared" si="264"/>
        <v>0</v>
      </c>
      <c r="FR507" s="3">
        <f t="shared" si="264"/>
        <v>0</v>
      </c>
      <c r="FS507" s="3">
        <f t="shared" ref="FS507:GX507" si="265">FS513</f>
        <v>0</v>
      </c>
      <c r="FT507" s="3">
        <f t="shared" si="265"/>
        <v>0</v>
      </c>
      <c r="FU507" s="3">
        <f t="shared" si="265"/>
        <v>0</v>
      </c>
      <c r="FV507" s="3">
        <f t="shared" si="265"/>
        <v>0</v>
      </c>
      <c r="FW507" s="3">
        <f t="shared" si="265"/>
        <v>0</v>
      </c>
      <c r="FX507" s="3">
        <f t="shared" si="265"/>
        <v>0</v>
      </c>
      <c r="FY507" s="3">
        <f t="shared" si="265"/>
        <v>0</v>
      </c>
      <c r="FZ507" s="3">
        <f t="shared" si="265"/>
        <v>0</v>
      </c>
      <c r="GA507" s="3">
        <f t="shared" si="265"/>
        <v>0</v>
      </c>
      <c r="GB507" s="3">
        <f t="shared" si="265"/>
        <v>0</v>
      </c>
      <c r="GC507" s="3">
        <f t="shared" si="265"/>
        <v>0</v>
      </c>
      <c r="GD507" s="3">
        <f t="shared" si="265"/>
        <v>0</v>
      </c>
      <c r="GE507" s="3">
        <f t="shared" si="265"/>
        <v>0</v>
      </c>
      <c r="GF507" s="3">
        <f t="shared" si="265"/>
        <v>0</v>
      </c>
      <c r="GG507" s="3">
        <f t="shared" si="265"/>
        <v>0</v>
      </c>
      <c r="GH507" s="3">
        <f t="shared" si="265"/>
        <v>0</v>
      </c>
      <c r="GI507" s="3">
        <f t="shared" si="265"/>
        <v>0</v>
      </c>
      <c r="GJ507" s="3">
        <f t="shared" si="265"/>
        <v>0</v>
      </c>
      <c r="GK507" s="3">
        <f t="shared" si="265"/>
        <v>0</v>
      </c>
      <c r="GL507" s="3">
        <f t="shared" si="265"/>
        <v>0</v>
      </c>
      <c r="GM507" s="3">
        <f t="shared" si="265"/>
        <v>0</v>
      </c>
      <c r="GN507" s="3">
        <f t="shared" si="265"/>
        <v>0</v>
      </c>
      <c r="GO507" s="3">
        <f t="shared" si="265"/>
        <v>0</v>
      </c>
      <c r="GP507" s="3">
        <f t="shared" si="265"/>
        <v>0</v>
      </c>
      <c r="GQ507" s="3">
        <f t="shared" si="265"/>
        <v>0</v>
      </c>
      <c r="GR507" s="3">
        <f t="shared" si="265"/>
        <v>0</v>
      </c>
      <c r="GS507" s="3">
        <f t="shared" si="265"/>
        <v>0</v>
      </c>
      <c r="GT507" s="3">
        <f t="shared" si="265"/>
        <v>0</v>
      </c>
      <c r="GU507" s="3">
        <f t="shared" si="265"/>
        <v>0</v>
      </c>
      <c r="GV507" s="3">
        <f t="shared" si="265"/>
        <v>0</v>
      </c>
      <c r="GW507" s="3">
        <f t="shared" si="265"/>
        <v>0</v>
      </c>
      <c r="GX507" s="3">
        <f t="shared" si="265"/>
        <v>0</v>
      </c>
    </row>
    <row r="509" spans="1:245" x14ac:dyDescent="0.2">
      <c r="A509">
        <v>17</v>
      </c>
      <c r="B509">
        <v>1</v>
      </c>
      <c r="C509">
        <f>ROW(SmtRes!A184)</f>
        <v>184</v>
      </c>
      <c r="D509">
        <f>ROW(EtalonRes!A183)</f>
        <v>183</v>
      </c>
      <c r="E509" t="s">
        <v>17</v>
      </c>
      <c r="F509" t="s">
        <v>362</v>
      </c>
      <c r="G509" t="s">
        <v>363</v>
      </c>
      <c r="H509" t="s">
        <v>364</v>
      </c>
      <c r="I509">
        <v>2</v>
      </c>
      <c r="J509">
        <v>0</v>
      </c>
      <c r="K509">
        <v>2</v>
      </c>
      <c r="O509">
        <f>ROUND(CP509,2)</f>
        <v>4647.71</v>
      </c>
      <c r="P509">
        <f>SUMIF(SmtRes!AQ183:'SmtRes'!AQ184,"=1",SmtRes!DF183:'SmtRes'!DF184)</f>
        <v>0</v>
      </c>
      <c r="Q509">
        <f>SUMIF(SmtRes!AQ183:'SmtRes'!AQ184,"=1",SmtRes!DG183:'SmtRes'!DG184)</f>
        <v>0</v>
      </c>
      <c r="R509">
        <f>SUMIF(SmtRes!AQ183:'SmtRes'!AQ184,"=1",SmtRes!DH183:'SmtRes'!DH184)</f>
        <v>0</v>
      </c>
      <c r="S509">
        <f>SUMIF(SmtRes!AQ183:'SmtRes'!AQ184,"=1",SmtRes!DI183:'SmtRes'!DI184)</f>
        <v>4647.71</v>
      </c>
      <c r="T509">
        <f>ROUND(CU509*I509,2)</f>
        <v>0</v>
      </c>
      <c r="U509">
        <f>SUMIF(SmtRes!AQ183:'SmtRes'!AQ184,"=1",SmtRes!CV183:'SmtRes'!CV184)</f>
        <v>7.7759999999999998</v>
      </c>
      <c r="V509">
        <f>SUMIF(SmtRes!AQ183:'SmtRes'!AQ184,"=1",SmtRes!CW183:'SmtRes'!CW184)</f>
        <v>0</v>
      </c>
      <c r="W509">
        <f>ROUND(CX509*I509,2)</f>
        <v>0</v>
      </c>
      <c r="X509">
        <f t="shared" ref="X509:Y511" si="266">ROUND(CY509,2)</f>
        <v>3439.31</v>
      </c>
      <c r="Y509">
        <f t="shared" si="266"/>
        <v>1673.18</v>
      </c>
      <c r="AA509">
        <v>43619882</v>
      </c>
      <c r="AB509">
        <f>ROUND((AC509+AD509+AF509),6)</f>
        <v>2323.85664</v>
      </c>
      <c r="AC509">
        <f>ROUND((0),6)</f>
        <v>0</v>
      </c>
      <c r="AD509">
        <f>ROUND((((0)-(0))+AE509),6)</f>
        <v>0</v>
      </c>
      <c r="AE509">
        <f>ROUND((0),6)</f>
        <v>0</v>
      </c>
      <c r="AF509">
        <f>ROUND((SUM(SmtRes!BT183:'SmtRes'!BT184)),6)</f>
        <v>2323.85664</v>
      </c>
      <c r="AG509">
        <f>ROUND((AP509),6)</f>
        <v>0</v>
      </c>
      <c r="AH509">
        <f>(SUM(SmtRes!BU183:'SmtRes'!BU184))</f>
        <v>3.8879999999999999</v>
      </c>
      <c r="AI509">
        <f>(0)</f>
        <v>0</v>
      </c>
      <c r="AJ509">
        <f>(AS509)</f>
        <v>0</v>
      </c>
      <c r="AK509">
        <v>2904.8208</v>
      </c>
      <c r="AL509">
        <v>0</v>
      </c>
      <c r="AM509">
        <v>0</v>
      </c>
      <c r="AN509">
        <v>0</v>
      </c>
      <c r="AO509">
        <v>2904.8208</v>
      </c>
      <c r="AP509">
        <v>0</v>
      </c>
      <c r="AQ509">
        <v>4.8599999999999994</v>
      </c>
      <c r="AR509">
        <v>0</v>
      </c>
      <c r="AS509">
        <v>0</v>
      </c>
      <c r="AT509">
        <v>74</v>
      </c>
      <c r="AU509">
        <v>36</v>
      </c>
      <c r="AV509">
        <v>1</v>
      </c>
      <c r="AW509">
        <v>1</v>
      </c>
      <c r="AZ509">
        <v>1</v>
      </c>
      <c r="BA509">
        <v>1</v>
      </c>
      <c r="BB509">
        <v>1</v>
      </c>
      <c r="BC509">
        <v>1</v>
      </c>
      <c r="BD509" t="s">
        <v>3</v>
      </c>
      <c r="BE509" t="s">
        <v>3</v>
      </c>
      <c r="BF509" t="s">
        <v>3</v>
      </c>
      <c r="BG509" t="s">
        <v>3</v>
      </c>
      <c r="BH509">
        <v>0</v>
      </c>
      <c r="BI509">
        <v>4</v>
      </c>
      <c r="BJ509" t="s">
        <v>365</v>
      </c>
      <c r="BM509">
        <v>200001</v>
      </c>
      <c r="BN509">
        <v>0</v>
      </c>
      <c r="BO509" t="s">
        <v>3</v>
      </c>
      <c r="BP509">
        <v>0</v>
      </c>
      <c r="BQ509">
        <v>4</v>
      </c>
      <c r="BR509">
        <v>0</v>
      </c>
      <c r="BS509">
        <v>1</v>
      </c>
      <c r="BT509">
        <v>1</v>
      </c>
      <c r="BU509">
        <v>1</v>
      </c>
      <c r="BV509">
        <v>1</v>
      </c>
      <c r="BW509">
        <v>1</v>
      </c>
      <c r="BX509">
        <v>1</v>
      </c>
      <c r="BY509" t="s">
        <v>3</v>
      </c>
      <c r="BZ509">
        <v>74</v>
      </c>
      <c r="CA509">
        <v>36</v>
      </c>
      <c r="CB509" t="s">
        <v>3</v>
      </c>
      <c r="CE509">
        <v>0</v>
      </c>
      <c r="CF509">
        <v>0</v>
      </c>
      <c r="CG509">
        <v>0</v>
      </c>
      <c r="CM509">
        <v>0</v>
      </c>
      <c r="CN509" t="s">
        <v>366</v>
      </c>
      <c r="CO509">
        <v>0</v>
      </c>
      <c r="CP509">
        <f>(P509+Q509+S509+R509)</f>
        <v>4647.71</v>
      </c>
      <c r="CQ509">
        <f>SUMIF(SmtRes!AQ183:'SmtRes'!AQ184,"=1",SmtRes!AA183:'SmtRes'!AA184)</f>
        <v>0</v>
      </c>
      <c r="CR509">
        <f>SUMIF(SmtRes!AQ183:'SmtRes'!AQ184,"=1",SmtRes!AB183:'SmtRes'!AB184)</f>
        <v>0</v>
      </c>
      <c r="CS509">
        <f>SUMIF(SmtRes!AQ183:'SmtRes'!AQ184,"=1",SmtRes!AC183:'SmtRes'!AC184)</f>
        <v>0</v>
      </c>
      <c r="CT509">
        <f>SUMIF(SmtRes!AQ183:'SmtRes'!AQ184,"=1",SmtRes!AD183:'SmtRes'!AD184)</f>
        <v>1163.6100000000001</v>
      </c>
      <c r="CU509">
        <f>AG509</f>
        <v>0</v>
      </c>
      <c r="CV509">
        <f>SUMIF(SmtRes!AQ183:'SmtRes'!AQ184,"=1",SmtRes!BU183:'SmtRes'!BU184)</f>
        <v>3.8879999999999999</v>
      </c>
      <c r="CW509">
        <f>SUMIF(SmtRes!AQ183:'SmtRes'!AQ184,"=1",SmtRes!BV183:'SmtRes'!BV184)</f>
        <v>0</v>
      </c>
      <c r="CX509">
        <f>AJ509</f>
        <v>0</v>
      </c>
      <c r="CY509">
        <f>(((S509+R509)*AT509)/100)</f>
        <v>3439.3053999999997</v>
      </c>
      <c r="CZ509">
        <f>(((S509+R509)*AU509)/100)</f>
        <v>1673.1756</v>
      </c>
      <c r="DB509">
        <v>1</v>
      </c>
      <c r="DC509" t="s">
        <v>3</v>
      </c>
      <c r="DD509" t="s">
        <v>3</v>
      </c>
      <c r="DE509" t="s">
        <v>3</v>
      </c>
      <c r="DF509" t="s">
        <v>3</v>
      </c>
      <c r="DG509" t="s">
        <v>367</v>
      </c>
      <c r="DH509" t="s">
        <v>3</v>
      </c>
      <c r="DI509" t="s">
        <v>367</v>
      </c>
      <c r="DJ509" t="s">
        <v>3</v>
      </c>
      <c r="DK509" t="s">
        <v>3</v>
      </c>
      <c r="DL509" t="s">
        <v>3</v>
      </c>
      <c r="DM509" t="s">
        <v>3</v>
      </c>
      <c r="DN509">
        <v>0</v>
      </c>
      <c r="DO509">
        <v>0</v>
      </c>
      <c r="DP509">
        <v>1</v>
      </c>
      <c r="DQ509">
        <v>1</v>
      </c>
      <c r="DU509">
        <v>1013</v>
      </c>
      <c r="DV509" t="s">
        <v>364</v>
      </c>
      <c r="DW509" t="s">
        <v>364</v>
      </c>
      <c r="DX509">
        <v>1</v>
      </c>
      <c r="DZ509" t="s">
        <v>3</v>
      </c>
      <c r="EA509" t="s">
        <v>3</v>
      </c>
      <c r="EB509" t="s">
        <v>3</v>
      </c>
      <c r="EC509" t="s">
        <v>3</v>
      </c>
      <c r="EE509">
        <v>41196878</v>
      </c>
      <c r="EF509">
        <v>4</v>
      </c>
      <c r="EG509" t="s">
        <v>368</v>
      </c>
      <c r="EH509">
        <v>83</v>
      </c>
      <c r="EI509" t="s">
        <v>368</v>
      </c>
      <c r="EJ509">
        <v>4</v>
      </c>
      <c r="EK509">
        <v>200001</v>
      </c>
      <c r="EL509" t="s">
        <v>369</v>
      </c>
      <c r="EM509" t="s">
        <v>370</v>
      </c>
      <c r="EO509" t="s">
        <v>371</v>
      </c>
      <c r="EQ509">
        <v>0</v>
      </c>
      <c r="ER509">
        <v>0</v>
      </c>
      <c r="ES509">
        <v>0</v>
      </c>
      <c r="ET509">
        <v>0</v>
      </c>
      <c r="EU509">
        <v>0</v>
      </c>
      <c r="EV509">
        <v>0</v>
      </c>
      <c r="EW509">
        <v>4.8600000000000003</v>
      </c>
      <c r="EX509">
        <v>0</v>
      </c>
      <c r="EY509">
        <v>0</v>
      </c>
      <c r="FQ509">
        <v>0</v>
      </c>
      <c r="FR509">
        <v>0</v>
      </c>
      <c r="FS509">
        <v>0</v>
      </c>
      <c r="FX509">
        <v>74</v>
      </c>
      <c r="FY509">
        <v>36</v>
      </c>
      <c r="GA509" t="s">
        <v>3</v>
      </c>
      <c r="GD509">
        <v>1</v>
      </c>
      <c r="GF509">
        <v>-1528808046</v>
      </c>
      <c r="GG509">
        <v>2</v>
      </c>
      <c r="GH509">
        <v>1</v>
      </c>
      <c r="GI509">
        <v>-2</v>
      </c>
      <c r="GJ509">
        <v>0</v>
      </c>
      <c r="GK509">
        <v>0</v>
      </c>
      <c r="GL509">
        <f>ROUND(IF(AND(BH509=3,BI509=3,FS509&lt;&gt;0),P509,0),2)</f>
        <v>0</v>
      </c>
      <c r="GM509">
        <f>ROUND(O509+X509+Y509,2)+GX509</f>
        <v>9760.2000000000007</v>
      </c>
      <c r="GN509">
        <f>IF(OR(BI509=0,BI509=1),GM509-GX509,0)</f>
        <v>0</v>
      </c>
      <c r="GO509">
        <f>IF(BI509=2,GM509-GX509,0)</f>
        <v>0</v>
      </c>
      <c r="GP509">
        <f>IF(BI509=4,GM509-GX509,0)</f>
        <v>9760.2000000000007</v>
      </c>
      <c r="GR509">
        <v>0</v>
      </c>
      <c r="GS509">
        <v>0</v>
      </c>
      <c r="GT509">
        <v>0</v>
      </c>
      <c r="GU509" t="s">
        <v>3</v>
      </c>
      <c r="GV509">
        <f>ROUND((GT509),6)</f>
        <v>0</v>
      </c>
      <c r="GW509">
        <v>1</v>
      </c>
      <c r="GX509">
        <f>ROUND(HC509*I509,2)</f>
        <v>0</v>
      </c>
      <c r="HA509">
        <v>0</v>
      </c>
      <c r="HB509">
        <v>0</v>
      </c>
      <c r="HC509">
        <f>GV509*GW509</f>
        <v>0</v>
      </c>
      <c r="HE509" t="s">
        <v>3</v>
      </c>
      <c r="HF509" t="s">
        <v>3</v>
      </c>
      <c r="HM509" t="s">
        <v>3</v>
      </c>
      <c r="HN509" t="s">
        <v>372</v>
      </c>
      <c r="HO509" t="s">
        <v>373</v>
      </c>
      <c r="HP509" t="s">
        <v>368</v>
      </c>
      <c r="HQ509" t="s">
        <v>368</v>
      </c>
      <c r="HS509">
        <v>0</v>
      </c>
      <c r="IK509">
        <v>0</v>
      </c>
    </row>
    <row r="510" spans="1:245" x14ac:dyDescent="0.2">
      <c r="A510">
        <v>17</v>
      </c>
      <c r="B510">
        <v>1</v>
      </c>
      <c r="C510">
        <f>ROW(SmtRes!A186)</f>
        <v>186</v>
      </c>
      <c r="D510">
        <f>ROW(EtalonRes!A185)</f>
        <v>185</v>
      </c>
      <c r="E510" t="s">
        <v>34</v>
      </c>
      <c r="F510" t="s">
        <v>374</v>
      </c>
      <c r="G510" t="s">
        <v>375</v>
      </c>
      <c r="H510" t="s">
        <v>92</v>
      </c>
      <c r="I510">
        <v>2</v>
      </c>
      <c r="J510">
        <v>0</v>
      </c>
      <c r="K510">
        <v>2</v>
      </c>
      <c r="O510">
        <f>ROUND(CP510,2)</f>
        <v>1731.82</v>
      </c>
      <c r="P510">
        <f>SUMIF(SmtRes!AQ185:'SmtRes'!AQ186,"=1",SmtRes!DF185:'SmtRes'!DF186)</f>
        <v>0</v>
      </c>
      <c r="Q510">
        <f>SUMIF(SmtRes!AQ185:'SmtRes'!AQ186,"=1",SmtRes!DG185:'SmtRes'!DG186)</f>
        <v>0</v>
      </c>
      <c r="R510">
        <f>SUMIF(SmtRes!AQ185:'SmtRes'!AQ186,"=1",SmtRes!DH185:'SmtRes'!DH186)</f>
        <v>0</v>
      </c>
      <c r="S510">
        <f>SUMIF(SmtRes!AQ185:'SmtRes'!AQ186,"=1",SmtRes!DI185:'SmtRes'!DI186)</f>
        <v>1731.82</v>
      </c>
      <c r="T510">
        <f>ROUND(CU510*I510,2)</f>
        <v>0</v>
      </c>
      <c r="U510">
        <f>SUMIF(SmtRes!AQ185:'SmtRes'!AQ186,"=1",SmtRes!CV185:'SmtRes'!CV186)</f>
        <v>2.5920000000000001</v>
      </c>
      <c r="V510">
        <f>SUMIF(SmtRes!AQ185:'SmtRes'!AQ186,"=1",SmtRes!CW185:'SmtRes'!CW186)</f>
        <v>0</v>
      </c>
      <c r="W510">
        <f>ROUND(CX510*I510,2)</f>
        <v>0</v>
      </c>
      <c r="X510">
        <f t="shared" si="266"/>
        <v>1281.55</v>
      </c>
      <c r="Y510">
        <f t="shared" si="266"/>
        <v>623.46</v>
      </c>
      <c r="AA510">
        <v>43619882</v>
      </c>
      <c r="AB510">
        <f>ROUND((AC510+AD510+AF510),6)</f>
        <v>865.90944000000002</v>
      </c>
      <c r="AC510">
        <f>ROUND((0),6)</f>
        <v>0</v>
      </c>
      <c r="AD510">
        <f>ROUND((((0)-(0))+AE510),6)</f>
        <v>0</v>
      </c>
      <c r="AE510">
        <f>ROUND((0),6)</f>
        <v>0</v>
      </c>
      <c r="AF510">
        <f>ROUND((SUM(SmtRes!BT185:'SmtRes'!BT186)),6)</f>
        <v>865.90944000000002</v>
      </c>
      <c r="AG510">
        <f>ROUND((AP510),6)</f>
        <v>0</v>
      </c>
      <c r="AH510">
        <f>(SUM(SmtRes!BU185:'SmtRes'!BU186))</f>
        <v>1.2960000000000003</v>
      </c>
      <c r="AI510">
        <f>(0)</f>
        <v>0</v>
      </c>
      <c r="AJ510">
        <f>(AS510)</f>
        <v>0</v>
      </c>
      <c r="AK510">
        <v>1082.3868000000002</v>
      </c>
      <c r="AL510">
        <v>0</v>
      </c>
      <c r="AM510">
        <v>0</v>
      </c>
      <c r="AN510">
        <v>0</v>
      </c>
      <c r="AO510">
        <v>1082.3868000000002</v>
      </c>
      <c r="AP510">
        <v>0</v>
      </c>
      <c r="AQ510">
        <v>1.62</v>
      </c>
      <c r="AR510">
        <v>0</v>
      </c>
      <c r="AS510">
        <v>0</v>
      </c>
      <c r="AT510">
        <v>74</v>
      </c>
      <c r="AU510">
        <v>36</v>
      </c>
      <c r="AV510">
        <v>1</v>
      </c>
      <c r="AW510">
        <v>1</v>
      </c>
      <c r="AZ510">
        <v>1</v>
      </c>
      <c r="BA510">
        <v>1</v>
      </c>
      <c r="BB510">
        <v>1</v>
      </c>
      <c r="BC510">
        <v>1</v>
      </c>
      <c r="BD510" t="s">
        <v>3</v>
      </c>
      <c r="BE510" t="s">
        <v>3</v>
      </c>
      <c r="BF510" t="s">
        <v>3</v>
      </c>
      <c r="BG510" t="s">
        <v>3</v>
      </c>
      <c r="BH510">
        <v>0</v>
      </c>
      <c r="BI510">
        <v>4</v>
      </c>
      <c r="BJ510" t="s">
        <v>376</v>
      </c>
      <c r="BM510">
        <v>200001</v>
      </c>
      <c r="BN510">
        <v>0</v>
      </c>
      <c r="BO510" t="s">
        <v>3</v>
      </c>
      <c r="BP510">
        <v>0</v>
      </c>
      <c r="BQ510">
        <v>4</v>
      </c>
      <c r="BR510">
        <v>0</v>
      </c>
      <c r="BS510">
        <v>1</v>
      </c>
      <c r="BT510">
        <v>1</v>
      </c>
      <c r="BU510">
        <v>1</v>
      </c>
      <c r="BV510">
        <v>1</v>
      </c>
      <c r="BW510">
        <v>1</v>
      </c>
      <c r="BX510">
        <v>1</v>
      </c>
      <c r="BY510" t="s">
        <v>3</v>
      </c>
      <c r="BZ510">
        <v>74</v>
      </c>
      <c r="CA510">
        <v>36</v>
      </c>
      <c r="CB510" t="s">
        <v>3</v>
      </c>
      <c r="CE510">
        <v>0</v>
      </c>
      <c r="CF510">
        <v>0</v>
      </c>
      <c r="CG510">
        <v>0</v>
      </c>
      <c r="CM510">
        <v>0</v>
      </c>
      <c r="CN510" t="s">
        <v>366</v>
      </c>
      <c r="CO510">
        <v>0</v>
      </c>
      <c r="CP510">
        <f>(P510+Q510+S510+R510)</f>
        <v>1731.82</v>
      </c>
      <c r="CQ510">
        <f>SUMIF(SmtRes!AQ185:'SmtRes'!AQ186,"=1",SmtRes!AA185:'SmtRes'!AA186)</f>
        <v>0</v>
      </c>
      <c r="CR510">
        <f>SUMIF(SmtRes!AQ185:'SmtRes'!AQ186,"=1",SmtRes!AB185:'SmtRes'!AB186)</f>
        <v>0</v>
      </c>
      <c r="CS510">
        <f>SUMIF(SmtRes!AQ185:'SmtRes'!AQ186,"=1",SmtRes!AC185:'SmtRes'!AC186)</f>
        <v>0</v>
      </c>
      <c r="CT510">
        <f>SUMIF(SmtRes!AQ185:'SmtRes'!AQ186,"=1",SmtRes!AD185:'SmtRes'!AD186)</f>
        <v>1336.28</v>
      </c>
      <c r="CU510">
        <f>AG510</f>
        <v>0</v>
      </c>
      <c r="CV510">
        <f>SUMIF(SmtRes!AQ185:'SmtRes'!AQ186,"=1",SmtRes!BU185:'SmtRes'!BU186)</f>
        <v>1.2960000000000003</v>
      </c>
      <c r="CW510">
        <f>SUMIF(SmtRes!AQ185:'SmtRes'!AQ186,"=1",SmtRes!BV185:'SmtRes'!BV186)</f>
        <v>0</v>
      </c>
      <c r="CX510">
        <f>AJ510</f>
        <v>0</v>
      </c>
      <c r="CY510">
        <f>(((S510+R510)*AT510)/100)</f>
        <v>1281.5467999999998</v>
      </c>
      <c r="CZ510">
        <f>(((S510+R510)*AU510)/100)</f>
        <v>623.45519999999999</v>
      </c>
      <c r="DB510">
        <v>2</v>
      </c>
      <c r="DC510" t="s">
        <v>3</v>
      </c>
      <c r="DD510" t="s">
        <v>3</v>
      </c>
      <c r="DE510" t="s">
        <v>3</v>
      </c>
      <c r="DF510" t="s">
        <v>3</v>
      </c>
      <c r="DG510" t="s">
        <v>367</v>
      </c>
      <c r="DH510" t="s">
        <v>3</v>
      </c>
      <c r="DI510" t="s">
        <v>367</v>
      </c>
      <c r="DJ510" t="s">
        <v>3</v>
      </c>
      <c r="DK510" t="s">
        <v>3</v>
      </c>
      <c r="DL510" t="s">
        <v>3</v>
      </c>
      <c r="DM510" t="s">
        <v>3</v>
      </c>
      <c r="DN510">
        <v>0</v>
      </c>
      <c r="DO510">
        <v>0</v>
      </c>
      <c r="DP510">
        <v>1</v>
      </c>
      <c r="DQ510">
        <v>1</v>
      </c>
      <c r="DU510">
        <v>1013</v>
      </c>
      <c r="DV510" t="s">
        <v>92</v>
      </c>
      <c r="DW510" t="s">
        <v>92</v>
      </c>
      <c r="DX510">
        <v>1</v>
      </c>
      <c r="DZ510" t="s">
        <v>3</v>
      </c>
      <c r="EA510" t="s">
        <v>3</v>
      </c>
      <c r="EB510" t="s">
        <v>3</v>
      </c>
      <c r="EC510" t="s">
        <v>3</v>
      </c>
      <c r="EE510">
        <v>41196878</v>
      </c>
      <c r="EF510">
        <v>4</v>
      </c>
      <c r="EG510" t="s">
        <v>368</v>
      </c>
      <c r="EH510">
        <v>83</v>
      </c>
      <c r="EI510" t="s">
        <v>368</v>
      </c>
      <c r="EJ510">
        <v>4</v>
      </c>
      <c r="EK510">
        <v>200001</v>
      </c>
      <c r="EL510" t="s">
        <v>369</v>
      </c>
      <c r="EM510" t="s">
        <v>370</v>
      </c>
      <c r="EO510" t="s">
        <v>371</v>
      </c>
      <c r="EQ510">
        <v>0</v>
      </c>
      <c r="ER510">
        <v>0</v>
      </c>
      <c r="ES510">
        <v>0</v>
      </c>
      <c r="ET510">
        <v>0</v>
      </c>
      <c r="EU510">
        <v>0</v>
      </c>
      <c r="EV510">
        <v>0</v>
      </c>
      <c r="EW510">
        <v>1.62</v>
      </c>
      <c r="EX510">
        <v>0</v>
      </c>
      <c r="EY510">
        <v>0</v>
      </c>
      <c r="FQ510">
        <v>0</v>
      </c>
      <c r="FR510">
        <v>0</v>
      </c>
      <c r="FS510">
        <v>0</v>
      </c>
      <c r="FX510">
        <v>74</v>
      </c>
      <c r="FY510">
        <v>36</v>
      </c>
      <c r="GA510" t="s">
        <v>3</v>
      </c>
      <c r="GD510">
        <v>1</v>
      </c>
      <c r="GF510">
        <v>-2102932785</v>
      </c>
      <c r="GG510">
        <v>2</v>
      </c>
      <c r="GH510">
        <v>1</v>
      </c>
      <c r="GI510">
        <v>-2</v>
      </c>
      <c r="GJ510">
        <v>0</v>
      </c>
      <c r="GK510">
        <v>0</v>
      </c>
      <c r="GL510">
        <f>ROUND(IF(AND(BH510=3,BI510=3,FS510&lt;&gt;0),P510,0),2)</f>
        <v>0</v>
      </c>
      <c r="GM510">
        <f>ROUND(O510+X510+Y510,2)+GX510</f>
        <v>3636.83</v>
      </c>
      <c r="GN510">
        <f>IF(OR(BI510=0,BI510=1),GM510-GX510,0)</f>
        <v>0</v>
      </c>
      <c r="GO510">
        <f>IF(BI510=2,GM510-GX510,0)</f>
        <v>0</v>
      </c>
      <c r="GP510">
        <f>IF(BI510=4,GM510-GX510,0)</f>
        <v>3636.83</v>
      </c>
      <c r="GR510">
        <v>0</v>
      </c>
      <c r="GS510">
        <v>0</v>
      </c>
      <c r="GT510">
        <v>0</v>
      </c>
      <c r="GU510" t="s">
        <v>3</v>
      </c>
      <c r="GV510">
        <f>ROUND((GT510),6)</f>
        <v>0</v>
      </c>
      <c r="GW510">
        <v>1</v>
      </c>
      <c r="GX510">
        <f>ROUND(HC510*I510,2)</f>
        <v>0</v>
      </c>
      <c r="HA510">
        <v>0</v>
      </c>
      <c r="HB510">
        <v>0</v>
      </c>
      <c r="HC510">
        <f>GV510*GW510</f>
        <v>0</v>
      </c>
      <c r="HE510" t="s">
        <v>3</v>
      </c>
      <c r="HF510" t="s">
        <v>3</v>
      </c>
      <c r="HM510" t="s">
        <v>3</v>
      </c>
      <c r="HN510" t="s">
        <v>372</v>
      </c>
      <c r="HO510" t="s">
        <v>373</v>
      </c>
      <c r="HP510" t="s">
        <v>368</v>
      </c>
      <c r="HQ510" t="s">
        <v>368</v>
      </c>
      <c r="HS510">
        <v>0</v>
      </c>
      <c r="IK510">
        <v>0</v>
      </c>
    </row>
    <row r="511" spans="1:245" x14ac:dyDescent="0.2">
      <c r="A511">
        <v>17</v>
      </c>
      <c r="B511">
        <v>1</v>
      </c>
      <c r="C511">
        <f>ROW(SmtRes!A188)</f>
        <v>188</v>
      </c>
      <c r="D511">
        <f>ROW(EtalonRes!A187)</f>
        <v>187</v>
      </c>
      <c r="E511" t="s">
        <v>3</v>
      </c>
      <c r="F511" t="s">
        <v>377</v>
      </c>
      <c r="G511" t="s">
        <v>378</v>
      </c>
      <c r="H511" t="s">
        <v>92</v>
      </c>
      <c r="I511">
        <f>ROUND(2/100,7)</f>
        <v>0.02</v>
      </c>
      <c r="J511">
        <v>0</v>
      </c>
      <c r="K511">
        <f>ROUND(2/100,7)</f>
        <v>0.02</v>
      </c>
      <c r="O511">
        <f>ROUND(CP511,2)</f>
        <v>4.2699999999999996</v>
      </c>
      <c r="P511">
        <f>SUMIF(SmtRes!AQ187:'SmtRes'!AQ188,"=1",SmtRes!DF187:'SmtRes'!DF188)</f>
        <v>0</v>
      </c>
      <c r="Q511">
        <f>SUMIF(SmtRes!AQ187:'SmtRes'!AQ188,"=1",SmtRes!DG187:'SmtRes'!DG188)</f>
        <v>0</v>
      </c>
      <c r="R511">
        <f>SUMIF(SmtRes!AQ187:'SmtRes'!AQ188,"=1",SmtRes!DH187:'SmtRes'!DH188)</f>
        <v>0</v>
      </c>
      <c r="S511">
        <f>SUMIF(SmtRes!AQ187:'SmtRes'!AQ188,"=1",SmtRes!DI187:'SmtRes'!DI188)</f>
        <v>4.2699999999999996</v>
      </c>
      <c r="T511">
        <f>ROUND(CU511*I511,2)</f>
        <v>0</v>
      </c>
      <c r="U511">
        <f>SUMIF(SmtRes!AQ187:'SmtRes'!AQ188,"=1",SmtRes!CV187:'SmtRes'!CV188)</f>
        <v>6.4000000000000003E-3</v>
      </c>
      <c r="V511">
        <f>SUMIF(SmtRes!AQ187:'SmtRes'!AQ188,"=1",SmtRes!CW187:'SmtRes'!CW188)</f>
        <v>0</v>
      </c>
      <c r="W511">
        <f>ROUND(CX511*I511,2)</f>
        <v>0</v>
      </c>
      <c r="X511">
        <f t="shared" si="266"/>
        <v>3.16</v>
      </c>
      <c r="Y511">
        <f t="shared" si="266"/>
        <v>1.54</v>
      </c>
      <c r="AA511">
        <v>-1</v>
      </c>
      <c r="AB511">
        <f>ROUND((AC511+AD511+AF511),6)</f>
        <v>213.8048</v>
      </c>
      <c r="AC511">
        <f>ROUND((0),6)</f>
        <v>0</v>
      </c>
      <c r="AD511">
        <f>ROUND((((0)-(0))+AE511),6)</f>
        <v>0</v>
      </c>
      <c r="AE511">
        <f>ROUND((0),6)</f>
        <v>0</v>
      </c>
      <c r="AF511">
        <f>ROUND((SUM(SmtRes!BT187:'SmtRes'!BT188)),6)</f>
        <v>213.8048</v>
      </c>
      <c r="AG511">
        <f>ROUND((AP511),6)</f>
        <v>0</v>
      </c>
      <c r="AH511">
        <f>(SUM(SmtRes!BU187:'SmtRes'!BU188))</f>
        <v>0.32</v>
      </c>
      <c r="AI511">
        <f>(0)</f>
        <v>0</v>
      </c>
      <c r="AJ511">
        <f>(AS511)</f>
        <v>0</v>
      </c>
      <c r="AK511">
        <v>213.8048</v>
      </c>
      <c r="AL511">
        <v>0</v>
      </c>
      <c r="AM511">
        <v>0</v>
      </c>
      <c r="AN511">
        <v>0</v>
      </c>
      <c r="AO511">
        <v>213.8048</v>
      </c>
      <c r="AP511">
        <v>0</v>
      </c>
      <c r="AQ511">
        <v>0.32</v>
      </c>
      <c r="AR511">
        <v>0</v>
      </c>
      <c r="AS511">
        <v>0</v>
      </c>
      <c r="AT511">
        <v>74</v>
      </c>
      <c r="AU511">
        <v>36</v>
      </c>
      <c r="AV511">
        <v>1</v>
      </c>
      <c r="AW511">
        <v>1</v>
      </c>
      <c r="AZ511">
        <v>1</v>
      </c>
      <c r="BA511">
        <v>1</v>
      </c>
      <c r="BB511">
        <v>1</v>
      </c>
      <c r="BC511">
        <v>1</v>
      </c>
      <c r="BD511" t="s">
        <v>3</v>
      </c>
      <c r="BE511" t="s">
        <v>3</v>
      </c>
      <c r="BF511" t="s">
        <v>3</v>
      </c>
      <c r="BG511" t="s">
        <v>3</v>
      </c>
      <c r="BH511">
        <v>0</v>
      </c>
      <c r="BI511">
        <v>4</v>
      </c>
      <c r="BJ511" t="s">
        <v>379</v>
      </c>
      <c r="BM511">
        <v>200001</v>
      </c>
      <c r="BN511">
        <v>0</v>
      </c>
      <c r="BO511" t="s">
        <v>3</v>
      </c>
      <c r="BP511">
        <v>0</v>
      </c>
      <c r="BQ511">
        <v>4</v>
      </c>
      <c r="BR511">
        <v>0</v>
      </c>
      <c r="BS511">
        <v>1</v>
      </c>
      <c r="BT511">
        <v>1</v>
      </c>
      <c r="BU511">
        <v>1</v>
      </c>
      <c r="BV511">
        <v>1</v>
      </c>
      <c r="BW511">
        <v>1</v>
      </c>
      <c r="BX511">
        <v>1</v>
      </c>
      <c r="BY511" t="s">
        <v>3</v>
      </c>
      <c r="BZ511">
        <v>74</v>
      </c>
      <c r="CA511">
        <v>36</v>
      </c>
      <c r="CB511" t="s">
        <v>3</v>
      </c>
      <c r="CE511">
        <v>0</v>
      </c>
      <c r="CF511">
        <v>0</v>
      </c>
      <c r="CG511">
        <v>0</v>
      </c>
      <c r="CM511">
        <v>0</v>
      </c>
      <c r="CN511" t="s">
        <v>3</v>
      </c>
      <c r="CO511">
        <v>0</v>
      </c>
      <c r="CP511">
        <f>(P511+Q511+S511+R511)</f>
        <v>4.2699999999999996</v>
      </c>
      <c r="CQ511">
        <f>SUMIF(SmtRes!AQ187:'SmtRes'!AQ188,"=1",SmtRes!AA187:'SmtRes'!AA188)</f>
        <v>0</v>
      </c>
      <c r="CR511">
        <f>SUMIF(SmtRes!AQ187:'SmtRes'!AQ188,"=1",SmtRes!AB187:'SmtRes'!AB188)</f>
        <v>0</v>
      </c>
      <c r="CS511">
        <f>SUMIF(SmtRes!AQ187:'SmtRes'!AQ188,"=1",SmtRes!AC187:'SmtRes'!AC188)</f>
        <v>0</v>
      </c>
      <c r="CT511">
        <f>SUMIF(SmtRes!AQ187:'SmtRes'!AQ188,"=1",SmtRes!AD187:'SmtRes'!AD188)</f>
        <v>1336.28</v>
      </c>
      <c r="CU511">
        <f>AG511</f>
        <v>0</v>
      </c>
      <c r="CV511">
        <f>SUMIF(SmtRes!AQ187:'SmtRes'!AQ188,"=1",SmtRes!BU187:'SmtRes'!BU188)</f>
        <v>0.32</v>
      </c>
      <c r="CW511">
        <f>SUMIF(SmtRes!AQ187:'SmtRes'!AQ188,"=1",SmtRes!BV187:'SmtRes'!BV188)</f>
        <v>0</v>
      </c>
      <c r="CX511">
        <f>AJ511</f>
        <v>0</v>
      </c>
      <c r="CY511">
        <f>(((S511+R511)*AT511)/100)</f>
        <v>3.1597999999999997</v>
      </c>
      <c r="CZ511">
        <f>(((S511+R511)*AU511)/100)</f>
        <v>1.5371999999999997</v>
      </c>
      <c r="DC511" t="s">
        <v>3</v>
      </c>
      <c r="DD511" t="s">
        <v>3</v>
      </c>
      <c r="DE511" t="s">
        <v>3</v>
      </c>
      <c r="DF511" t="s">
        <v>3</v>
      </c>
      <c r="DG511" t="s">
        <v>3</v>
      </c>
      <c r="DH511" t="s">
        <v>3</v>
      </c>
      <c r="DI511" t="s">
        <v>3</v>
      </c>
      <c r="DJ511" t="s">
        <v>3</v>
      </c>
      <c r="DK511" t="s">
        <v>3</v>
      </c>
      <c r="DL511" t="s">
        <v>3</v>
      </c>
      <c r="DM511" t="s">
        <v>3</v>
      </c>
      <c r="DN511">
        <v>0</v>
      </c>
      <c r="DO511">
        <v>0</v>
      </c>
      <c r="DP511">
        <v>1</v>
      </c>
      <c r="DQ511">
        <v>1</v>
      </c>
      <c r="DU511">
        <v>1013</v>
      </c>
      <c r="DV511" t="s">
        <v>92</v>
      </c>
      <c r="DW511" t="s">
        <v>92</v>
      </c>
      <c r="DX511">
        <v>1</v>
      </c>
      <c r="DZ511" t="s">
        <v>3</v>
      </c>
      <c r="EA511" t="s">
        <v>3</v>
      </c>
      <c r="EB511" t="s">
        <v>3</v>
      </c>
      <c r="EC511" t="s">
        <v>3</v>
      </c>
      <c r="EE511">
        <v>41196878</v>
      </c>
      <c r="EF511">
        <v>4</v>
      </c>
      <c r="EG511" t="s">
        <v>368</v>
      </c>
      <c r="EH511">
        <v>83</v>
      </c>
      <c r="EI511" t="s">
        <v>368</v>
      </c>
      <c r="EJ511">
        <v>4</v>
      </c>
      <c r="EK511">
        <v>200001</v>
      </c>
      <c r="EL511" t="s">
        <v>369</v>
      </c>
      <c r="EM511" t="s">
        <v>370</v>
      </c>
      <c r="EO511" t="s">
        <v>3</v>
      </c>
      <c r="EQ511">
        <v>1024</v>
      </c>
      <c r="ER511">
        <v>0</v>
      </c>
      <c r="ES511">
        <v>0</v>
      </c>
      <c r="ET511">
        <v>0</v>
      </c>
      <c r="EU511">
        <v>0</v>
      </c>
      <c r="EV511">
        <v>0</v>
      </c>
      <c r="EW511">
        <v>0.32</v>
      </c>
      <c r="EX511">
        <v>0</v>
      </c>
      <c r="EY511">
        <v>0</v>
      </c>
      <c r="FQ511">
        <v>0</v>
      </c>
      <c r="FR511">
        <v>0</v>
      </c>
      <c r="FS511">
        <v>0</v>
      </c>
      <c r="FX511">
        <v>74</v>
      </c>
      <c r="FY511">
        <v>36</v>
      </c>
      <c r="GA511" t="s">
        <v>3</v>
      </c>
      <c r="GD511">
        <v>1</v>
      </c>
      <c r="GF511">
        <v>-105858117</v>
      </c>
      <c r="GG511">
        <v>2</v>
      </c>
      <c r="GH511">
        <v>1</v>
      </c>
      <c r="GI511">
        <v>-2</v>
      </c>
      <c r="GJ511">
        <v>0</v>
      </c>
      <c r="GK511">
        <v>0</v>
      </c>
      <c r="GL511">
        <f>ROUND(IF(AND(BH511=3,BI511=3,FS511&lt;&gt;0),P511,0),2)</f>
        <v>0</v>
      </c>
      <c r="GM511">
        <f>ROUND(O511+X511+Y511,2)+GX511</f>
        <v>8.9700000000000006</v>
      </c>
      <c r="GN511">
        <f>IF(OR(BI511=0,BI511=1),GM511-GX511,0)</f>
        <v>0</v>
      </c>
      <c r="GO511">
        <f>IF(BI511=2,GM511-GX511,0)</f>
        <v>0</v>
      </c>
      <c r="GP511">
        <f>IF(BI511=4,GM511-GX511,0)</f>
        <v>8.9700000000000006</v>
      </c>
      <c r="GR511">
        <v>0</v>
      </c>
      <c r="GS511">
        <v>3</v>
      </c>
      <c r="GT511">
        <v>0</v>
      </c>
      <c r="GU511" t="s">
        <v>3</v>
      </c>
      <c r="GV511">
        <f>ROUND((GT511),6)</f>
        <v>0</v>
      </c>
      <c r="GW511">
        <v>1</v>
      </c>
      <c r="GX511">
        <f>ROUND(HC511*I511,2)</f>
        <v>0</v>
      </c>
      <c r="HA511">
        <v>0</v>
      </c>
      <c r="HB511">
        <v>0</v>
      </c>
      <c r="HC511">
        <f>GV511*GW511</f>
        <v>0</v>
      </c>
      <c r="HE511" t="s">
        <v>3</v>
      </c>
      <c r="HF511" t="s">
        <v>3</v>
      </c>
      <c r="HM511" t="s">
        <v>3</v>
      </c>
      <c r="HN511" t="s">
        <v>372</v>
      </c>
      <c r="HO511" t="s">
        <v>373</v>
      </c>
      <c r="HP511" t="s">
        <v>368</v>
      </c>
      <c r="HQ511" t="s">
        <v>368</v>
      </c>
      <c r="HS511">
        <v>0</v>
      </c>
      <c r="IK511">
        <v>0</v>
      </c>
    </row>
    <row r="513" spans="1:206" x14ac:dyDescent="0.2">
      <c r="A513" s="2">
        <v>51</v>
      </c>
      <c r="B513" s="2">
        <f>B505</f>
        <v>1</v>
      </c>
      <c r="C513" s="2">
        <f>A505</f>
        <v>4</v>
      </c>
      <c r="D513" s="2">
        <f>ROW(A505)</f>
        <v>505</v>
      </c>
      <c r="E513" s="2"/>
      <c r="F513" s="2" t="str">
        <f>IF(F505&lt;&gt;"",F505,"")</f>
        <v>Новый раздел</v>
      </c>
      <c r="G513" s="2" t="str">
        <f>IF(G505&lt;&gt;"",G505,"")</f>
        <v>ПНР 2КЛ-10 кВ</v>
      </c>
      <c r="H513" s="2">
        <v>0</v>
      </c>
      <c r="I513" s="2"/>
      <c r="J513" s="2"/>
      <c r="K513" s="2"/>
      <c r="L513" s="2"/>
      <c r="M513" s="2"/>
      <c r="N513" s="2"/>
      <c r="O513" s="2">
        <f t="shared" ref="O513:T513" si="267">ROUND(AB513,2)</f>
        <v>6379.53</v>
      </c>
      <c r="P513" s="2">
        <f t="shared" si="267"/>
        <v>0</v>
      </c>
      <c r="Q513" s="2">
        <f t="shared" si="267"/>
        <v>0</v>
      </c>
      <c r="R513" s="2">
        <f t="shared" si="267"/>
        <v>0</v>
      </c>
      <c r="S513" s="2">
        <f t="shared" si="267"/>
        <v>6379.53</v>
      </c>
      <c r="T513" s="2">
        <f t="shared" si="267"/>
        <v>0</v>
      </c>
      <c r="U513" s="2">
        <f>AH513</f>
        <v>10.368</v>
      </c>
      <c r="V513" s="2">
        <f>AI513</f>
        <v>0</v>
      </c>
      <c r="W513" s="2">
        <f>ROUND(AJ513,2)</f>
        <v>0</v>
      </c>
      <c r="X513" s="2">
        <f>ROUND(AK513,2)</f>
        <v>4720.8599999999997</v>
      </c>
      <c r="Y513" s="2">
        <f>ROUND(AL513,2)</f>
        <v>2296.64</v>
      </c>
      <c r="Z513" s="2"/>
      <c r="AA513" s="2"/>
      <c r="AB513" s="2">
        <f>ROUND(SUMIF(AA509:AA511,"=43619882",O509:O511),2)</f>
        <v>6379.53</v>
      </c>
      <c r="AC513" s="2">
        <f>ROUND(SUMIF(AA509:AA511,"=43619882",P509:P511),2)</f>
        <v>0</v>
      </c>
      <c r="AD513" s="2">
        <f>ROUND(SUMIF(AA509:AA511,"=43619882",Q509:Q511),2)</f>
        <v>0</v>
      </c>
      <c r="AE513" s="2">
        <f>ROUND(SUMIF(AA509:AA511,"=43619882",R509:R511),2)</f>
        <v>0</v>
      </c>
      <c r="AF513" s="2">
        <f>ROUND(SUMIF(AA509:AA511,"=43619882",S509:S511),2)</f>
        <v>6379.53</v>
      </c>
      <c r="AG513" s="2">
        <f>ROUND(SUMIF(AA509:AA511,"=43619882",T509:T511),2)</f>
        <v>0</v>
      </c>
      <c r="AH513" s="2">
        <f>SUMIF(AA509:AA511,"=43619882",U509:U511)</f>
        <v>10.368</v>
      </c>
      <c r="AI513" s="2">
        <f>SUMIF(AA509:AA511,"=43619882",V509:V511)</f>
        <v>0</v>
      </c>
      <c r="AJ513" s="2">
        <f>ROUND(SUMIF(AA509:AA511,"=43619882",W509:W511),2)</f>
        <v>0</v>
      </c>
      <c r="AK513" s="2">
        <f>ROUND(SUMIF(AA509:AA511,"=43619882",X509:X511),2)</f>
        <v>4720.8599999999997</v>
      </c>
      <c r="AL513" s="2">
        <f>ROUND(SUMIF(AA509:AA511,"=43619882",Y509:Y511),2)</f>
        <v>2296.64</v>
      </c>
      <c r="AM513" s="2"/>
      <c r="AN513" s="2"/>
      <c r="AO513" s="2">
        <f t="shared" ref="AO513:BD513" si="268">ROUND(BX513,2)</f>
        <v>0</v>
      </c>
      <c r="AP513" s="2">
        <f t="shared" si="268"/>
        <v>0</v>
      </c>
      <c r="AQ513" s="2">
        <f t="shared" si="268"/>
        <v>0</v>
      </c>
      <c r="AR513" s="2">
        <f t="shared" si="268"/>
        <v>13397.03</v>
      </c>
      <c r="AS513" s="2">
        <f t="shared" si="268"/>
        <v>0</v>
      </c>
      <c r="AT513" s="2">
        <f t="shared" si="268"/>
        <v>0</v>
      </c>
      <c r="AU513" s="2">
        <f t="shared" si="268"/>
        <v>13397.03</v>
      </c>
      <c r="AV513" s="2">
        <f t="shared" si="268"/>
        <v>0</v>
      </c>
      <c r="AW513" s="2">
        <f t="shared" si="268"/>
        <v>0</v>
      </c>
      <c r="AX513" s="2">
        <f t="shared" si="268"/>
        <v>0</v>
      </c>
      <c r="AY513" s="2">
        <f t="shared" si="268"/>
        <v>0</v>
      </c>
      <c r="AZ513" s="2">
        <f t="shared" si="268"/>
        <v>0</v>
      </c>
      <c r="BA513" s="2">
        <f t="shared" si="268"/>
        <v>0</v>
      </c>
      <c r="BB513" s="2">
        <f t="shared" si="268"/>
        <v>0</v>
      </c>
      <c r="BC513" s="2">
        <f t="shared" si="268"/>
        <v>0</v>
      </c>
      <c r="BD513" s="2">
        <f t="shared" si="268"/>
        <v>0</v>
      </c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>
        <f>ROUND(SUMIF(AA509:AA511,"=43619882",FQ509:FQ511),2)</f>
        <v>0</v>
      </c>
      <c r="BY513" s="2">
        <f>ROUND(SUMIF(AA509:AA511,"=43619882",FR509:FR511),2)</f>
        <v>0</v>
      </c>
      <c r="BZ513" s="2">
        <f>ROUND(SUMIF(AA509:AA511,"=43619882",GL509:GL511),2)</f>
        <v>0</v>
      </c>
      <c r="CA513" s="2">
        <f>ROUND(SUMIF(AA509:AA511,"=43619882",GM509:GM511),2)</f>
        <v>13397.03</v>
      </c>
      <c r="CB513" s="2">
        <f>ROUND(SUMIF(AA509:AA511,"=43619882",GN509:GN511),2)</f>
        <v>0</v>
      </c>
      <c r="CC513" s="2">
        <f>ROUND(SUMIF(AA509:AA511,"=43619882",GO509:GO511),2)</f>
        <v>0</v>
      </c>
      <c r="CD513" s="2">
        <f>ROUND(SUMIF(AA509:AA511,"=43619882",GP509:GP511),2)</f>
        <v>13397.03</v>
      </c>
      <c r="CE513" s="2">
        <f>AC513-BX513</f>
        <v>0</v>
      </c>
      <c r="CF513" s="2">
        <f>AC513-BY513</f>
        <v>0</v>
      </c>
      <c r="CG513" s="2">
        <f>BX513-BZ513</f>
        <v>0</v>
      </c>
      <c r="CH513" s="2">
        <f>AC513-BX513-BY513+BZ513</f>
        <v>0</v>
      </c>
      <c r="CI513" s="2">
        <f>BY513-BZ513</f>
        <v>0</v>
      </c>
      <c r="CJ513" s="2">
        <f>ROUND(SUMIF(AA509:AA511,"=43619882",GX509:GX511),2)</f>
        <v>0</v>
      </c>
      <c r="CK513" s="2">
        <f>ROUND(SUMIF(AA509:AA511,"=43619882",GY509:GY511),2)</f>
        <v>0</v>
      </c>
      <c r="CL513" s="2">
        <f>ROUND(SUMIF(AA509:AA511,"=43619882",GZ509:GZ511),2)</f>
        <v>0</v>
      </c>
      <c r="CM513" s="2">
        <f>ROUND(SUMIF(AA509:AA511,"=43619882",HD509:HD511),2)</f>
        <v>0</v>
      </c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3"/>
      <c r="DH513" s="3"/>
      <c r="DI513" s="3"/>
      <c r="DJ513" s="3"/>
      <c r="DK513" s="3"/>
      <c r="DL513" s="3"/>
      <c r="DM513" s="3"/>
      <c r="DN513" s="3"/>
      <c r="DO513" s="3"/>
      <c r="DP513" s="3"/>
      <c r="DQ513" s="3"/>
      <c r="DR513" s="3"/>
      <c r="DS513" s="3"/>
      <c r="DT513" s="3"/>
      <c r="DU513" s="3"/>
      <c r="DV513" s="3"/>
      <c r="DW513" s="3"/>
      <c r="DX513" s="3"/>
      <c r="DY513" s="3"/>
      <c r="DZ513" s="3"/>
      <c r="EA513" s="3"/>
      <c r="EB513" s="3"/>
      <c r="EC513" s="3"/>
      <c r="ED513" s="3"/>
      <c r="EE513" s="3"/>
      <c r="EF513" s="3"/>
      <c r="EG513" s="3"/>
      <c r="EH513" s="3"/>
      <c r="EI513" s="3"/>
      <c r="EJ513" s="3"/>
      <c r="EK513" s="3"/>
      <c r="EL513" s="3"/>
      <c r="EM513" s="3"/>
      <c r="EN513" s="3"/>
      <c r="EO513" s="3"/>
      <c r="EP513" s="3"/>
      <c r="EQ513" s="3"/>
      <c r="ER513" s="3"/>
      <c r="ES513" s="3"/>
      <c r="ET513" s="3"/>
      <c r="EU513" s="3"/>
      <c r="EV513" s="3"/>
      <c r="EW513" s="3"/>
      <c r="EX513" s="3"/>
      <c r="EY513" s="3"/>
      <c r="EZ513" s="3"/>
      <c r="FA513" s="3"/>
      <c r="FB513" s="3"/>
      <c r="FC513" s="3"/>
      <c r="FD513" s="3"/>
      <c r="FE513" s="3"/>
      <c r="FF513" s="3"/>
      <c r="FG513" s="3"/>
      <c r="FH513" s="3"/>
      <c r="FI513" s="3"/>
      <c r="FJ513" s="3"/>
      <c r="FK513" s="3"/>
      <c r="FL513" s="3"/>
      <c r="FM513" s="3"/>
      <c r="FN513" s="3"/>
      <c r="FO513" s="3"/>
      <c r="FP513" s="3"/>
      <c r="FQ513" s="3"/>
      <c r="FR513" s="3"/>
      <c r="FS513" s="3"/>
      <c r="FT513" s="3"/>
      <c r="FU513" s="3"/>
      <c r="FV513" s="3"/>
      <c r="FW513" s="3"/>
      <c r="FX513" s="3"/>
      <c r="FY513" s="3"/>
      <c r="FZ513" s="3"/>
      <c r="GA513" s="3"/>
      <c r="GB513" s="3"/>
      <c r="GC513" s="3"/>
      <c r="GD513" s="3"/>
      <c r="GE513" s="3"/>
      <c r="GF513" s="3"/>
      <c r="GG513" s="3"/>
      <c r="GH513" s="3"/>
      <c r="GI513" s="3"/>
      <c r="GJ513" s="3"/>
      <c r="GK513" s="3"/>
      <c r="GL513" s="3"/>
      <c r="GM513" s="3"/>
      <c r="GN513" s="3"/>
      <c r="GO513" s="3"/>
      <c r="GP513" s="3"/>
      <c r="GQ513" s="3"/>
      <c r="GR513" s="3"/>
      <c r="GS513" s="3"/>
      <c r="GT513" s="3"/>
      <c r="GU513" s="3"/>
      <c r="GV513" s="3"/>
      <c r="GW513" s="3"/>
      <c r="GX513" s="3">
        <v>0</v>
      </c>
    </row>
    <row r="515" spans="1:206" x14ac:dyDescent="0.2">
      <c r="A515" s="4">
        <v>50</v>
      </c>
      <c r="B515" s="4">
        <v>0</v>
      </c>
      <c r="C515" s="4">
        <v>0</v>
      </c>
      <c r="D515" s="4">
        <v>1</v>
      </c>
      <c r="E515" s="4">
        <v>201</v>
      </c>
      <c r="F515" s="4">
        <f>ROUND(Source!O513,O515)</f>
        <v>6379.53</v>
      </c>
      <c r="G515" s="4" t="s">
        <v>125</v>
      </c>
      <c r="H515" s="4" t="s">
        <v>126</v>
      </c>
      <c r="I515" s="4"/>
      <c r="J515" s="4"/>
      <c r="K515" s="4">
        <v>201</v>
      </c>
      <c r="L515" s="4">
        <v>1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6379.53</v>
      </c>
      <c r="X515" s="4">
        <v>1</v>
      </c>
      <c r="Y515" s="4">
        <v>6379.53</v>
      </c>
      <c r="Z515" s="4"/>
      <c r="AA515" s="4"/>
      <c r="AB515" s="4"/>
    </row>
    <row r="516" spans="1:206" x14ac:dyDescent="0.2">
      <c r="A516" s="4">
        <v>50</v>
      </c>
      <c r="B516" s="4">
        <v>0</v>
      </c>
      <c r="C516" s="4">
        <v>0</v>
      </c>
      <c r="D516" s="4">
        <v>1</v>
      </c>
      <c r="E516" s="4">
        <v>202</v>
      </c>
      <c r="F516" s="4">
        <f>ROUND(Source!P513,O516)</f>
        <v>0</v>
      </c>
      <c r="G516" s="4" t="s">
        <v>127</v>
      </c>
      <c r="H516" s="4" t="s">
        <v>128</v>
      </c>
      <c r="I516" s="4"/>
      <c r="J516" s="4"/>
      <c r="K516" s="4">
        <v>202</v>
      </c>
      <c r="L516" s="4">
        <v>2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0</v>
      </c>
      <c r="X516" s="4">
        <v>1</v>
      </c>
      <c r="Y516" s="4">
        <v>0</v>
      </c>
      <c r="Z516" s="4"/>
      <c r="AA516" s="4"/>
      <c r="AB516" s="4"/>
    </row>
    <row r="517" spans="1:206" x14ac:dyDescent="0.2">
      <c r="A517" s="4">
        <v>50</v>
      </c>
      <c r="B517" s="4">
        <v>0</v>
      </c>
      <c r="C517" s="4">
        <v>0</v>
      </c>
      <c r="D517" s="4">
        <v>1</v>
      </c>
      <c r="E517" s="4">
        <v>222</v>
      </c>
      <c r="F517" s="4">
        <f>ROUND(Source!AO513,O517)</f>
        <v>0</v>
      </c>
      <c r="G517" s="4" t="s">
        <v>129</v>
      </c>
      <c r="H517" s="4" t="s">
        <v>130</v>
      </c>
      <c r="I517" s="4"/>
      <c r="J517" s="4"/>
      <c r="K517" s="4">
        <v>222</v>
      </c>
      <c r="L517" s="4">
        <v>3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/>
      <c r="AA517" s="4"/>
      <c r="AB517" s="4"/>
    </row>
    <row r="518" spans="1:206" x14ac:dyDescent="0.2">
      <c r="A518" s="4">
        <v>50</v>
      </c>
      <c r="B518" s="4">
        <v>0</v>
      </c>
      <c r="C518" s="4">
        <v>0</v>
      </c>
      <c r="D518" s="4">
        <v>1</v>
      </c>
      <c r="E518" s="4">
        <v>225</v>
      </c>
      <c r="F518" s="4">
        <f>ROUND(Source!AV513,O518)</f>
        <v>0</v>
      </c>
      <c r="G518" s="4" t="s">
        <v>131</v>
      </c>
      <c r="H518" s="4" t="s">
        <v>132</v>
      </c>
      <c r="I518" s="4"/>
      <c r="J518" s="4"/>
      <c r="K518" s="4">
        <v>225</v>
      </c>
      <c r="L518" s="4">
        <v>4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06" x14ac:dyDescent="0.2">
      <c r="A519" s="4">
        <v>50</v>
      </c>
      <c r="B519" s="4">
        <v>0</v>
      </c>
      <c r="C519" s="4">
        <v>0</v>
      </c>
      <c r="D519" s="4">
        <v>1</v>
      </c>
      <c r="E519" s="4">
        <v>226</v>
      </c>
      <c r="F519" s="4">
        <f>ROUND(Source!AW513,O519)</f>
        <v>0</v>
      </c>
      <c r="G519" s="4" t="s">
        <v>133</v>
      </c>
      <c r="H519" s="4" t="s">
        <v>134</v>
      </c>
      <c r="I519" s="4"/>
      <c r="J519" s="4"/>
      <c r="K519" s="4">
        <v>226</v>
      </c>
      <c r="L519" s="4">
        <v>5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206" x14ac:dyDescent="0.2">
      <c r="A520" s="4">
        <v>50</v>
      </c>
      <c r="B520" s="4">
        <v>0</v>
      </c>
      <c r="C520" s="4">
        <v>0</v>
      </c>
      <c r="D520" s="4">
        <v>1</v>
      </c>
      <c r="E520" s="4">
        <v>227</v>
      </c>
      <c r="F520" s="4">
        <f>ROUND(Source!AX513,O520)</f>
        <v>0</v>
      </c>
      <c r="G520" s="4" t="s">
        <v>135</v>
      </c>
      <c r="H520" s="4" t="s">
        <v>136</v>
      </c>
      <c r="I520" s="4"/>
      <c r="J520" s="4"/>
      <c r="K520" s="4">
        <v>227</v>
      </c>
      <c r="L520" s="4">
        <v>6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06" x14ac:dyDescent="0.2">
      <c r="A521" s="4">
        <v>50</v>
      </c>
      <c r="B521" s="4">
        <v>0</v>
      </c>
      <c r="C521" s="4">
        <v>0</v>
      </c>
      <c r="D521" s="4">
        <v>1</v>
      </c>
      <c r="E521" s="4">
        <v>228</v>
      </c>
      <c r="F521" s="4">
        <f>ROUND(Source!AY513,O521)</f>
        <v>0</v>
      </c>
      <c r="G521" s="4" t="s">
        <v>137</v>
      </c>
      <c r="H521" s="4" t="s">
        <v>138</v>
      </c>
      <c r="I521" s="4"/>
      <c r="J521" s="4"/>
      <c r="K521" s="4">
        <v>228</v>
      </c>
      <c r="L521" s="4">
        <v>7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206" x14ac:dyDescent="0.2">
      <c r="A522" s="4">
        <v>50</v>
      </c>
      <c r="B522" s="4">
        <v>0</v>
      </c>
      <c r="C522" s="4">
        <v>0</v>
      </c>
      <c r="D522" s="4">
        <v>1</v>
      </c>
      <c r="E522" s="4">
        <v>216</v>
      </c>
      <c r="F522" s="4">
        <f>ROUND(Source!AP513,O522)</f>
        <v>0</v>
      </c>
      <c r="G522" s="4" t="s">
        <v>139</v>
      </c>
      <c r="H522" s="4" t="s">
        <v>140</v>
      </c>
      <c r="I522" s="4"/>
      <c r="J522" s="4"/>
      <c r="K522" s="4">
        <v>216</v>
      </c>
      <c r="L522" s="4">
        <v>8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06" x14ac:dyDescent="0.2">
      <c r="A523" s="4">
        <v>50</v>
      </c>
      <c r="B523" s="4">
        <v>0</v>
      </c>
      <c r="C523" s="4">
        <v>0</v>
      </c>
      <c r="D523" s="4">
        <v>1</v>
      </c>
      <c r="E523" s="4">
        <v>223</v>
      </c>
      <c r="F523" s="4">
        <f>ROUND(Source!AQ513,O523)</f>
        <v>0</v>
      </c>
      <c r="G523" s="4" t="s">
        <v>141</v>
      </c>
      <c r="H523" s="4" t="s">
        <v>142</v>
      </c>
      <c r="I523" s="4"/>
      <c r="J523" s="4"/>
      <c r="K523" s="4">
        <v>223</v>
      </c>
      <c r="L523" s="4">
        <v>9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06" x14ac:dyDescent="0.2">
      <c r="A524" s="4">
        <v>50</v>
      </c>
      <c r="B524" s="4">
        <v>0</v>
      </c>
      <c r="C524" s="4">
        <v>0</v>
      </c>
      <c r="D524" s="4">
        <v>1</v>
      </c>
      <c r="E524" s="4">
        <v>229</v>
      </c>
      <c r="F524" s="4">
        <f>ROUND(Source!AZ513,O524)</f>
        <v>0</v>
      </c>
      <c r="G524" s="4" t="s">
        <v>143</v>
      </c>
      <c r="H524" s="4" t="s">
        <v>144</v>
      </c>
      <c r="I524" s="4"/>
      <c r="J524" s="4"/>
      <c r="K524" s="4">
        <v>229</v>
      </c>
      <c r="L524" s="4">
        <v>10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06" x14ac:dyDescent="0.2">
      <c r="A525" s="4">
        <v>50</v>
      </c>
      <c r="B525" s="4">
        <v>0</v>
      </c>
      <c r="C525" s="4">
        <v>0</v>
      </c>
      <c r="D525" s="4">
        <v>1</v>
      </c>
      <c r="E525" s="4">
        <v>203</v>
      </c>
      <c r="F525" s="4">
        <f>ROUND(Source!Q513,O525)</f>
        <v>0</v>
      </c>
      <c r="G525" s="4" t="s">
        <v>145</v>
      </c>
      <c r="H525" s="4" t="s">
        <v>146</v>
      </c>
      <c r="I525" s="4"/>
      <c r="J525" s="4"/>
      <c r="K525" s="4">
        <v>203</v>
      </c>
      <c r="L525" s="4">
        <v>11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06" x14ac:dyDescent="0.2">
      <c r="A526" s="4">
        <v>50</v>
      </c>
      <c r="B526" s="4">
        <v>0</v>
      </c>
      <c r="C526" s="4">
        <v>0</v>
      </c>
      <c r="D526" s="4">
        <v>1</v>
      </c>
      <c r="E526" s="4">
        <v>231</v>
      </c>
      <c r="F526" s="4">
        <f>ROUND(Source!BB513,O526)</f>
        <v>0</v>
      </c>
      <c r="G526" s="4" t="s">
        <v>147</v>
      </c>
      <c r="H526" s="4" t="s">
        <v>148</v>
      </c>
      <c r="I526" s="4"/>
      <c r="J526" s="4"/>
      <c r="K526" s="4">
        <v>231</v>
      </c>
      <c r="L526" s="4">
        <v>12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06" x14ac:dyDescent="0.2">
      <c r="A527" s="4">
        <v>50</v>
      </c>
      <c r="B527" s="4">
        <v>0</v>
      </c>
      <c r="C527" s="4">
        <v>0</v>
      </c>
      <c r="D527" s="4">
        <v>1</v>
      </c>
      <c r="E527" s="4">
        <v>204</v>
      </c>
      <c r="F527" s="4">
        <f>ROUND(Source!R513,O527)</f>
        <v>0</v>
      </c>
      <c r="G527" s="4" t="s">
        <v>149</v>
      </c>
      <c r="H527" s="4" t="s">
        <v>150</v>
      </c>
      <c r="I527" s="4"/>
      <c r="J527" s="4"/>
      <c r="K527" s="4">
        <v>204</v>
      </c>
      <c r="L527" s="4">
        <v>13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06" x14ac:dyDescent="0.2">
      <c r="A528" s="4">
        <v>50</v>
      </c>
      <c r="B528" s="4">
        <v>0</v>
      </c>
      <c r="C528" s="4">
        <v>0</v>
      </c>
      <c r="D528" s="4">
        <v>1</v>
      </c>
      <c r="E528" s="4">
        <v>205</v>
      </c>
      <c r="F528" s="4">
        <f>ROUND(Source!S513,O528)</f>
        <v>6379.53</v>
      </c>
      <c r="G528" s="4" t="s">
        <v>151</v>
      </c>
      <c r="H528" s="4" t="s">
        <v>152</v>
      </c>
      <c r="I528" s="4"/>
      <c r="J528" s="4"/>
      <c r="K528" s="4">
        <v>205</v>
      </c>
      <c r="L528" s="4">
        <v>14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6379.53</v>
      </c>
      <c r="X528" s="4">
        <v>1</v>
      </c>
      <c r="Y528" s="4">
        <v>6379.53</v>
      </c>
      <c r="Z528" s="4"/>
      <c r="AA528" s="4"/>
      <c r="AB528" s="4"/>
    </row>
    <row r="529" spans="1:206" x14ac:dyDescent="0.2">
      <c r="A529" s="4">
        <v>50</v>
      </c>
      <c r="B529" s="4">
        <v>0</v>
      </c>
      <c r="C529" s="4">
        <v>0</v>
      </c>
      <c r="D529" s="4">
        <v>1</v>
      </c>
      <c r="E529" s="4">
        <v>232</v>
      </c>
      <c r="F529" s="4">
        <f>ROUND(Source!BC513,O529)</f>
        <v>0</v>
      </c>
      <c r="G529" s="4" t="s">
        <v>153</v>
      </c>
      <c r="H529" s="4" t="s">
        <v>154</v>
      </c>
      <c r="I529" s="4"/>
      <c r="J529" s="4"/>
      <c r="K529" s="4">
        <v>232</v>
      </c>
      <c r="L529" s="4">
        <v>15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/>
      <c r="AA529" s="4"/>
      <c r="AB529" s="4"/>
    </row>
    <row r="530" spans="1:206" x14ac:dyDescent="0.2">
      <c r="A530" s="4">
        <v>50</v>
      </c>
      <c r="B530" s="4">
        <v>0</v>
      </c>
      <c r="C530" s="4">
        <v>0</v>
      </c>
      <c r="D530" s="4">
        <v>1</v>
      </c>
      <c r="E530" s="4">
        <v>214</v>
      </c>
      <c r="F530" s="4">
        <f>ROUND(Source!AS513,O530)</f>
        <v>0</v>
      </c>
      <c r="G530" s="4" t="s">
        <v>155</v>
      </c>
      <c r="H530" s="4" t="s">
        <v>156</v>
      </c>
      <c r="I530" s="4"/>
      <c r="J530" s="4"/>
      <c r="K530" s="4">
        <v>214</v>
      </c>
      <c r="L530" s="4">
        <v>16</v>
      </c>
      <c r="M530" s="4">
        <v>3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0</v>
      </c>
      <c r="X530" s="4">
        <v>1</v>
      </c>
      <c r="Y530" s="4">
        <v>0</v>
      </c>
      <c r="Z530" s="4"/>
      <c r="AA530" s="4"/>
      <c r="AB530" s="4"/>
    </row>
    <row r="531" spans="1:206" x14ac:dyDescent="0.2">
      <c r="A531" s="4">
        <v>50</v>
      </c>
      <c r="B531" s="4">
        <v>0</v>
      </c>
      <c r="C531" s="4">
        <v>0</v>
      </c>
      <c r="D531" s="4">
        <v>1</v>
      </c>
      <c r="E531" s="4">
        <v>215</v>
      </c>
      <c r="F531" s="4">
        <f>ROUND(Source!AT513,O531)</f>
        <v>0</v>
      </c>
      <c r="G531" s="4" t="s">
        <v>157</v>
      </c>
      <c r="H531" s="4" t="s">
        <v>158</v>
      </c>
      <c r="I531" s="4"/>
      <c r="J531" s="4"/>
      <c r="K531" s="4">
        <v>215</v>
      </c>
      <c r="L531" s="4">
        <v>17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/>
      <c r="AA531" s="4"/>
      <c r="AB531" s="4"/>
    </row>
    <row r="532" spans="1:206" x14ac:dyDescent="0.2">
      <c r="A532" s="4">
        <v>50</v>
      </c>
      <c r="B532" s="4">
        <v>0</v>
      </c>
      <c r="C532" s="4">
        <v>0</v>
      </c>
      <c r="D532" s="4">
        <v>1</v>
      </c>
      <c r="E532" s="4">
        <v>217</v>
      </c>
      <c r="F532" s="4">
        <f>ROUND(Source!AU513,O532)</f>
        <v>13397.03</v>
      </c>
      <c r="G532" s="4" t="s">
        <v>159</v>
      </c>
      <c r="H532" s="4" t="s">
        <v>160</v>
      </c>
      <c r="I532" s="4"/>
      <c r="J532" s="4"/>
      <c r="K532" s="4">
        <v>217</v>
      </c>
      <c r="L532" s="4">
        <v>18</v>
      </c>
      <c r="M532" s="4">
        <v>3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13397.03</v>
      </c>
      <c r="X532" s="4">
        <v>1</v>
      </c>
      <c r="Y532" s="4">
        <v>13397.03</v>
      </c>
      <c r="Z532" s="4"/>
      <c r="AA532" s="4"/>
      <c r="AB532" s="4"/>
    </row>
    <row r="533" spans="1:206" x14ac:dyDescent="0.2">
      <c r="A533" s="4">
        <v>50</v>
      </c>
      <c r="B533" s="4">
        <v>0</v>
      </c>
      <c r="C533" s="4">
        <v>0</v>
      </c>
      <c r="D533" s="4">
        <v>1</v>
      </c>
      <c r="E533" s="4">
        <v>230</v>
      </c>
      <c r="F533" s="4">
        <f>ROUND(Source!BA513,O533)</f>
        <v>0</v>
      </c>
      <c r="G533" s="4" t="s">
        <v>161</v>
      </c>
      <c r="H533" s="4" t="s">
        <v>162</v>
      </c>
      <c r="I533" s="4"/>
      <c r="J533" s="4"/>
      <c r="K533" s="4">
        <v>230</v>
      </c>
      <c r="L533" s="4">
        <v>19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06" x14ac:dyDescent="0.2">
      <c r="A534" s="4">
        <v>50</v>
      </c>
      <c r="B534" s="4">
        <v>0</v>
      </c>
      <c r="C534" s="4">
        <v>0</v>
      </c>
      <c r="D534" s="4">
        <v>1</v>
      </c>
      <c r="E534" s="4">
        <v>206</v>
      </c>
      <c r="F534" s="4">
        <f>ROUND(Source!T513,O534)</f>
        <v>0</v>
      </c>
      <c r="G534" s="4" t="s">
        <v>163</v>
      </c>
      <c r="H534" s="4" t="s">
        <v>164</v>
      </c>
      <c r="I534" s="4"/>
      <c r="J534" s="4"/>
      <c r="K534" s="4">
        <v>206</v>
      </c>
      <c r="L534" s="4">
        <v>20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0</v>
      </c>
      <c r="X534" s="4">
        <v>1</v>
      </c>
      <c r="Y534" s="4">
        <v>0</v>
      </c>
      <c r="Z534" s="4"/>
      <c r="AA534" s="4"/>
      <c r="AB534" s="4"/>
    </row>
    <row r="535" spans="1:206" x14ac:dyDescent="0.2">
      <c r="A535" s="4">
        <v>50</v>
      </c>
      <c r="B535" s="4">
        <v>0</v>
      </c>
      <c r="C535" s="4">
        <v>0</v>
      </c>
      <c r="D535" s="4">
        <v>1</v>
      </c>
      <c r="E535" s="4">
        <v>207</v>
      </c>
      <c r="F535" s="4">
        <f>ROUND(Source!U513,O535)</f>
        <v>10.368</v>
      </c>
      <c r="G535" s="4" t="s">
        <v>165</v>
      </c>
      <c r="H535" s="4" t="s">
        <v>166</v>
      </c>
      <c r="I535" s="4"/>
      <c r="J535" s="4"/>
      <c r="K535" s="4">
        <v>207</v>
      </c>
      <c r="L535" s="4">
        <v>21</v>
      </c>
      <c r="M535" s="4">
        <v>3</v>
      </c>
      <c r="N535" s="4" t="s">
        <v>3</v>
      </c>
      <c r="O535" s="4">
        <v>7</v>
      </c>
      <c r="P535" s="4"/>
      <c r="Q535" s="4"/>
      <c r="R535" s="4"/>
      <c r="S535" s="4"/>
      <c r="T535" s="4"/>
      <c r="U535" s="4"/>
      <c r="V535" s="4"/>
      <c r="W535" s="4">
        <v>10.368</v>
      </c>
      <c r="X535" s="4">
        <v>1</v>
      </c>
      <c r="Y535" s="4">
        <v>10.368</v>
      </c>
      <c r="Z535" s="4"/>
      <c r="AA535" s="4"/>
      <c r="AB535" s="4"/>
    </row>
    <row r="536" spans="1:206" x14ac:dyDescent="0.2">
      <c r="A536" s="4">
        <v>50</v>
      </c>
      <c r="B536" s="4">
        <v>0</v>
      </c>
      <c r="C536" s="4">
        <v>0</v>
      </c>
      <c r="D536" s="4">
        <v>1</v>
      </c>
      <c r="E536" s="4">
        <v>208</v>
      </c>
      <c r="F536" s="4">
        <f>ROUND(Source!V513,O536)</f>
        <v>0</v>
      </c>
      <c r="G536" s="4" t="s">
        <v>167</v>
      </c>
      <c r="H536" s="4" t="s">
        <v>168</v>
      </c>
      <c r="I536" s="4"/>
      <c r="J536" s="4"/>
      <c r="K536" s="4">
        <v>208</v>
      </c>
      <c r="L536" s="4">
        <v>22</v>
      </c>
      <c r="M536" s="4">
        <v>3</v>
      </c>
      <c r="N536" s="4" t="s">
        <v>3</v>
      </c>
      <c r="O536" s="4">
        <v>7</v>
      </c>
      <c r="P536" s="4"/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/>
      <c r="AA536" s="4"/>
      <c r="AB536" s="4"/>
    </row>
    <row r="537" spans="1:206" x14ac:dyDescent="0.2">
      <c r="A537" s="4">
        <v>50</v>
      </c>
      <c r="B537" s="4">
        <v>0</v>
      </c>
      <c r="C537" s="4">
        <v>0</v>
      </c>
      <c r="D537" s="4">
        <v>1</v>
      </c>
      <c r="E537" s="4">
        <v>209</v>
      </c>
      <c r="F537" s="4">
        <f>ROUND(Source!W513,O537)</f>
        <v>0</v>
      </c>
      <c r="G537" s="4" t="s">
        <v>169</v>
      </c>
      <c r="H537" s="4" t="s">
        <v>170</v>
      </c>
      <c r="I537" s="4"/>
      <c r="J537" s="4"/>
      <c r="K537" s="4">
        <v>209</v>
      </c>
      <c r="L537" s="4">
        <v>23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0</v>
      </c>
      <c r="X537" s="4">
        <v>1</v>
      </c>
      <c r="Y537" s="4">
        <v>0</v>
      </c>
      <c r="Z537" s="4"/>
      <c r="AA537" s="4"/>
      <c r="AB537" s="4"/>
    </row>
    <row r="538" spans="1:206" x14ac:dyDescent="0.2">
      <c r="A538" s="4">
        <v>50</v>
      </c>
      <c r="B538" s="4">
        <v>0</v>
      </c>
      <c r="C538" s="4">
        <v>0</v>
      </c>
      <c r="D538" s="4">
        <v>1</v>
      </c>
      <c r="E538" s="4">
        <v>233</v>
      </c>
      <c r="F538" s="4">
        <f>ROUND(Source!BD513,O538)</f>
        <v>0</v>
      </c>
      <c r="G538" s="4" t="s">
        <v>171</v>
      </c>
      <c r="H538" s="4" t="s">
        <v>172</v>
      </c>
      <c r="I538" s="4"/>
      <c r="J538" s="4"/>
      <c r="K538" s="4">
        <v>233</v>
      </c>
      <c r="L538" s="4">
        <v>24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0</v>
      </c>
      <c r="X538" s="4">
        <v>1</v>
      </c>
      <c r="Y538" s="4">
        <v>0</v>
      </c>
      <c r="Z538" s="4"/>
      <c r="AA538" s="4"/>
      <c r="AB538" s="4"/>
    </row>
    <row r="539" spans="1:206" x14ac:dyDescent="0.2">
      <c r="A539" s="4">
        <v>50</v>
      </c>
      <c r="B539" s="4">
        <v>0</v>
      </c>
      <c r="C539" s="4">
        <v>0</v>
      </c>
      <c r="D539" s="4">
        <v>1</v>
      </c>
      <c r="E539" s="4">
        <v>210</v>
      </c>
      <c r="F539" s="4">
        <f>ROUND(Source!X513,O539)</f>
        <v>4720.8599999999997</v>
      </c>
      <c r="G539" s="4" t="s">
        <v>173</v>
      </c>
      <c r="H539" s="4" t="s">
        <v>174</v>
      </c>
      <c r="I539" s="4"/>
      <c r="J539" s="4"/>
      <c r="K539" s="4">
        <v>210</v>
      </c>
      <c r="L539" s="4">
        <v>25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4720.8599999999997</v>
      </c>
      <c r="X539" s="4">
        <v>1</v>
      </c>
      <c r="Y539" s="4">
        <v>4720.8599999999997</v>
      </c>
      <c r="Z539" s="4"/>
      <c r="AA539" s="4"/>
      <c r="AB539" s="4"/>
    </row>
    <row r="540" spans="1:206" x14ac:dyDescent="0.2">
      <c r="A540" s="4">
        <v>50</v>
      </c>
      <c r="B540" s="4">
        <v>0</v>
      </c>
      <c r="C540" s="4">
        <v>0</v>
      </c>
      <c r="D540" s="4">
        <v>1</v>
      </c>
      <c r="E540" s="4">
        <v>211</v>
      </c>
      <c r="F540" s="4">
        <f>ROUND(Source!Y513,O540)</f>
        <v>2296.64</v>
      </c>
      <c r="G540" s="4" t="s">
        <v>175</v>
      </c>
      <c r="H540" s="4" t="s">
        <v>176</v>
      </c>
      <c r="I540" s="4"/>
      <c r="J540" s="4"/>
      <c r="K540" s="4">
        <v>211</v>
      </c>
      <c r="L540" s="4">
        <v>26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2296.64</v>
      </c>
      <c r="X540" s="4">
        <v>1</v>
      </c>
      <c r="Y540" s="4">
        <v>2296.64</v>
      </c>
      <c r="Z540" s="4"/>
      <c r="AA540" s="4"/>
      <c r="AB540" s="4"/>
    </row>
    <row r="541" spans="1:206" x14ac:dyDescent="0.2">
      <c r="A541" s="4">
        <v>50</v>
      </c>
      <c r="B541" s="4">
        <v>0</v>
      </c>
      <c r="C541" s="4">
        <v>0</v>
      </c>
      <c r="D541" s="4">
        <v>1</v>
      </c>
      <c r="E541" s="4">
        <v>224</v>
      </c>
      <c r="F541" s="4">
        <f>ROUND(Source!AR513,O541)</f>
        <v>13397.03</v>
      </c>
      <c r="G541" s="4" t="s">
        <v>177</v>
      </c>
      <c r="H541" s="4" t="s">
        <v>178</v>
      </c>
      <c r="I541" s="4"/>
      <c r="J541" s="4"/>
      <c r="K541" s="4">
        <v>224</v>
      </c>
      <c r="L541" s="4">
        <v>27</v>
      </c>
      <c r="M541" s="4">
        <v>3</v>
      </c>
      <c r="N541" s="4" t="s">
        <v>3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13397.03</v>
      </c>
      <c r="X541" s="4">
        <v>1</v>
      </c>
      <c r="Y541" s="4">
        <v>13397.03</v>
      </c>
      <c r="Z541" s="4"/>
      <c r="AA541" s="4"/>
      <c r="AB541" s="4"/>
    </row>
    <row r="543" spans="1:206" x14ac:dyDescent="0.2">
      <c r="A543" s="2">
        <v>51</v>
      </c>
      <c r="B543" s="2">
        <f>B501</f>
        <v>1</v>
      </c>
      <c r="C543" s="2">
        <f>A501</f>
        <v>3</v>
      </c>
      <c r="D543" s="2">
        <f>ROW(A501)</f>
        <v>501</v>
      </c>
      <c r="E543" s="2"/>
      <c r="F543" s="2" t="str">
        <f>IF(F501&lt;&gt;"",F501,"")</f>
        <v>09-01-01</v>
      </c>
      <c r="G543" s="2" t="str">
        <f>IF(G501&lt;&gt;"",G501,"")</f>
        <v>ПНР 2КЛ-10-кВ</v>
      </c>
      <c r="H543" s="2">
        <v>0</v>
      </c>
      <c r="I543" s="2"/>
      <c r="J543" s="2"/>
      <c r="K543" s="2"/>
      <c r="L543" s="2"/>
      <c r="M543" s="2"/>
      <c r="N543" s="2"/>
      <c r="O543" s="2">
        <f t="shared" ref="O543:T543" si="269">ROUND(O513+AB543,2)</f>
        <v>6379.53</v>
      </c>
      <c r="P543" s="2">
        <f t="shared" si="269"/>
        <v>0</v>
      </c>
      <c r="Q543" s="2">
        <f t="shared" si="269"/>
        <v>0</v>
      </c>
      <c r="R543" s="2">
        <f t="shared" si="269"/>
        <v>0</v>
      </c>
      <c r="S543" s="2">
        <f t="shared" si="269"/>
        <v>6379.53</v>
      </c>
      <c r="T543" s="2">
        <f t="shared" si="269"/>
        <v>0</v>
      </c>
      <c r="U543" s="2">
        <f>U513+AH543</f>
        <v>10.368</v>
      </c>
      <c r="V543" s="2">
        <f>V513+AI543</f>
        <v>0</v>
      </c>
      <c r="W543" s="2">
        <f>ROUND(W513+AJ543,2)</f>
        <v>0</v>
      </c>
      <c r="X543" s="2">
        <f>ROUND(X513+AK543,2)</f>
        <v>4720.8599999999997</v>
      </c>
      <c r="Y543" s="2">
        <f>ROUND(Y513+AL543,2)</f>
        <v>2296.64</v>
      </c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>
        <f t="shared" ref="AO543:BD543" si="270">ROUND(AO513+BX543,2)</f>
        <v>0</v>
      </c>
      <c r="AP543" s="2">
        <f t="shared" si="270"/>
        <v>0</v>
      </c>
      <c r="AQ543" s="2">
        <f t="shared" si="270"/>
        <v>0</v>
      </c>
      <c r="AR543" s="2">
        <f t="shared" si="270"/>
        <v>13397.03</v>
      </c>
      <c r="AS543" s="2">
        <f t="shared" si="270"/>
        <v>0</v>
      </c>
      <c r="AT543" s="2">
        <f t="shared" si="270"/>
        <v>0</v>
      </c>
      <c r="AU543" s="2">
        <f t="shared" si="270"/>
        <v>13397.03</v>
      </c>
      <c r="AV543" s="2">
        <f t="shared" si="270"/>
        <v>0</v>
      </c>
      <c r="AW543" s="2">
        <f t="shared" si="270"/>
        <v>0</v>
      </c>
      <c r="AX543" s="2">
        <f t="shared" si="270"/>
        <v>0</v>
      </c>
      <c r="AY543" s="2">
        <f t="shared" si="270"/>
        <v>0</v>
      </c>
      <c r="AZ543" s="2">
        <f t="shared" si="270"/>
        <v>0</v>
      </c>
      <c r="BA543" s="2">
        <f t="shared" si="270"/>
        <v>0</v>
      </c>
      <c r="BB543" s="2">
        <f t="shared" si="270"/>
        <v>0</v>
      </c>
      <c r="BC543" s="2">
        <f t="shared" si="270"/>
        <v>0</v>
      </c>
      <c r="BD543" s="2">
        <f t="shared" si="270"/>
        <v>0</v>
      </c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3"/>
      <c r="DH543" s="3"/>
      <c r="DI543" s="3"/>
      <c r="DJ543" s="3"/>
      <c r="DK543" s="3"/>
      <c r="DL543" s="3"/>
      <c r="DM543" s="3"/>
      <c r="DN543" s="3"/>
      <c r="DO543" s="3"/>
      <c r="DP543" s="3"/>
      <c r="DQ543" s="3"/>
      <c r="DR543" s="3"/>
      <c r="DS543" s="3"/>
      <c r="DT543" s="3"/>
      <c r="DU543" s="3"/>
      <c r="DV543" s="3"/>
      <c r="DW543" s="3"/>
      <c r="DX543" s="3"/>
      <c r="DY543" s="3"/>
      <c r="DZ543" s="3"/>
      <c r="EA543" s="3"/>
      <c r="EB543" s="3"/>
      <c r="EC543" s="3"/>
      <c r="ED543" s="3"/>
      <c r="EE543" s="3"/>
      <c r="EF543" s="3"/>
      <c r="EG543" s="3"/>
      <c r="EH543" s="3"/>
      <c r="EI543" s="3"/>
      <c r="EJ543" s="3"/>
      <c r="EK543" s="3"/>
      <c r="EL543" s="3"/>
      <c r="EM543" s="3"/>
      <c r="EN543" s="3"/>
      <c r="EO543" s="3"/>
      <c r="EP543" s="3"/>
      <c r="EQ543" s="3"/>
      <c r="ER543" s="3"/>
      <c r="ES543" s="3"/>
      <c r="ET543" s="3"/>
      <c r="EU543" s="3"/>
      <c r="EV543" s="3"/>
      <c r="EW543" s="3"/>
      <c r="EX543" s="3"/>
      <c r="EY543" s="3"/>
      <c r="EZ543" s="3"/>
      <c r="FA543" s="3"/>
      <c r="FB543" s="3"/>
      <c r="FC543" s="3"/>
      <c r="FD543" s="3"/>
      <c r="FE543" s="3"/>
      <c r="FF543" s="3"/>
      <c r="FG543" s="3"/>
      <c r="FH543" s="3"/>
      <c r="FI543" s="3"/>
      <c r="FJ543" s="3"/>
      <c r="FK543" s="3"/>
      <c r="FL543" s="3"/>
      <c r="FM543" s="3"/>
      <c r="FN543" s="3"/>
      <c r="FO543" s="3"/>
      <c r="FP543" s="3"/>
      <c r="FQ543" s="3"/>
      <c r="FR543" s="3"/>
      <c r="FS543" s="3"/>
      <c r="FT543" s="3"/>
      <c r="FU543" s="3"/>
      <c r="FV543" s="3"/>
      <c r="FW543" s="3"/>
      <c r="FX543" s="3"/>
      <c r="FY543" s="3"/>
      <c r="FZ543" s="3"/>
      <c r="GA543" s="3"/>
      <c r="GB543" s="3"/>
      <c r="GC543" s="3"/>
      <c r="GD543" s="3"/>
      <c r="GE543" s="3"/>
      <c r="GF543" s="3"/>
      <c r="GG543" s="3"/>
      <c r="GH543" s="3"/>
      <c r="GI543" s="3"/>
      <c r="GJ543" s="3"/>
      <c r="GK543" s="3"/>
      <c r="GL543" s="3"/>
      <c r="GM543" s="3"/>
      <c r="GN543" s="3"/>
      <c r="GO543" s="3"/>
      <c r="GP543" s="3"/>
      <c r="GQ543" s="3"/>
      <c r="GR543" s="3"/>
      <c r="GS543" s="3"/>
      <c r="GT543" s="3"/>
      <c r="GU543" s="3"/>
      <c r="GV543" s="3"/>
      <c r="GW543" s="3"/>
      <c r="GX543" s="3">
        <v>0</v>
      </c>
    </row>
    <row r="545" spans="1:28" x14ac:dyDescent="0.2">
      <c r="A545" s="4">
        <v>50</v>
      </c>
      <c r="B545" s="4">
        <v>0</v>
      </c>
      <c r="C545" s="4">
        <v>0</v>
      </c>
      <c r="D545" s="4">
        <v>1</v>
      </c>
      <c r="E545" s="4">
        <v>201</v>
      </c>
      <c r="F545" s="4">
        <f>ROUND(Source!O543,O545)</f>
        <v>6379.53</v>
      </c>
      <c r="G545" s="4" t="s">
        <v>125</v>
      </c>
      <c r="H545" s="4" t="s">
        <v>126</v>
      </c>
      <c r="I545" s="4"/>
      <c r="J545" s="4"/>
      <c r="K545" s="4">
        <v>201</v>
      </c>
      <c r="L545" s="4">
        <v>1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6379.53</v>
      </c>
      <c r="X545" s="4">
        <v>1</v>
      </c>
      <c r="Y545" s="4">
        <v>6379.53</v>
      </c>
      <c r="Z545" s="4"/>
      <c r="AA545" s="4"/>
      <c r="AB545" s="4"/>
    </row>
    <row r="546" spans="1:28" x14ac:dyDescent="0.2">
      <c r="A546" s="4">
        <v>50</v>
      </c>
      <c r="B546" s="4">
        <v>0</v>
      </c>
      <c r="C546" s="4">
        <v>0</v>
      </c>
      <c r="D546" s="4">
        <v>1</v>
      </c>
      <c r="E546" s="4">
        <v>202</v>
      </c>
      <c r="F546" s="4">
        <f>ROUND(Source!P543,O546)</f>
        <v>0</v>
      </c>
      <c r="G546" s="4" t="s">
        <v>127</v>
      </c>
      <c r="H546" s="4" t="s">
        <v>128</v>
      </c>
      <c r="I546" s="4"/>
      <c r="J546" s="4"/>
      <c r="K546" s="4">
        <v>202</v>
      </c>
      <c r="L546" s="4">
        <v>2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8" x14ac:dyDescent="0.2">
      <c r="A547" s="4">
        <v>50</v>
      </c>
      <c r="B547" s="4">
        <v>0</v>
      </c>
      <c r="C547" s="4">
        <v>0</v>
      </c>
      <c r="D547" s="4">
        <v>1</v>
      </c>
      <c r="E547" s="4">
        <v>222</v>
      </c>
      <c r="F547" s="4">
        <f>ROUND(Source!AO543,O547)</f>
        <v>0</v>
      </c>
      <c r="G547" s="4" t="s">
        <v>129</v>
      </c>
      <c r="H547" s="4" t="s">
        <v>130</v>
      </c>
      <c r="I547" s="4"/>
      <c r="J547" s="4"/>
      <c r="K547" s="4">
        <v>222</v>
      </c>
      <c r="L547" s="4">
        <v>3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8" x14ac:dyDescent="0.2">
      <c r="A548" s="4">
        <v>50</v>
      </c>
      <c r="B548" s="4">
        <v>0</v>
      </c>
      <c r="C548" s="4">
        <v>0</v>
      </c>
      <c r="D548" s="4">
        <v>1</v>
      </c>
      <c r="E548" s="4">
        <v>225</v>
      </c>
      <c r="F548" s="4">
        <f>ROUND(Source!AV543,O548)</f>
        <v>0</v>
      </c>
      <c r="G548" s="4" t="s">
        <v>131</v>
      </c>
      <c r="H548" s="4" t="s">
        <v>132</v>
      </c>
      <c r="I548" s="4"/>
      <c r="J548" s="4"/>
      <c r="K548" s="4">
        <v>225</v>
      </c>
      <c r="L548" s="4">
        <v>4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/>
      <c r="AA548" s="4"/>
      <c r="AB548" s="4"/>
    </row>
    <row r="549" spans="1:28" x14ac:dyDescent="0.2">
      <c r="A549" s="4">
        <v>50</v>
      </c>
      <c r="B549" s="4">
        <v>0</v>
      </c>
      <c r="C549" s="4">
        <v>0</v>
      </c>
      <c r="D549" s="4">
        <v>1</v>
      </c>
      <c r="E549" s="4">
        <v>226</v>
      </c>
      <c r="F549" s="4">
        <f>ROUND(Source!AW543,O549)</f>
        <v>0</v>
      </c>
      <c r="G549" s="4" t="s">
        <v>133</v>
      </c>
      <c r="H549" s="4" t="s">
        <v>134</v>
      </c>
      <c r="I549" s="4"/>
      <c r="J549" s="4"/>
      <c r="K549" s="4">
        <v>226</v>
      </c>
      <c r="L549" s="4">
        <v>5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8" x14ac:dyDescent="0.2">
      <c r="A550" s="4">
        <v>50</v>
      </c>
      <c r="B550" s="4">
        <v>0</v>
      </c>
      <c r="C550" s="4">
        <v>0</v>
      </c>
      <c r="D550" s="4">
        <v>1</v>
      </c>
      <c r="E550" s="4">
        <v>227</v>
      </c>
      <c r="F550" s="4">
        <f>ROUND(Source!AX543,O550)</f>
        <v>0</v>
      </c>
      <c r="G550" s="4" t="s">
        <v>135</v>
      </c>
      <c r="H550" s="4" t="s">
        <v>136</v>
      </c>
      <c r="I550" s="4"/>
      <c r="J550" s="4"/>
      <c r="K550" s="4">
        <v>227</v>
      </c>
      <c r="L550" s="4">
        <v>6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0</v>
      </c>
      <c r="X550" s="4">
        <v>1</v>
      </c>
      <c r="Y550" s="4">
        <v>0</v>
      </c>
      <c r="Z550" s="4"/>
      <c r="AA550" s="4"/>
      <c r="AB550" s="4"/>
    </row>
    <row r="551" spans="1:28" x14ac:dyDescent="0.2">
      <c r="A551" s="4">
        <v>50</v>
      </c>
      <c r="B551" s="4">
        <v>0</v>
      </c>
      <c r="C551" s="4">
        <v>0</v>
      </c>
      <c r="D551" s="4">
        <v>1</v>
      </c>
      <c r="E551" s="4">
        <v>228</v>
      </c>
      <c r="F551" s="4">
        <f>ROUND(Source!AY543,O551)</f>
        <v>0</v>
      </c>
      <c r="G551" s="4" t="s">
        <v>137</v>
      </c>
      <c r="H551" s="4" t="s">
        <v>138</v>
      </c>
      <c r="I551" s="4"/>
      <c r="J551" s="4"/>
      <c r="K551" s="4">
        <v>228</v>
      </c>
      <c r="L551" s="4">
        <v>7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x14ac:dyDescent="0.2">
      <c r="A552" s="4">
        <v>50</v>
      </c>
      <c r="B552" s="4">
        <v>0</v>
      </c>
      <c r="C552" s="4">
        <v>0</v>
      </c>
      <c r="D552" s="4">
        <v>1</v>
      </c>
      <c r="E552" s="4">
        <v>216</v>
      </c>
      <c r="F552" s="4">
        <f>ROUND(Source!AP543,O552)</f>
        <v>0</v>
      </c>
      <c r="G552" s="4" t="s">
        <v>139</v>
      </c>
      <c r="H552" s="4" t="s">
        <v>140</v>
      </c>
      <c r="I552" s="4"/>
      <c r="J552" s="4"/>
      <c r="K552" s="4">
        <v>216</v>
      </c>
      <c r="L552" s="4">
        <v>8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0</v>
      </c>
      <c r="X552" s="4">
        <v>1</v>
      </c>
      <c r="Y552" s="4">
        <v>0</v>
      </c>
      <c r="Z552" s="4"/>
      <c r="AA552" s="4"/>
      <c r="AB552" s="4"/>
    </row>
    <row r="553" spans="1:28" x14ac:dyDescent="0.2">
      <c r="A553" s="4">
        <v>50</v>
      </c>
      <c r="B553" s="4">
        <v>0</v>
      </c>
      <c r="C553" s="4">
        <v>0</v>
      </c>
      <c r="D553" s="4">
        <v>1</v>
      </c>
      <c r="E553" s="4">
        <v>223</v>
      </c>
      <c r="F553" s="4">
        <f>ROUND(Source!AQ543,O553)</f>
        <v>0</v>
      </c>
      <c r="G553" s="4" t="s">
        <v>141</v>
      </c>
      <c r="H553" s="4" t="s">
        <v>142</v>
      </c>
      <c r="I553" s="4"/>
      <c r="J553" s="4"/>
      <c r="K553" s="4">
        <v>223</v>
      </c>
      <c r="L553" s="4">
        <v>9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8" x14ac:dyDescent="0.2">
      <c r="A554" s="4">
        <v>50</v>
      </c>
      <c r="B554" s="4">
        <v>0</v>
      </c>
      <c r="C554" s="4">
        <v>0</v>
      </c>
      <c r="D554" s="4">
        <v>1</v>
      </c>
      <c r="E554" s="4">
        <v>229</v>
      </c>
      <c r="F554" s="4">
        <f>ROUND(Source!AZ543,O554)</f>
        <v>0</v>
      </c>
      <c r="G554" s="4" t="s">
        <v>143</v>
      </c>
      <c r="H554" s="4" t="s">
        <v>144</v>
      </c>
      <c r="I554" s="4"/>
      <c r="J554" s="4"/>
      <c r="K554" s="4">
        <v>229</v>
      </c>
      <c r="L554" s="4">
        <v>10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8" x14ac:dyDescent="0.2">
      <c r="A555" s="4">
        <v>50</v>
      </c>
      <c r="B555" s="4">
        <v>0</v>
      </c>
      <c r="C555" s="4">
        <v>0</v>
      </c>
      <c r="D555" s="4">
        <v>1</v>
      </c>
      <c r="E555" s="4">
        <v>203</v>
      </c>
      <c r="F555" s="4">
        <f>ROUND(Source!Q543,O555)</f>
        <v>0</v>
      </c>
      <c r="G555" s="4" t="s">
        <v>145</v>
      </c>
      <c r="H555" s="4" t="s">
        <v>146</v>
      </c>
      <c r="I555" s="4"/>
      <c r="J555" s="4"/>
      <c r="K555" s="4">
        <v>203</v>
      </c>
      <c r="L555" s="4">
        <v>11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8" x14ac:dyDescent="0.2">
      <c r="A556" s="4">
        <v>50</v>
      </c>
      <c r="B556" s="4">
        <v>0</v>
      </c>
      <c r="C556" s="4">
        <v>0</v>
      </c>
      <c r="D556" s="4">
        <v>1</v>
      </c>
      <c r="E556" s="4">
        <v>231</v>
      </c>
      <c r="F556" s="4">
        <f>ROUND(Source!BB543,O556)</f>
        <v>0</v>
      </c>
      <c r="G556" s="4" t="s">
        <v>147</v>
      </c>
      <c r="H556" s="4" t="s">
        <v>148</v>
      </c>
      <c r="I556" s="4"/>
      <c r="J556" s="4"/>
      <c r="K556" s="4">
        <v>231</v>
      </c>
      <c r="L556" s="4">
        <v>12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8" x14ac:dyDescent="0.2">
      <c r="A557" s="4">
        <v>50</v>
      </c>
      <c r="B557" s="4">
        <v>0</v>
      </c>
      <c r="C557" s="4">
        <v>0</v>
      </c>
      <c r="D557" s="4">
        <v>1</v>
      </c>
      <c r="E557" s="4">
        <v>204</v>
      </c>
      <c r="F557" s="4">
        <f>ROUND(Source!R543,O557)</f>
        <v>0</v>
      </c>
      <c r="G557" s="4" t="s">
        <v>149</v>
      </c>
      <c r="H557" s="4" t="s">
        <v>150</v>
      </c>
      <c r="I557" s="4"/>
      <c r="J557" s="4"/>
      <c r="K557" s="4">
        <v>204</v>
      </c>
      <c r="L557" s="4">
        <v>13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8" x14ac:dyDescent="0.2">
      <c r="A558" s="4">
        <v>50</v>
      </c>
      <c r="B558" s="4">
        <v>0</v>
      </c>
      <c r="C558" s="4">
        <v>0</v>
      </c>
      <c r="D558" s="4">
        <v>1</v>
      </c>
      <c r="E558" s="4">
        <v>205</v>
      </c>
      <c r="F558" s="4">
        <f>ROUND(Source!S543,O558)</f>
        <v>6379.53</v>
      </c>
      <c r="G558" s="4" t="s">
        <v>151</v>
      </c>
      <c r="H558" s="4" t="s">
        <v>152</v>
      </c>
      <c r="I558" s="4"/>
      <c r="J558" s="4"/>
      <c r="K558" s="4">
        <v>205</v>
      </c>
      <c r="L558" s="4">
        <v>14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6379.53</v>
      </c>
      <c r="X558" s="4">
        <v>1</v>
      </c>
      <c r="Y558" s="4">
        <v>6379.53</v>
      </c>
      <c r="Z558" s="4"/>
      <c r="AA558" s="4"/>
      <c r="AB558" s="4"/>
    </row>
    <row r="559" spans="1:28" x14ac:dyDescent="0.2">
      <c r="A559" s="4">
        <v>50</v>
      </c>
      <c r="B559" s="4">
        <v>0</v>
      </c>
      <c r="C559" s="4">
        <v>0</v>
      </c>
      <c r="D559" s="4">
        <v>1</v>
      </c>
      <c r="E559" s="4">
        <v>232</v>
      </c>
      <c r="F559" s="4">
        <f>ROUND(Source!BC543,O559)</f>
        <v>0</v>
      </c>
      <c r="G559" s="4" t="s">
        <v>153</v>
      </c>
      <c r="H559" s="4" t="s">
        <v>154</v>
      </c>
      <c r="I559" s="4"/>
      <c r="J559" s="4"/>
      <c r="K559" s="4">
        <v>232</v>
      </c>
      <c r="L559" s="4">
        <v>15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8" x14ac:dyDescent="0.2">
      <c r="A560" s="4">
        <v>50</v>
      </c>
      <c r="B560" s="4">
        <v>0</v>
      </c>
      <c r="C560" s="4">
        <v>0</v>
      </c>
      <c r="D560" s="4">
        <v>1</v>
      </c>
      <c r="E560" s="4">
        <v>214</v>
      </c>
      <c r="F560" s="4">
        <f>ROUND(Source!AS543,O560)</f>
        <v>0</v>
      </c>
      <c r="G560" s="4" t="s">
        <v>155</v>
      </c>
      <c r="H560" s="4" t="s">
        <v>156</v>
      </c>
      <c r="I560" s="4"/>
      <c r="J560" s="4"/>
      <c r="K560" s="4">
        <v>214</v>
      </c>
      <c r="L560" s="4">
        <v>16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06" x14ac:dyDescent="0.2">
      <c r="A561" s="4">
        <v>50</v>
      </c>
      <c r="B561" s="4">
        <v>0</v>
      </c>
      <c r="C561" s="4">
        <v>0</v>
      </c>
      <c r="D561" s="4">
        <v>1</v>
      </c>
      <c r="E561" s="4">
        <v>215</v>
      </c>
      <c r="F561" s="4">
        <f>ROUND(Source!AT543,O561)</f>
        <v>0</v>
      </c>
      <c r="G561" s="4" t="s">
        <v>157</v>
      </c>
      <c r="H561" s="4" t="s">
        <v>158</v>
      </c>
      <c r="I561" s="4"/>
      <c r="J561" s="4"/>
      <c r="K561" s="4">
        <v>215</v>
      </c>
      <c r="L561" s="4">
        <v>17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06" x14ac:dyDescent="0.2">
      <c r="A562" s="4">
        <v>50</v>
      </c>
      <c r="B562" s="4">
        <v>0</v>
      </c>
      <c r="C562" s="4">
        <v>0</v>
      </c>
      <c r="D562" s="4">
        <v>1</v>
      </c>
      <c r="E562" s="4">
        <v>217</v>
      </c>
      <c r="F562" s="4">
        <f>ROUND(Source!AU543,O562)</f>
        <v>13397.03</v>
      </c>
      <c r="G562" s="4" t="s">
        <v>159</v>
      </c>
      <c r="H562" s="4" t="s">
        <v>160</v>
      </c>
      <c r="I562" s="4"/>
      <c r="J562" s="4"/>
      <c r="K562" s="4">
        <v>217</v>
      </c>
      <c r="L562" s="4">
        <v>18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13397.03</v>
      </c>
      <c r="X562" s="4">
        <v>1</v>
      </c>
      <c r="Y562" s="4">
        <v>13397.03</v>
      </c>
      <c r="Z562" s="4"/>
      <c r="AA562" s="4"/>
      <c r="AB562" s="4"/>
    </row>
    <row r="563" spans="1:206" x14ac:dyDescent="0.2">
      <c r="A563" s="4">
        <v>50</v>
      </c>
      <c r="B563" s="4">
        <v>0</v>
      </c>
      <c r="C563" s="4">
        <v>0</v>
      </c>
      <c r="D563" s="4">
        <v>1</v>
      </c>
      <c r="E563" s="4">
        <v>230</v>
      </c>
      <c r="F563" s="4">
        <f>ROUND(Source!BA543,O563)</f>
        <v>0</v>
      </c>
      <c r="G563" s="4" t="s">
        <v>161</v>
      </c>
      <c r="H563" s="4" t="s">
        <v>162</v>
      </c>
      <c r="I563" s="4"/>
      <c r="J563" s="4"/>
      <c r="K563" s="4">
        <v>230</v>
      </c>
      <c r="L563" s="4">
        <v>19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06" x14ac:dyDescent="0.2">
      <c r="A564" s="4">
        <v>50</v>
      </c>
      <c r="B564" s="4">
        <v>0</v>
      </c>
      <c r="C564" s="4">
        <v>0</v>
      </c>
      <c r="D564" s="4">
        <v>1</v>
      </c>
      <c r="E564" s="4">
        <v>206</v>
      </c>
      <c r="F564" s="4">
        <f>ROUND(Source!T543,O564)</f>
        <v>0</v>
      </c>
      <c r="G564" s="4" t="s">
        <v>163</v>
      </c>
      <c r="H564" s="4" t="s">
        <v>164</v>
      </c>
      <c r="I564" s="4"/>
      <c r="J564" s="4"/>
      <c r="K564" s="4">
        <v>206</v>
      </c>
      <c r="L564" s="4">
        <v>20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0</v>
      </c>
      <c r="X564" s="4">
        <v>1</v>
      </c>
      <c r="Y564" s="4">
        <v>0</v>
      </c>
      <c r="Z564" s="4"/>
      <c r="AA564" s="4"/>
      <c r="AB564" s="4"/>
    </row>
    <row r="565" spans="1:206" x14ac:dyDescent="0.2">
      <c r="A565" s="4">
        <v>50</v>
      </c>
      <c r="B565" s="4">
        <v>0</v>
      </c>
      <c r="C565" s="4">
        <v>0</v>
      </c>
      <c r="D565" s="4">
        <v>1</v>
      </c>
      <c r="E565" s="4">
        <v>207</v>
      </c>
      <c r="F565" s="4">
        <f>ROUND(Source!U543,O565)</f>
        <v>10.368</v>
      </c>
      <c r="G565" s="4" t="s">
        <v>165</v>
      </c>
      <c r="H565" s="4" t="s">
        <v>166</v>
      </c>
      <c r="I565" s="4"/>
      <c r="J565" s="4"/>
      <c r="K565" s="4">
        <v>207</v>
      </c>
      <c r="L565" s="4">
        <v>21</v>
      </c>
      <c r="M565" s="4">
        <v>3</v>
      </c>
      <c r="N565" s="4" t="s">
        <v>3</v>
      </c>
      <c r="O565" s="4">
        <v>7</v>
      </c>
      <c r="P565" s="4"/>
      <c r="Q565" s="4"/>
      <c r="R565" s="4"/>
      <c r="S565" s="4"/>
      <c r="T565" s="4"/>
      <c r="U565" s="4"/>
      <c r="V565" s="4"/>
      <c r="W565" s="4">
        <v>10.368</v>
      </c>
      <c r="X565" s="4">
        <v>1</v>
      </c>
      <c r="Y565" s="4">
        <v>10.368</v>
      </c>
      <c r="Z565" s="4"/>
      <c r="AA565" s="4"/>
      <c r="AB565" s="4"/>
    </row>
    <row r="566" spans="1:206" x14ac:dyDescent="0.2">
      <c r="A566" s="4">
        <v>50</v>
      </c>
      <c r="B566" s="4">
        <v>0</v>
      </c>
      <c r="C566" s="4">
        <v>0</v>
      </c>
      <c r="D566" s="4">
        <v>1</v>
      </c>
      <c r="E566" s="4">
        <v>208</v>
      </c>
      <c r="F566" s="4">
        <f>ROUND(Source!V543,O566)</f>
        <v>0</v>
      </c>
      <c r="G566" s="4" t="s">
        <v>167</v>
      </c>
      <c r="H566" s="4" t="s">
        <v>168</v>
      </c>
      <c r="I566" s="4"/>
      <c r="J566" s="4"/>
      <c r="K566" s="4">
        <v>208</v>
      </c>
      <c r="L566" s="4">
        <v>22</v>
      </c>
      <c r="M566" s="4">
        <v>3</v>
      </c>
      <c r="N566" s="4" t="s">
        <v>3</v>
      </c>
      <c r="O566" s="4">
        <v>7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06" x14ac:dyDescent="0.2">
      <c r="A567" s="4">
        <v>50</v>
      </c>
      <c r="B567" s="4">
        <v>0</v>
      </c>
      <c r="C567" s="4">
        <v>0</v>
      </c>
      <c r="D567" s="4">
        <v>1</v>
      </c>
      <c r="E567" s="4">
        <v>209</v>
      </c>
      <c r="F567" s="4">
        <f>ROUND(Source!W543,O567)</f>
        <v>0</v>
      </c>
      <c r="G567" s="4" t="s">
        <v>169</v>
      </c>
      <c r="H567" s="4" t="s">
        <v>170</v>
      </c>
      <c r="I567" s="4"/>
      <c r="J567" s="4"/>
      <c r="K567" s="4">
        <v>209</v>
      </c>
      <c r="L567" s="4">
        <v>23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0</v>
      </c>
      <c r="X567" s="4">
        <v>1</v>
      </c>
      <c r="Y567" s="4">
        <v>0</v>
      </c>
      <c r="Z567" s="4"/>
      <c r="AA567" s="4"/>
      <c r="AB567" s="4"/>
    </row>
    <row r="568" spans="1:206" x14ac:dyDescent="0.2">
      <c r="A568" s="4">
        <v>50</v>
      </c>
      <c r="B568" s="4">
        <v>0</v>
      </c>
      <c r="C568" s="4">
        <v>0</v>
      </c>
      <c r="D568" s="4">
        <v>1</v>
      </c>
      <c r="E568" s="4">
        <v>233</v>
      </c>
      <c r="F568" s="4">
        <f>ROUND(Source!BD543,O568)</f>
        <v>0</v>
      </c>
      <c r="G568" s="4" t="s">
        <v>171</v>
      </c>
      <c r="H568" s="4" t="s">
        <v>172</v>
      </c>
      <c r="I568" s="4"/>
      <c r="J568" s="4"/>
      <c r="K568" s="4">
        <v>233</v>
      </c>
      <c r="L568" s="4">
        <v>24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206" x14ac:dyDescent="0.2">
      <c r="A569" s="4">
        <v>50</v>
      </c>
      <c r="B569" s="4">
        <v>0</v>
      </c>
      <c r="C569" s="4">
        <v>0</v>
      </c>
      <c r="D569" s="4">
        <v>1</v>
      </c>
      <c r="E569" s="4">
        <v>210</v>
      </c>
      <c r="F569" s="4">
        <f>ROUND(Source!X543,O569)</f>
        <v>4720.8599999999997</v>
      </c>
      <c r="G569" s="4" t="s">
        <v>173</v>
      </c>
      <c r="H569" s="4" t="s">
        <v>174</v>
      </c>
      <c r="I569" s="4"/>
      <c r="J569" s="4"/>
      <c r="K569" s="4">
        <v>210</v>
      </c>
      <c r="L569" s="4">
        <v>25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4720.8599999999997</v>
      </c>
      <c r="X569" s="4">
        <v>1</v>
      </c>
      <c r="Y569" s="4">
        <v>4720.8599999999997</v>
      </c>
      <c r="Z569" s="4"/>
      <c r="AA569" s="4"/>
      <c r="AB569" s="4"/>
    </row>
    <row r="570" spans="1:206" x14ac:dyDescent="0.2">
      <c r="A570" s="4">
        <v>50</v>
      </c>
      <c r="B570" s="4">
        <v>0</v>
      </c>
      <c r="C570" s="4">
        <v>0</v>
      </c>
      <c r="D570" s="4">
        <v>1</v>
      </c>
      <c r="E570" s="4">
        <v>211</v>
      </c>
      <c r="F570" s="4">
        <f>ROUND(Source!Y543,O570)</f>
        <v>2296.64</v>
      </c>
      <c r="G570" s="4" t="s">
        <v>175</v>
      </c>
      <c r="H570" s="4" t="s">
        <v>176</v>
      </c>
      <c r="I570" s="4"/>
      <c r="J570" s="4"/>
      <c r="K570" s="4">
        <v>211</v>
      </c>
      <c r="L570" s="4">
        <v>26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2296.64</v>
      </c>
      <c r="X570" s="4">
        <v>1</v>
      </c>
      <c r="Y570" s="4">
        <v>2296.64</v>
      </c>
      <c r="Z570" s="4"/>
      <c r="AA570" s="4"/>
      <c r="AB570" s="4"/>
    </row>
    <row r="571" spans="1:206" x14ac:dyDescent="0.2">
      <c r="A571" s="4">
        <v>50</v>
      </c>
      <c r="B571" s="4">
        <v>0</v>
      </c>
      <c r="C571" s="4">
        <v>0</v>
      </c>
      <c r="D571" s="4">
        <v>1</v>
      </c>
      <c r="E571" s="4">
        <v>224</v>
      </c>
      <c r="F571" s="4">
        <f>ROUND(Source!AR543,O571)</f>
        <v>13397.03</v>
      </c>
      <c r="G571" s="4" t="s">
        <v>177</v>
      </c>
      <c r="H571" s="4" t="s">
        <v>178</v>
      </c>
      <c r="I571" s="4"/>
      <c r="J571" s="4"/>
      <c r="K571" s="4">
        <v>224</v>
      </c>
      <c r="L571" s="4">
        <v>27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13397.03</v>
      </c>
      <c r="X571" s="4">
        <v>1</v>
      </c>
      <c r="Y571" s="4">
        <v>13397.03</v>
      </c>
      <c r="Z571" s="4"/>
      <c r="AA571" s="4"/>
      <c r="AB571" s="4"/>
    </row>
    <row r="573" spans="1:206" x14ac:dyDescent="0.2">
      <c r="A573" s="1">
        <v>3</v>
      </c>
      <c r="B573" s="1">
        <v>1</v>
      </c>
      <c r="C573" s="1"/>
      <c r="D573" s="1">
        <f>ROW(A620)</f>
        <v>620</v>
      </c>
      <c r="E573" s="1"/>
      <c r="F573" s="1" t="s">
        <v>380</v>
      </c>
      <c r="G573" s="1" t="s">
        <v>381</v>
      </c>
      <c r="H573" s="1" t="s">
        <v>3</v>
      </c>
      <c r="I573" s="1">
        <v>0</v>
      </c>
      <c r="J573" s="1" t="s">
        <v>3</v>
      </c>
      <c r="K573" s="1">
        <v>-1</v>
      </c>
      <c r="L573" s="1" t="s">
        <v>380</v>
      </c>
      <c r="M573" s="1" t="s">
        <v>3</v>
      </c>
      <c r="N573" s="1"/>
      <c r="O573" s="1"/>
      <c r="P573" s="1"/>
      <c r="Q573" s="1"/>
      <c r="R573" s="1"/>
      <c r="S573" s="1">
        <v>0</v>
      </c>
      <c r="T573" s="1"/>
      <c r="U573" s="1" t="s">
        <v>3</v>
      </c>
      <c r="V573" s="1">
        <v>0</v>
      </c>
      <c r="W573" s="1"/>
      <c r="X573" s="1"/>
      <c r="Y573" s="1"/>
      <c r="Z573" s="1"/>
      <c r="AA573" s="1"/>
      <c r="AB573" s="1" t="s">
        <v>3</v>
      </c>
      <c r="AC573" s="1" t="s">
        <v>3</v>
      </c>
      <c r="AD573" s="1" t="s">
        <v>3</v>
      </c>
      <c r="AE573" s="1" t="s">
        <v>3</v>
      </c>
      <c r="AF573" s="1" t="s">
        <v>3</v>
      </c>
      <c r="AG573" s="1" t="s">
        <v>3</v>
      </c>
      <c r="AH573" s="1"/>
      <c r="AI573" s="1"/>
      <c r="AJ573" s="1"/>
      <c r="AK573" s="1"/>
      <c r="AL573" s="1"/>
      <c r="AM573" s="1"/>
      <c r="AN573" s="1"/>
      <c r="AO573" s="1"/>
      <c r="AP573" s="1" t="s">
        <v>3</v>
      </c>
      <c r="AQ573" s="1" t="s">
        <v>3</v>
      </c>
      <c r="AR573" s="1" t="s">
        <v>3</v>
      </c>
      <c r="AS573" s="1"/>
      <c r="AT573" s="1"/>
      <c r="AU573" s="1"/>
      <c r="AV573" s="1"/>
      <c r="AW573" s="1"/>
      <c r="AX573" s="1"/>
      <c r="AY573" s="1"/>
      <c r="AZ573" s="1" t="s">
        <v>3</v>
      </c>
      <c r="BA573" s="1"/>
      <c r="BB573" s="1" t="s">
        <v>3</v>
      </c>
      <c r="BC573" s="1" t="s">
        <v>3</v>
      </c>
      <c r="BD573" s="1" t="s">
        <v>3</v>
      </c>
      <c r="BE573" s="1" t="s">
        <v>3</v>
      </c>
      <c r="BF573" s="1" t="s">
        <v>3</v>
      </c>
      <c r="BG573" s="1" t="s">
        <v>3</v>
      </c>
      <c r="BH573" s="1" t="s">
        <v>3</v>
      </c>
      <c r="BI573" s="1" t="s">
        <v>3</v>
      </c>
      <c r="BJ573" s="1" t="s">
        <v>3</v>
      </c>
      <c r="BK573" s="1" t="s">
        <v>3</v>
      </c>
      <c r="BL573" s="1" t="s">
        <v>3</v>
      </c>
      <c r="BM573" s="1" t="s">
        <v>3</v>
      </c>
      <c r="BN573" s="1" t="s">
        <v>3</v>
      </c>
      <c r="BO573" s="1" t="s">
        <v>3</v>
      </c>
      <c r="BP573" s="1" t="s">
        <v>3</v>
      </c>
      <c r="BQ573" s="1"/>
      <c r="BR573" s="1"/>
      <c r="BS573" s="1"/>
      <c r="BT573" s="1"/>
      <c r="BU573" s="1"/>
      <c r="BV573" s="1"/>
      <c r="BW573" s="1"/>
      <c r="BX573" s="1">
        <v>0</v>
      </c>
      <c r="BY573" s="1"/>
      <c r="BZ573" s="1"/>
      <c r="CA573" s="1"/>
      <c r="CB573" s="1"/>
      <c r="CC573" s="1"/>
      <c r="CD573" s="1"/>
      <c r="CE573" s="1"/>
      <c r="CF573" s="1">
        <v>0</v>
      </c>
      <c r="CG573" s="1">
        <v>0</v>
      </c>
      <c r="CH573" s="1"/>
      <c r="CI573" s="1" t="s">
        <v>3</v>
      </c>
      <c r="CJ573" s="1" t="s">
        <v>3</v>
      </c>
      <c r="CK573" t="s">
        <v>3</v>
      </c>
      <c r="CL573" t="s">
        <v>3</v>
      </c>
      <c r="CM573" t="s">
        <v>3</v>
      </c>
      <c r="CN573" t="s">
        <v>3</v>
      </c>
      <c r="CO573" t="s">
        <v>3</v>
      </c>
      <c r="CP573" t="s">
        <v>3</v>
      </c>
      <c r="CQ573" t="s">
        <v>3</v>
      </c>
    </row>
    <row r="575" spans="1:206" x14ac:dyDescent="0.2">
      <c r="A575" s="2">
        <v>52</v>
      </c>
      <c r="B575" s="2">
        <f t="shared" ref="B575:G575" si="271">B620</f>
        <v>1</v>
      </c>
      <c r="C575" s="2">
        <f t="shared" si="271"/>
        <v>3</v>
      </c>
      <c r="D575" s="2">
        <f t="shared" si="271"/>
        <v>573</v>
      </c>
      <c r="E575" s="2">
        <f t="shared" si="271"/>
        <v>0</v>
      </c>
      <c r="F575" s="2" t="str">
        <f t="shared" si="271"/>
        <v>09-01-02</v>
      </c>
      <c r="G575" s="2" t="str">
        <f t="shared" si="271"/>
        <v>ПНР КТП</v>
      </c>
      <c r="H575" s="2"/>
      <c r="I575" s="2"/>
      <c r="J575" s="2"/>
      <c r="K575" s="2"/>
      <c r="L575" s="2"/>
      <c r="M575" s="2"/>
      <c r="N575" s="2"/>
      <c r="O575" s="2">
        <f t="shared" ref="O575:AT575" si="272">O620</f>
        <v>45389.39</v>
      </c>
      <c r="P575" s="2">
        <f t="shared" si="272"/>
        <v>0</v>
      </c>
      <c r="Q575" s="2">
        <f t="shared" si="272"/>
        <v>0</v>
      </c>
      <c r="R575" s="2">
        <f t="shared" si="272"/>
        <v>0</v>
      </c>
      <c r="S575" s="2">
        <f t="shared" si="272"/>
        <v>45389.39</v>
      </c>
      <c r="T575" s="2">
        <f t="shared" si="272"/>
        <v>0</v>
      </c>
      <c r="U575" s="2">
        <f t="shared" si="272"/>
        <v>71.837439999999987</v>
      </c>
      <c r="V575" s="2">
        <f t="shared" si="272"/>
        <v>0</v>
      </c>
      <c r="W575" s="2">
        <f t="shared" si="272"/>
        <v>0</v>
      </c>
      <c r="X575" s="2">
        <f t="shared" si="272"/>
        <v>33588.15</v>
      </c>
      <c r="Y575" s="2">
        <f t="shared" si="272"/>
        <v>16340.2</v>
      </c>
      <c r="Z575" s="2">
        <f t="shared" si="272"/>
        <v>0</v>
      </c>
      <c r="AA575" s="2">
        <f t="shared" si="272"/>
        <v>0</v>
      </c>
      <c r="AB575" s="2">
        <f t="shared" si="272"/>
        <v>0</v>
      </c>
      <c r="AC575" s="2">
        <f t="shared" si="272"/>
        <v>0</v>
      </c>
      <c r="AD575" s="2">
        <f t="shared" si="272"/>
        <v>0</v>
      </c>
      <c r="AE575" s="2">
        <f t="shared" si="272"/>
        <v>0</v>
      </c>
      <c r="AF575" s="2">
        <f t="shared" si="272"/>
        <v>0</v>
      </c>
      <c r="AG575" s="2">
        <f t="shared" si="272"/>
        <v>0</v>
      </c>
      <c r="AH575" s="2">
        <f t="shared" si="272"/>
        <v>0</v>
      </c>
      <c r="AI575" s="2">
        <f t="shared" si="272"/>
        <v>0</v>
      </c>
      <c r="AJ575" s="2">
        <f t="shared" si="272"/>
        <v>0</v>
      </c>
      <c r="AK575" s="2">
        <f t="shared" si="272"/>
        <v>0</v>
      </c>
      <c r="AL575" s="2">
        <f t="shared" si="272"/>
        <v>0</v>
      </c>
      <c r="AM575" s="2">
        <f t="shared" si="272"/>
        <v>0</v>
      </c>
      <c r="AN575" s="2">
        <f t="shared" si="272"/>
        <v>0</v>
      </c>
      <c r="AO575" s="2">
        <f t="shared" si="272"/>
        <v>0</v>
      </c>
      <c r="AP575" s="2">
        <f t="shared" si="272"/>
        <v>0</v>
      </c>
      <c r="AQ575" s="2">
        <f t="shared" si="272"/>
        <v>0</v>
      </c>
      <c r="AR575" s="2">
        <f t="shared" si="272"/>
        <v>95317.74</v>
      </c>
      <c r="AS575" s="2">
        <f t="shared" si="272"/>
        <v>0</v>
      </c>
      <c r="AT575" s="2">
        <f t="shared" si="272"/>
        <v>0</v>
      </c>
      <c r="AU575" s="2">
        <f t="shared" ref="AU575:BZ575" si="273">AU620</f>
        <v>95317.74</v>
      </c>
      <c r="AV575" s="2">
        <f t="shared" si="273"/>
        <v>0</v>
      </c>
      <c r="AW575" s="2">
        <f t="shared" si="273"/>
        <v>0</v>
      </c>
      <c r="AX575" s="2">
        <f t="shared" si="273"/>
        <v>0</v>
      </c>
      <c r="AY575" s="2">
        <f t="shared" si="273"/>
        <v>0</v>
      </c>
      <c r="AZ575" s="2">
        <f t="shared" si="273"/>
        <v>0</v>
      </c>
      <c r="BA575" s="2">
        <f t="shared" si="273"/>
        <v>0</v>
      </c>
      <c r="BB575" s="2">
        <f t="shared" si="273"/>
        <v>0</v>
      </c>
      <c r="BC575" s="2">
        <f t="shared" si="273"/>
        <v>0</v>
      </c>
      <c r="BD575" s="2">
        <f t="shared" si="273"/>
        <v>0</v>
      </c>
      <c r="BE575" s="2">
        <f t="shared" si="273"/>
        <v>0</v>
      </c>
      <c r="BF575" s="2">
        <f t="shared" si="273"/>
        <v>0</v>
      </c>
      <c r="BG575" s="2">
        <f t="shared" si="273"/>
        <v>0</v>
      </c>
      <c r="BH575" s="2">
        <f t="shared" si="273"/>
        <v>0</v>
      </c>
      <c r="BI575" s="2">
        <f t="shared" si="273"/>
        <v>0</v>
      </c>
      <c r="BJ575" s="2">
        <f t="shared" si="273"/>
        <v>0</v>
      </c>
      <c r="BK575" s="2">
        <f t="shared" si="273"/>
        <v>0</v>
      </c>
      <c r="BL575" s="2">
        <f t="shared" si="273"/>
        <v>0</v>
      </c>
      <c r="BM575" s="2">
        <f t="shared" si="273"/>
        <v>0</v>
      </c>
      <c r="BN575" s="2">
        <f t="shared" si="273"/>
        <v>0</v>
      </c>
      <c r="BO575" s="2">
        <f t="shared" si="273"/>
        <v>0</v>
      </c>
      <c r="BP575" s="2">
        <f t="shared" si="273"/>
        <v>0</v>
      </c>
      <c r="BQ575" s="2">
        <f t="shared" si="273"/>
        <v>0</v>
      </c>
      <c r="BR575" s="2">
        <f t="shared" si="273"/>
        <v>0</v>
      </c>
      <c r="BS575" s="2">
        <f t="shared" si="273"/>
        <v>0</v>
      </c>
      <c r="BT575" s="2">
        <f t="shared" si="273"/>
        <v>0</v>
      </c>
      <c r="BU575" s="2">
        <f t="shared" si="273"/>
        <v>0</v>
      </c>
      <c r="BV575" s="2">
        <f t="shared" si="273"/>
        <v>0</v>
      </c>
      <c r="BW575" s="2">
        <f t="shared" si="273"/>
        <v>0</v>
      </c>
      <c r="BX575" s="2">
        <f t="shared" si="273"/>
        <v>0</v>
      </c>
      <c r="BY575" s="2">
        <f t="shared" si="273"/>
        <v>0</v>
      </c>
      <c r="BZ575" s="2">
        <f t="shared" si="273"/>
        <v>0</v>
      </c>
      <c r="CA575" s="2">
        <f t="shared" ref="CA575:DF575" si="274">CA620</f>
        <v>0</v>
      </c>
      <c r="CB575" s="2">
        <f t="shared" si="274"/>
        <v>0</v>
      </c>
      <c r="CC575" s="2">
        <f t="shared" si="274"/>
        <v>0</v>
      </c>
      <c r="CD575" s="2">
        <f t="shared" si="274"/>
        <v>0</v>
      </c>
      <c r="CE575" s="2">
        <f t="shared" si="274"/>
        <v>0</v>
      </c>
      <c r="CF575" s="2">
        <f t="shared" si="274"/>
        <v>0</v>
      </c>
      <c r="CG575" s="2">
        <f t="shared" si="274"/>
        <v>0</v>
      </c>
      <c r="CH575" s="2">
        <f t="shared" si="274"/>
        <v>0</v>
      </c>
      <c r="CI575" s="2">
        <f t="shared" si="274"/>
        <v>0</v>
      </c>
      <c r="CJ575" s="2">
        <f t="shared" si="274"/>
        <v>0</v>
      </c>
      <c r="CK575" s="2">
        <f t="shared" si="274"/>
        <v>0</v>
      </c>
      <c r="CL575" s="2">
        <f t="shared" si="274"/>
        <v>0</v>
      </c>
      <c r="CM575" s="2">
        <f t="shared" si="274"/>
        <v>0</v>
      </c>
      <c r="CN575" s="2">
        <f t="shared" si="274"/>
        <v>0</v>
      </c>
      <c r="CO575" s="2">
        <f t="shared" si="274"/>
        <v>0</v>
      </c>
      <c r="CP575" s="2">
        <f t="shared" si="274"/>
        <v>0</v>
      </c>
      <c r="CQ575" s="2">
        <f t="shared" si="274"/>
        <v>0</v>
      </c>
      <c r="CR575" s="2">
        <f t="shared" si="274"/>
        <v>0</v>
      </c>
      <c r="CS575" s="2">
        <f t="shared" si="274"/>
        <v>0</v>
      </c>
      <c r="CT575" s="2">
        <f t="shared" si="274"/>
        <v>0</v>
      </c>
      <c r="CU575" s="2">
        <f t="shared" si="274"/>
        <v>0</v>
      </c>
      <c r="CV575" s="2">
        <f t="shared" si="274"/>
        <v>0</v>
      </c>
      <c r="CW575" s="2">
        <f t="shared" si="274"/>
        <v>0</v>
      </c>
      <c r="CX575" s="2">
        <f t="shared" si="274"/>
        <v>0</v>
      </c>
      <c r="CY575" s="2">
        <f t="shared" si="274"/>
        <v>0</v>
      </c>
      <c r="CZ575" s="2">
        <f t="shared" si="274"/>
        <v>0</v>
      </c>
      <c r="DA575" s="2">
        <f t="shared" si="274"/>
        <v>0</v>
      </c>
      <c r="DB575" s="2">
        <f t="shared" si="274"/>
        <v>0</v>
      </c>
      <c r="DC575" s="2">
        <f t="shared" si="274"/>
        <v>0</v>
      </c>
      <c r="DD575" s="2">
        <f t="shared" si="274"/>
        <v>0</v>
      </c>
      <c r="DE575" s="2">
        <f t="shared" si="274"/>
        <v>0</v>
      </c>
      <c r="DF575" s="2">
        <f t="shared" si="274"/>
        <v>0</v>
      </c>
      <c r="DG575" s="3">
        <f t="shared" ref="DG575:EL575" si="275">DG620</f>
        <v>0</v>
      </c>
      <c r="DH575" s="3">
        <f t="shared" si="275"/>
        <v>0</v>
      </c>
      <c r="DI575" s="3">
        <f t="shared" si="275"/>
        <v>0</v>
      </c>
      <c r="DJ575" s="3">
        <f t="shared" si="275"/>
        <v>0</v>
      </c>
      <c r="DK575" s="3">
        <f t="shared" si="275"/>
        <v>0</v>
      </c>
      <c r="DL575" s="3">
        <f t="shared" si="275"/>
        <v>0</v>
      </c>
      <c r="DM575" s="3">
        <f t="shared" si="275"/>
        <v>0</v>
      </c>
      <c r="DN575" s="3">
        <f t="shared" si="275"/>
        <v>0</v>
      </c>
      <c r="DO575" s="3">
        <f t="shared" si="275"/>
        <v>0</v>
      </c>
      <c r="DP575" s="3">
        <f t="shared" si="275"/>
        <v>0</v>
      </c>
      <c r="DQ575" s="3">
        <f t="shared" si="275"/>
        <v>0</v>
      </c>
      <c r="DR575" s="3">
        <f t="shared" si="275"/>
        <v>0</v>
      </c>
      <c r="DS575" s="3">
        <f t="shared" si="275"/>
        <v>0</v>
      </c>
      <c r="DT575" s="3">
        <f t="shared" si="275"/>
        <v>0</v>
      </c>
      <c r="DU575" s="3">
        <f t="shared" si="275"/>
        <v>0</v>
      </c>
      <c r="DV575" s="3">
        <f t="shared" si="275"/>
        <v>0</v>
      </c>
      <c r="DW575" s="3">
        <f t="shared" si="275"/>
        <v>0</v>
      </c>
      <c r="DX575" s="3">
        <f t="shared" si="275"/>
        <v>0</v>
      </c>
      <c r="DY575" s="3">
        <f t="shared" si="275"/>
        <v>0</v>
      </c>
      <c r="DZ575" s="3">
        <f t="shared" si="275"/>
        <v>0</v>
      </c>
      <c r="EA575" s="3">
        <f t="shared" si="275"/>
        <v>0</v>
      </c>
      <c r="EB575" s="3">
        <f t="shared" si="275"/>
        <v>0</v>
      </c>
      <c r="EC575" s="3">
        <f t="shared" si="275"/>
        <v>0</v>
      </c>
      <c r="ED575" s="3">
        <f t="shared" si="275"/>
        <v>0</v>
      </c>
      <c r="EE575" s="3">
        <f t="shared" si="275"/>
        <v>0</v>
      </c>
      <c r="EF575" s="3">
        <f t="shared" si="275"/>
        <v>0</v>
      </c>
      <c r="EG575" s="3">
        <f t="shared" si="275"/>
        <v>0</v>
      </c>
      <c r="EH575" s="3">
        <f t="shared" si="275"/>
        <v>0</v>
      </c>
      <c r="EI575" s="3">
        <f t="shared" si="275"/>
        <v>0</v>
      </c>
      <c r="EJ575" s="3">
        <f t="shared" si="275"/>
        <v>0</v>
      </c>
      <c r="EK575" s="3">
        <f t="shared" si="275"/>
        <v>0</v>
      </c>
      <c r="EL575" s="3">
        <f t="shared" si="275"/>
        <v>0</v>
      </c>
      <c r="EM575" s="3">
        <f t="shared" ref="EM575:FR575" si="276">EM620</f>
        <v>0</v>
      </c>
      <c r="EN575" s="3">
        <f t="shared" si="276"/>
        <v>0</v>
      </c>
      <c r="EO575" s="3">
        <f t="shared" si="276"/>
        <v>0</v>
      </c>
      <c r="EP575" s="3">
        <f t="shared" si="276"/>
        <v>0</v>
      </c>
      <c r="EQ575" s="3">
        <f t="shared" si="276"/>
        <v>0</v>
      </c>
      <c r="ER575" s="3">
        <f t="shared" si="276"/>
        <v>0</v>
      </c>
      <c r="ES575" s="3">
        <f t="shared" si="276"/>
        <v>0</v>
      </c>
      <c r="ET575" s="3">
        <f t="shared" si="276"/>
        <v>0</v>
      </c>
      <c r="EU575" s="3">
        <f t="shared" si="276"/>
        <v>0</v>
      </c>
      <c r="EV575" s="3">
        <f t="shared" si="276"/>
        <v>0</v>
      </c>
      <c r="EW575" s="3">
        <f t="shared" si="276"/>
        <v>0</v>
      </c>
      <c r="EX575" s="3">
        <f t="shared" si="276"/>
        <v>0</v>
      </c>
      <c r="EY575" s="3">
        <f t="shared" si="276"/>
        <v>0</v>
      </c>
      <c r="EZ575" s="3">
        <f t="shared" si="276"/>
        <v>0</v>
      </c>
      <c r="FA575" s="3">
        <f t="shared" si="276"/>
        <v>0</v>
      </c>
      <c r="FB575" s="3">
        <f t="shared" si="276"/>
        <v>0</v>
      </c>
      <c r="FC575" s="3">
        <f t="shared" si="276"/>
        <v>0</v>
      </c>
      <c r="FD575" s="3">
        <f t="shared" si="276"/>
        <v>0</v>
      </c>
      <c r="FE575" s="3">
        <f t="shared" si="276"/>
        <v>0</v>
      </c>
      <c r="FF575" s="3">
        <f t="shared" si="276"/>
        <v>0</v>
      </c>
      <c r="FG575" s="3">
        <f t="shared" si="276"/>
        <v>0</v>
      </c>
      <c r="FH575" s="3">
        <f t="shared" si="276"/>
        <v>0</v>
      </c>
      <c r="FI575" s="3">
        <f t="shared" si="276"/>
        <v>0</v>
      </c>
      <c r="FJ575" s="3">
        <f t="shared" si="276"/>
        <v>0</v>
      </c>
      <c r="FK575" s="3">
        <f t="shared" si="276"/>
        <v>0</v>
      </c>
      <c r="FL575" s="3">
        <f t="shared" si="276"/>
        <v>0</v>
      </c>
      <c r="FM575" s="3">
        <f t="shared" si="276"/>
        <v>0</v>
      </c>
      <c r="FN575" s="3">
        <f t="shared" si="276"/>
        <v>0</v>
      </c>
      <c r="FO575" s="3">
        <f t="shared" si="276"/>
        <v>0</v>
      </c>
      <c r="FP575" s="3">
        <f t="shared" si="276"/>
        <v>0</v>
      </c>
      <c r="FQ575" s="3">
        <f t="shared" si="276"/>
        <v>0</v>
      </c>
      <c r="FR575" s="3">
        <f t="shared" si="276"/>
        <v>0</v>
      </c>
      <c r="FS575" s="3">
        <f t="shared" ref="FS575:GX575" si="277">FS620</f>
        <v>0</v>
      </c>
      <c r="FT575" s="3">
        <f t="shared" si="277"/>
        <v>0</v>
      </c>
      <c r="FU575" s="3">
        <f t="shared" si="277"/>
        <v>0</v>
      </c>
      <c r="FV575" s="3">
        <f t="shared" si="277"/>
        <v>0</v>
      </c>
      <c r="FW575" s="3">
        <f t="shared" si="277"/>
        <v>0</v>
      </c>
      <c r="FX575" s="3">
        <f t="shared" si="277"/>
        <v>0</v>
      </c>
      <c r="FY575" s="3">
        <f t="shared" si="277"/>
        <v>0</v>
      </c>
      <c r="FZ575" s="3">
        <f t="shared" si="277"/>
        <v>0</v>
      </c>
      <c r="GA575" s="3">
        <f t="shared" si="277"/>
        <v>0</v>
      </c>
      <c r="GB575" s="3">
        <f t="shared" si="277"/>
        <v>0</v>
      </c>
      <c r="GC575" s="3">
        <f t="shared" si="277"/>
        <v>0</v>
      </c>
      <c r="GD575" s="3">
        <f t="shared" si="277"/>
        <v>0</v>
      </c>
      <c r="GE575" s="3">
        <f t="shared" si="277"/>
        <v>0</v>
      </c>
      <c r="GF575" s="3">
        <f t="shared" si="277"/>
        <v>0</v>
      </c>
      <c r="GG575" s="3">
        <f t="shared" si="277"/>
        <v>0</v>
      </c>
      <c r="GH575" s="3">
        <f t="shared" si="277"/>
        <v>0</v>
      </c>
      <c r="GI575" s="3">
        <f t="shared" si="277"/>
        <v>0</v>
      </c>
      <c r="GJ575" s="3">
        <f t="shared" si="277"/>
        <v>0</v>
      </c>
      <c r="GK575" s="3">
        <f t="shared" si="277"/>
        <v>0</v>
      </c>
      <c r="GL575" s="3">
        <f t="shared" si="277"/>
        <v>0</v>
      </c>
      <c r="GM575" s="3">
        <f t="shared" si="277"/>
        <v>0</v>
      </c>
      <c r="GN575" s="3">
        <f t="shared" si="277"/>
        <v>0</v>
      </c>
      <c r="GO575" s="3">
        <f t="shared" si="277"/>
        <v>0</v>
      </c>
      <c r="GP575" s="3">
        <f t="shared" si="277"/>
        <v>0</v>
      </c>
      <c r="GQ575" s="3">
        <f t="shared" si="277"/>
        <v>0</v>
      </c>
      <c r="GR575" s="3">
        <f t="shared" si="277"/>
        <v>0</v>
      </c>
      <c r="GS575" s="3">
        <f t="shared" si="277"/>
        <v>0</v>
      </c>
      <c r="GT575" s="3">
        <f t="shared" si="277"/>
        <v>0</v>
      </c>
      <c r="GU575" s="3">
        <f t="shared" si="277"/>
        <v>0</v>
      </c>
      <c r="GV575" s="3">
        <f t="shared" si="277"/>
        <v>0</v>
      </c>
      <c r="GW575" s="3">
        <f t="shared" si="277"/>
        <v>0</v>
      </c>
      <c r="GX575" s="3">
        <f t="shared" si="277"/>
        <v>0</v>
      </c>
    </row>
    <row r="577" spans="1:245" x14ac:dyDescent="0.2">
      <c r="A577" s="1">
        <v>4</v>
      </c>
      <c r="B577" s="1">
        <v>1</v>
      </c>
      <c r="C577" s="1"/>
      <c r="D577" s="1">
        <f>ROW(A590)</f>
        <v>590</v>
      </c>
      <c r="E577" s="1"/>
      <c r="F577" s="1" t="s">
        <v>15</v>
      </c>
      <c r="G577" s="1" t="s">
        <v>382</v>
      </c>
      <c r="H577" s="1" t="s">
        <v>3</v>
      </c>
      <c r="I577" s="1">
        <v>0</v>
      </c>
      <c r="J577" s="1"/>
      <c r="K577" s="1">
        <v>-1</v>
      </c>
      <c r="L577" s="1"/>
      <c r="M577" s="1" t="s">
        <v>3</v>
      </c>
      <c r="N577" s="1"/>
      <c r="O577" s="1"/>
      <c r="P577" s="1"/>
      <c r="Q577" s="1"/>
      <c r="R577" s="1"/>
      <c r="S577" s="1">
        <v>0</v>
      </c>
      <c r="T577" s="1"/>
      <c r="U577" s="1" t="s">
        <v>3</v>
      </c>
      <c r="V577" s="1">
        <v>0</v>
      </c>
      <c r="W577" s="1"/>
      <c r="X577" s="1"/>
      <c r="Y577" s="1"/>
      <c r="Z577" s="1"/>
      <c r="AA577" s="1"/>
      <c r="AB577" s="1" t="s">
        <v>3</v>
      </c>
      <c r="AC577" s="1" t="s">
        <v>3</v>
      </c>
      <c r="AD577" s="1" t="s">
        <v>3</v>
      </c>
      <c r="AE577" s="1" t="s">
        <v>3</v>
      </c>
      <c r="AF577" s="1" t="s">
        <v>3</v>
      </c>
      <c r="AG577" s="1" t="s">
        <v>3</v>
      </c>
      <c r="AH577" s="1"/>
      <c r="AI577" s="1"/>
      <c r="AJ577" s="1"/>
      <c r="AK577" s="1"/>
      <c r="AL577" s="1"/>
      <c r="AM577" s="1"/>
      <c r="AN577" s="1"/>
      <c r="AO577" s="1"/>
      <c r="AP577" s="1" t="s">
        <v>3</v>
      </c>
      <c r="AQ577" s="1" t="s">
        <v>3</v>
      </c>
      <c r="AR577" s="1" t="s">
        <v>3</v>
      </c>
      <c r="AS577" s="1"/>
      <c r="AT577" s="1"/>
      <c r="AU577" s="1"/>
      <c r="AV577" s="1"/>
      <c r="AW577" s="1"/>
      <c r="AX577" s="1"/>
      <c r="AY577" s="1"/>
      <c r="AZ577" s="1" t="s">
        <v>3</v>
      </c>
      <c r="BA577" s="1"/>
      <c r="BB577" s="1" t="s">
        <v>3</v>
      </c>
      <c r="BC577" s="1" t="s">
        <v>3</v>
      </c>
      <c r="BD577" s="1" t="s">
        <v>3</v>
      </c>
      <c r="BE577" s="1" t="s">
        <v>3</v>
      </c>
      <c r="BF577" s="1" t="s">
        <v>3</v>
      </c>
      <c r="BG577" s="1" t="s">
        <v>3</v>
      </c>
      <c r="BH577" s="1" t="s">
        <v>3</v>
      </c>
      <c r="BI577" s="1" t="s">
        <v>3</v>
      </c>
      <c r="BJ577" s="1" t="s">
        <v>3</v>
      </c>
      <c r="BK577" s="1" t="s">
        <v>3</v>
      </c>
      <c r="BL577" s="1" t="s">
        <v>3</v>
      </c>
      <c r="BM577" s="1" t="s">
        <v>3</v>
      </c>
      <c r="BN577" s="1" t="s">
        <v>3</v>
      </c>
      <c r="BO577" s="1" t="s">
        <v>3</v>
      </c>
      <c r="BP577" s="1" t="s">
        <v>3</v>
      </c>
      <c r="BQ577" s="1"/>
      <c r="BR577" s="1"/>
      <c r="BS577" s="1"/>
      <c r="BT577" s="1"/>
      <c r="BU577" s="1"/>
      <c r="BV577" s="1"/>
      <c r="BW577" s="1"/>
      <c r="BX577" s="1">
        <v>0</v>
      </c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>
        <v>0</v>
      </c>
    </row>
    <row r="579" spans="1:245" x14ac:dyDescent="0.2">
      <c r="A579" s="2">
        <v>52</v>
      </c>
      <c r="B579" s="2">
        <f t="shared" ref="B579:G579" si="278">B590</f>
        <v>1</v>
      </c>
      <c r="C579" s="2">
        <f t="shared" si="278"/>
        <v>4</v>
      </c>
      <c r="D579" s="2">
        <f t="shared" si="278"/>
        <v>577</v>
      </c>
      <c r="E579" s="2">
        <f t="shared" si="278"/>
        <v>0</v>
      </c>
      <c r="F579" s="2" t="str">
        <f t="shared" si="278"/>
        <v>Новый раздел</v>
      </c>
      <c r="G579" s="2" t="str">
        <f t="shared" si="278"/>
        <v>ПНР 2КТП</v>
      </c>
      <c r="H579" s="2"/>
      <c r="I579" s="2"/>
      <c r="J579" s="2"/>
      <c r="K579" s="2"/>
      <c r="L579" s="2"/>
      <c r="M579" s="2"/>
      <c r="N579" s="2"/>
      <c r="O579" s="2">
        <f t="shared" ref="O579:AT579" si="279">O590</f>
        <v>45389.39</v>
      </c>
      <c r="P579" s="2">
        <f t="shared" si="279"/>
        <v>0</v>
      </c>
      <c r="Q579" s="2">
        <f t="shared" si="279"/>
        <v>0</v>
      </c>
      <c r="R579" s="2">
        <f t="shared" si="279"/>
        <v>0</v>
      </c>
      <c r="S579" s="2">
        <f t="shared" si="279"/>
        <v>45389.39</v>
      </c>
      <c r="T579" s="2">
        <f t="shared" si="279"/>
        <v>0</v>
      </c>
      <c r="U579" s="2">
        <f t="shared" si="279"/>
        <v>71.837439999999987</v>
      </c>
      <c r="V579" s="2">
        <f t="shared" si="279"/>
        <v>0</v>
      </c>
      <c r="W579" s="2">
        <f t="shared" si="279"/>
        <v>0</v>
      </c>
      <c r="X579" s="2">
        <f t="shared" si="279"/>
        <v>33588.15</v>
      </c>
      <c r="Y579" s="2">
        <f t="shared" si="279"/>
        <v>16340.2</v>
      </c>
      <c r="Z579" s="2">
        <f t="shared" si="279"/>
        <v>0</v>
      </c>
      <c r="AA579" s="2">
        <f t="shared" si="279"/>
        <v>0</v>
      </c>
      <c r="AB579" s="2">
        <f t="shared" si="279"/>
        <v>45389.39</v>
      </c>
      <c r="AC579" s="2">
        <f t="shared" si="279"/>
        <v>0</v>
      </c>
      <c r="AD579" s="2">
        <f t="shared" si="279"/>
        <v>0</v>
      </c>
      <c r="AE579" s="2">
        <f t="shared" si="279"/>
        <v>0</v>
      </c>
      <c r="AF579" s="2">
        <f t="shared" si="279"/>
        <v>45389.39</v>
      </c>
      <c r="AG579" s="2">
        <f t="shared" si="279"/>
        <v>0</v>
      </c>
      <c r="AH579" s="2">
        <f t="shared" si="279"/>
        <v>71.837439999999987</v>
      </c>
      <c r="AI579" s="2">
        <f t="shared" si="279"/>
        <v>0</v>
      </c>
      <c r="AJ579" s="2">
        <f t="shared" si="279"/>
        <v>0</v>
      </c>
      <c r="AK579" s="2">
        <f t="shared" si="279"/>
        <v>33588.15</v>
      </c>
      <c r="AL579" s="2">
        <f t="shared" si="279"/>
        <v>16340.2</v>
      </c>
      <c r="AM579" s="2">
        <f t="shared" si="279"/>
        <v>0</v>
      </c>
      <c r="AN579" s="2">
        <f t="shared" si="279"/>
        <v>0</v>
      </c>
      <c r="AO579" s="2">
        <f t="shared" si="279"/>
        <v>0</v>
      </c>
      <c r="AP579" s="2">
        <f t="shared" si="279"/>
        <v>0</v>
      </c>
      <c r="AQ579" s="2">
        <f t="shared" si="279"/>
        <v>0</v>
      </c>
      <c r="AR579" s="2">
        <f t="shared" si="279"/>
        <v>95317.74</v>
      </c>
      <c r="AS579" s="2">
        <f t="shared" si="279"/>
        <v>0</v>
      </c>
      <c r="AT579" s="2">
        <f t="shared" si="279"/>
        <v>0</v>
      </c>
      <c r="AU579" s="2">
        <f t="shared" ref="AU579:BZ579" si="280">AU590</f>
        <v>95317.74</v>
      </c>
      <c r="AV579" s="2">
        <f t="shared" si="280"/>
        <v>0</v>
      </c>
      <c r="AW579" s="2">
        <f t="shared" si="280"/>
        <v>0</v>
      </c>
      <c r="AX579" s="2">
        <f t="shared" si="280"/>
        <v>0</v>
      </c>
      <c r="AY579" s="2">
        <f t="shared" si="280"/>
        <v>0</v>
      </c>
      <c r="AZ579" s="2">
        <f t="shared" si="280"/>
        <v>0</v>
      </c>
      <c r="BA579" s="2">
        <f t="shared" si="280"/>
        <v>0</v>
      </c>
      <c r="BB579" s="2">
        <f t="shared" si="280"/>
        <v>0</v>
      </c>
      <c r="BC579" s="2">
        <f t="shared" si="280"/>
        <v>0</v>
      </c>
      <c r="BD579" s="2">
        <f t="shared" si="280"/>
        <v>0</v>
      </c>
      <c r="BE579" s="2">
        <f t="shared" si="280"/>
        <v>0</v>
      </c>
      <c r="BF579" s="2">
        <f t="shared" si="280"/>
        <v>0</v>
      </c>
      <c r="BG579" s="2">
        <f t="shared" si="280"/>
        <v>0</v>
      </c>
      <c r="BH579" s="2">
        <f t="shared" si="280"/>
        <v>0</v>
      </c>
      <c r="BI579" s="2">
        <f t="shared" si="280"/>
        <v>0</v>
      </c>
      <c r="BJ579" s="2">
        <f t="shared" si="280"/>
        <v>0</v>
      </c>
      <c r="BK579" s="2">
        <f t="shared" si="280"/>
        <v>0</v>
      </c>
      <c r="BL579" s="2">
        <f t="shared" si="280"/>
        <v>0</v>
      </c>
      <c r="BM579" s="2">
        <f t="shared" si="280"/>
        <v>0</v>
      </c>
      <c r="BN579" s="2">
        <f t="shared" si="280"/>
        <v>0</v>
      </c>
      <c r="BO579" s="2">
        <f t="shared" si="280"/>
        <v>0</v>
      </c>
      <c r="BP579" s="2">
        <f t="shared" si="280"/>
        <v>0</v>
      </c>
      <c r="BQ579" s="2">
        <f t="shared" si="280"/>
        <v>0</v>
      </c>
      <c r="BR579" s="2">
        <f t="shared" si="280"/>
        <v>0</v>
      </c>
      <c r="BS579" s="2">
        <f t="shared" si="280"/>
        <v>0</v>
      </c>
      <c r="BT579" s="2">
        <f t="shared" si="280"/>
        <v>0</v>
      </c>
      <c r="BU579" s="2">
        <f t="shared" si="280"/>
        <v>0</v>
      </c>
      <c r="BV579" s="2">
        <f t="shared" si="280"/>
        <v>0</v>
      </c>
      <c r="BW579" s="2">
        <f t="shared" si="280"/>
        <v>0</v>
      </c>
      <c r="BX579" s="2">
        <f t="shared" si="280"/>
        <v>0</v>
      </c>
      <c r="BY579" s="2">
        <f t="shared" si="280"/>
        <v>0</v>
      </c>
      <c r="BZ579" s="2">
        <f t="shared" si="280"/>
        <v>0</v>
      </c>
      <c r="CA579" s="2">
        <f t="shared" ref="CA579:DF579" si="281">CA590</f>
        <v>95317.74</v>
      </c>
      <c r="CB579" s="2">
        <f t="shared" si="281"/>
        <v>0</v>
      </c>
      <c r="CC579" s="2">
        <f t="shared" si="281"/>
        <v>0</v>
      </c>
      <c r="CD579" s="2">
        <f t="shared" si="281"/>
        <v>95317.74</v>
      </c>
      <c r="CE579" s="2">
        <f t="shared" si="281"/>
        <v>0</v>
      </c>
      <c r="CF579" s="2">
        <f t="shared" si="281"/>
        <v>0</v>
      </c>
      <c r="CG579" s="2">
        <f t="shared" si="281"/>
        <v>0</v>
      </c>
      <c r="CH579" s="2">
        <f t="shared" si="281"/>
        <v>0</v>
      </c>
      <c r="CI579" s="2">
        <f t="shared" si="281"/>
        <v>0</v>
      </c>
      <c r="CJ579" s="2">
        <f t="shared" si="281"/>
        <v>0</v>
      </c>
      <c r="CK579" s="2">
        <f t="shared" si="281"/>
        <v>0</v>
      </c>
      <c r="CL579" s="2">
        <f t="shared" si="281"/>
        <v>0</v>
      </c>
      <c r="CM579" s="2">
        <f t="shared" si="281"/>
        <v>0</v>
      </c>
      <c r="CN579" s="2">
        <f t="shared" si="281"/>
        <v>0</v>
      </c>
      <c r="CO579" s="2">
        <f t="shared" si="281"/>
        <v>0</v>
      </c>
      <c r="CP579" s="2">
        <f t="shared" si="281"/>
        <v>0</v>
      </c>
      <c r="CQ579" s="2">
        <f t="shared" si="281"/>
        <v>0</v>
      </c>
      <c r="CR579" s="2">
        <f t="shared" si="281"/>
        <v>0</v>
      </c>
      <c r="CS579" s="2">
        <f t="shared" si="281"/>
        <v>0</v>
      </c>
      <c r="CT579" s="2">
        <f t="shared" si="281"/>
        <v>0</v>
      </c>
      <c r="CU579" s="2">
        <f t="shared" si="281"/>
        <v>0</v>
      </c>
      <c r="CV579" s="2">
        <f t="shared" si="281"/>
        <v>0</v>
      </c>
      <c r="CW579" s="2">
        <f t="shared" si="281"/>
        <v>0</v>
      </c>
      <c r="CX579" s="2">
        <f t="shared" si="281"/>
        <v>0</v>
      </c>
      <c r="CY579" s="2">
        <f t="shared" si="281"/>
        <v>0</v>
      </c>
      <c r="CZ579" s="2">
        <f t="shared" si="281"/>
        <v>0</v>
      </c>
      <c r="DA579" s="2">
        <f t="shared" si="281"/>
        <v>0</v>
      </c>
      <c r="DB579" s="2">
        <f t="shared" si="281"/>
        <v>0</v>
      </c>
      <c r="DC579" s="2">
        <f t="shared" si="281"/>
        <v>0</v>
      </c>
      <c r="DD579" s="2">
        <f t="shared" si="281"/>
        <v>0</v>
      </c>
      <c r="DE579" s="2">
        <f t="shared" si="281"/>
        <v>0</v>
      </c>
      <c r="DF579" s="2">
        <f t="shared" si="281"/>
        <v>0</v>
      </c>
      <c r="DG579" s="3">
        <f t="shared" ref="DG579:EL579" si="282">DG590</f>
        <v>0</v>
      </c>
      <c r="DH579" s="3">
        <f t="shared" si="282"/>
        <v>0</v>
      </c>
      <c r="DI579" s="3">
        <f t="shared" si="282"/>
        <v>0</v>
      </c>
      <c r="DJ579" s="3">
        <f t="shared" si="282"/>
        <v>0</v>
      </c>
      <c r="DK579" s="3">
        <f t="shared" si="282"/>
        <v>0</v>
      </c>
      <c r="DL579" s="3">
        <f t="shared" si="282"/>
        <v>0</v>
      </c>
      <c r="DM579" s="3">
        <f t="shared" si="282"/>
        <v>0</v>
      </c>
      <c r="DN579" s="3">
        <f t="shared" si="282"/>
        <v>0</v>
      </c>
      <c r="DO579" s="3">
        <f t="shared" si="282"/>
        <v>0</v>
      </c>
      <c r="DP579" s="3">
        <f t="shared" si="282"/>
        <v>0</v>
      </c>
      <c r="DQ579" s="3">
        <f t="shared" si="282"/>
        <v>0</v>
      </c>
      <c r="DR579" s="3">
        <f t="shared" si="282"/>
        <v>0</v>
      </c>
      <c r="DS579" s="3">
        <f t="shared" si="282"/>
        <v>0</v>
      </c>
      <c r="DT579" s="3">
        <f t="shared" si="282"/>
        <v>0</v>
      </c>
      <c r="DU579" s="3">
        <f t="shared" si="282"/>
        <v>0</v>
      </c>
      <c r="DV579" s="3">
        <f t="shared" si="282"/>
        <v>0</v>
      </c>
      <c r="DW579" s="3">
        <f t="shared" si="282"/>
        <v>0</v>
      </c>
      <c r="DX579" s="3">
        <f t="shared" si="282"/>
        <v>0</v>
      </c>
      <c r="DY579" s="3">
        <f t="shared" si="282"/>
        <v>0</v>
      </c>
      <c r="DZ579" s="3">
        <f t="shared" si="282"/>
        <v>0</v>
      </c>
      <c r="EA579" s="3">
        <f t="shared" si="282"/>
        <v>0</v>
      </c>
      <c r="EB579" s="3">
        <f t="shared" si="282"/>
        <v>0</v>
      </c>
      <c r="EC579" s="3">
        <f t="shared" si="282"/>
        <v>0</v>
      </c>
      <c r="ED579" s="3">
        <f t="shared" si="282"/>
        <v>0</v>
      </c>
      <c r="EE579" s="3">
        <f t="shared" si="282"/>
        <v>0</v>
      </c>
      <c r="EF579" s="3">
        <f t="shared" si="282"/>
        <v>0</v>
      </c>
      <c r="EG579" s="3">
        <f t="shared" si="282"/>
        <v>0</v>
      </c>
      <c r="EH579" s="3">
        <f t="shared" si="282"/>
        <v>0</v>
      </c>
      <c r="EI579" s="3">
        <f t="shared" si="282"/>
        <v>0</v>
      </c>
      <c r="EJ579" s="3">
        <f t="shared" si="282"/>
        <v>0</v>
      </c>
      <c r="EK579" s="3">
        <f t="shared" si="282"/>
        <v>0</v>
      </c>
      <c r="EL579" s="3">
        <f t="shared" si="282"/>
        <v>0</v>
      </c>
      <c r="EM579" s="3">
        <f t="shared" ref="EM579:FR579" si="283">EM590</f>
        <v>0</v>
      </c>
      <c r="EN579" s="3">
        <f t="shared" si="283"/>
        <v>0</v>
      </c>
      <c r="EO579" s="3">
        <f t="shared" si="283"/>
        <v>0</v>
      </c>
      <c r="EP579" s="3">
        <f t="shared" si="283"/>
        <v>0</v>
      </c>
      <c r="EQ579" s="3">
        <f t="shared" si="283"/>
        <v>0</v>
      </c>
      <c r="ER579" s="3">
        <f t="shared" si="283"/>
        <v>0</v>
      </c>
      <c r="ES579" s="3">
        <f t="shared" si="283"/>
        <v>0</v>
      </c>
      <c r="ET579" s="3">
        <f t="shared" si="283"/>
        <v>0</v>
      </c>
      <c r="EU579" s="3">
        <f t="shared" si="283"/>
        <v>0</v>
      </c>
      <c r="EV579" s="3">
        <f t="shared" si="283"/>
        <v>0</v>
      </c>
      <c r="EW579" s="3">
        <f t="shared" si="283"/>
        <v>0</v>
      </c>
      <c r="EX579" s="3">
        <f t="shared" si="283"/>
        <v>0</v>
      </c>
      <c r="EY579" s="3">
        <f t="shared" si="283"/>
        <v>0</v>
      </c>
      <c r="EZ579" s="3">
        <f t="shared" si="283"/>
        <v>0</v>
      </c>
      <c r="FA579" s="3">
        <f t="shared" si="283"/>
        <v>0</v>
      </c>
      <c r="FB579" s="3">
        <f t="shared" si="283"/>
        <v>0</v>
      </c>
      <c r="FC579" s="3">
        <f t="shared" si="283"/>
        <v>0</v>
      </c>
      <c r="FD579" s="3">
        <f t="shared" si="283"/>
        <v>0</v>
      </c>
      <c r="FE579" s="3">
        <f t="shared" si="283"/>
        <v>0</v>
      </c>
      <c r="FF579" s="3">
        <f t="shared" si="283"/>
        <v>0</v>
      </c>
      <c r="FG579" s="3">
        <f t="shared" si="283"/>
        <v>0</v>
      </c>
      <c r="FH579" s="3">
        <f t="shared" si="283"/>
        <v>0</v>
      </c>
      <c r="FI579" s="3">
        <f t="shared" si="283"/>
        <v>0</v>
      </c>
      <c r="FJ579" s="3">
        <f t="shared" si="283"/>
        <v>0</v>
      </c>
      <c r="FK579" s="3">
        <f t="shared" si="283"/>
        <v>0</v>
      </c>
      <c r="FL579" s="3">
        <f t="shared" si="283"/>
        <v>0</v>
      </c>
      <c r="FM579" s="3">
        <f t="shared" si="283"/>
        <v>0</v>
      </c>
      <c r="FN579" s="3">
        <f t="shared" si="283"/>
        <v>0</v>
      </c>
      <c r="FO579" s="3">
        <f t="shared" si="283"/>
        <v>0</v>
      </c>
      <c r="FP579" s="3">
        <f t="shared" si="283"/>
        <v>0</v>
      </c>
      <c r="FQ579" s="3">
        <f t="shared" si="283"/>
        <v>0</v>
      </c>
      <c r="FR579" s="3">
        <f t="shared" si="283"/>
        <v>0</v>
      </c>
      <c r="FS579" s="3">
        <f t="shared" ref="FS579:GX579" si="284">FS590</f>
        <v>0</v>
      </c>
      <c r="FT579" s="3">
        <f t="shared" si="284"/>
        <v>0</v>
      </c>
      <c r="FU579" s="3">
        <f t="shared" si="284"/>
        <v>0</v>
      </c>
      <c r="FV579" s="3">
        <f t="shared" si="284"/>
        <v>0</v>
      </c>
      <c r="FW579" s="3">
        <f t="shared" si="284"/>
        <v>0</v>
      </c>
      <c r="FX579" s="3">
        <f t="shared" si="284"/>
        <v>0</v>
      </c>
      <c r="FY579" s="3">
        <f t="shared" si="284"/>
        <v>0</v>
      </c>
      <c r="FZ579" s="3">
        <f t="shared" si="284"/>
        <v>0</v>
      </c>
      <c r="GA579" s="3">
        <f t="shared" si="284"/>
        <v>0</v>
      </c>
      <c r="GB579" s="3">
        <f t="shared" si="284"/>
        <v>0</v>
      </c>
      <c r="GC579" s="3">
        <f t="shared" si="284"/>
        <v>0</v>
      </c>
      <c r="GD579" s="3">
        <f t="shared" si="284"/>
        <v>0</v>
      </c>
      <c r="GE579" s="3">
        <f t="shared" si="284"/>
        <v>0</v>
      </c>
      <c r="GF579" s="3">
        <f t="shared" si="284"/>
        <v>0</v>
      </c>
      <c r="GG579" s="3">
        <f t="shared" si="284"/>
        <v>0</v>
      </c>
      <c r="GH579" s="3">
        <f t="shared" si="284"/>
        <v>0</v>
      </c>
      <c r="GI579" s="3">
        <f t="shared" si="284"/>
        <v>0</v>
      </c>
      <c r="GJ579" s="3">
        <f t="shared" si="284"/>
        <v>0</v>
      </c>
      <c r="GK579" s="3">
        <f t="shared" si="284"/>
        <v>0</v>
      </c>
      <c r="GL579" s="3">
        <f t="shared" si="284"/>
        <v>0</v>
      </c>
      <c r="GM579" s="3">
        <f t="shared" si="284"/>
        <v>0</v>
      </c>
      <c r="GN579" s="3">
        <f t="shared" si="284"/>
        <v>0</v>
      </c>
      <c r="GO579" s="3">
        <f t="shared" si="284"/>
        <v>0</v>
      </c>
      <c r="GP579" s="3">
        <f t="shared" si="284"/>
        <v>0</v>
      </c>
      <c r="GQ579" s="3">
        <f t="shared" si="284"/>
        <v>0</v>
      </c>
      <c r="GR579" s="3">
        <f t="shared" si="284"/>
        <v>0</v>
      </c>
      <c r="GS579" s="3">
        <f t="shared" si="284"/>
        <v>0</v>
      </c>
      <c r="GT579" s="3">
        <f t="shared" si="284"/>
        <v>0</v>
      </c>
      <c r="GU579" s="3">
        <f t="shared" si="284"/>
        <v>0</v>
      </c>
      <c r="GV579" s="3">
        <f t="shared" si="284"/>
        <v>0</v>
      </c>
      <c r="GW579" s="3">
        <f t="shared" si="284"/>
        <v>0</v>
      </c>
      <c r="GX579" s="3">
        <f t="shared" si="284"/>
        <v>0</v>
      </c>
    </row>
    <row r="581" spans="1:245" x14ac:dyDescent="0.2">
      <c r="A581">
        <v>17</v>
      </c>
      <c r="B581">
        <v>1</v>
      </c>
      <c r="C581">
        <f>ROW(SmtRes!A190)</f>
        <v>190</v>
      </c>
      <c r="D581">
        <f>ROW(EtalonRes!A189)</f>
        <v>189</v>
      </c>
      <c r="E581" t="s">
        <v>17</v>
      </c>
      <c r="F581" t="s">
        <v>383</v>
      </c>
      <c r="G581" t="s">
        <v>384</v>
      </c>
      <c r="H581" t="s">
        <v>385</v>
      </c>
      <c r="I581">
        <v>1</v>
      </c>
      <c r="J581">
        <v>0</v>
      </c>
      <c r="K581">
        <v>1</v>
      </c>
      <c r="O581">
        <f t="shared" ref="O581:O588" si="285">ROUND(CP581,2)</f>
        <v>1731.82</v>
      </c>
      <c r="P581">
        <f>SUMIF(SmtRes!AQ189:'SmtRes'!AQ190,"=1",SmtRes!DF189:'SmtRes'!DF190)</f>
        <v>0</v>
      </c>
      <c r="Q581">
        <f>SUMIF(SmtRes!AQ189:'SmtRes'!AQ190,"=1",SmtRes!DG189:'SmtRes'!DG190)</f>
        <v>0</v>
      </c>
      <c r="R581">
        <f>SUMIF(SmtRes!AQ189:'SmtRes'!AQ190,"=1",SmtRes!DH189:'SmtRes'!DH190)</f>
        <v>0</v>
      </c>
      <c r="S581">
        <f>SUMIF(SmtRes!AQ189:'SmtRes'!AQ190,"=1",SmtRes!DI189:'SmtRes'!DI190)</f>
        <v>1731.82</v>
      </c>
      <c r="T581">
        <f t="shared" ref="T581:T588" si="286">ROUND(CU581*I581,2)</f>
        <v>0</v>
      </c>
      <c r="U581">
        <f>SUMIF(SmtRes!AQ189:'SmtRes'!AQ190,"=1",SmtRes!CV189:'SmtRes'!CV190)</f>
        <v>2.5920000000000001</v>
      </c>
      <c r="V581">
        <f>SUMIF(SmtRes!AQ189:'SmtRes'!AQ190,"=1",SmtRes!CW189:'SmtRes'!CW190)</f>
        <v>0</v>
      </c>
      <c r="W581">
        <f t="shared" ref="W581:W588" si="287">ROUND(CX581*I581,2)</f>
        <v>0</v>
      </c>
      <c r="X581">
        <f t="shared" ref="X581:Y588" si="288">ROUND(CY581,2)</f>
        <v>1281.55</v>
      </c>
      <c r="Y581">
        <f t="shared" si="288"/>
        <v>623.46</v>
      </c>
      <c r="AA581">
        <v>43619882</v>
      </c>
      <c r="AB581">
        <f t="shared" ref="AB581:AB588" si="289">ROUND((AC581+AD581+AF581),6)</f>
        <v>1731.81888</v>
      </c>
      <c r="AC581">
        <f t="shared" ref="AC581:AC588" si="290">ROUND((0),6)</f>
        <v>0</v>
      </c>
      <c r="AD581">
        <f t="shared" ref="AD581:AD588" si="291">ROUND((((0)-(0))+AE581),6)</f>
        <v>0</v>
      </c>
      <c r="AE581">
        <f t="shared" ref="AE581:AE588" si="292">ROUND((0),6)</f>
        <v>0</v>
      </c>
      <c r="AF581">
        <f>ROUND((SUM(SmtRes!BT189:'SmtRes'!BT190)),6)</f>
        <v>1731.81888</v>
      </c>
      <c r="AG581">
        <f t="shared" ref="AG581:AG588" si="293">ROUND((AP581),6)</f>
        <v>0</v>
      </c>
      <c r="AH581">
        <f>(SUM(SmtRes!BU189:'SmtRes'!BU190))</f>
        <v>2.5920000000000005</v>
      </c>
      <c r="AI581">
        <f>(0)</f>
        <v>0</v>
      </c>
      <c r="AJ581">
        <f t="shared" ref="AJ581:AJ588" si="294">(AS581)</f>
        <v>0</v>
      </c>
      <c r="AK581">
        <v>2164.7736000000004</v>
      </c>
      <c r="AL581">
        <v>0</v>
      </c>
      <c r="AM581">
        <v>0</v>
      </c>
      <c r="AN581">
        <v>0</v>
      </c>
      <c r="AO581">
        <v>2164.7736000000004</v>
      </c>
      <c r="AP581">
        <v>0</v>
      </c>
      <c r="AQ581">
        <v>3.24</v>
      </c>
      <c r="AR581">
        <v>0</v>
      </c>
      <c r="AS581">
        <v>0</v>
      </c>
      <c r="AT581">
        <v>74</v>
      </c>
      <c r="AU581">
        <v>36</v>
      </c>
      <c r="AV581">
        <v>1</v>
      </c>
      <c r="AW581">
        <v>1</v>
      </c>
      <c r="AZ581">
        <v>1</v>
      </c>
      <c r="BA581">
        <v>1</v>
      </c>
      <c r="BB581">
        <v>1</v>
      </c>
      <c r="BC581">
        <v>1</v>
      </c>
      <c r="BD581" t="s">
        <v>3</v>
      </c>
      <c r="BE581" t="s">
        <v>3</v>
      </c>
      <c r="BF581" t="s">
        <v>3</v>
      </c>
      <c r="BG581" t="s">
        <v>3</v>
      </c>
      <c r="BH581">
        <v>0</v>
      </c>
      <c r="BI581">
        <v>4</v>
      </c>
      <c r="BJ581" t="s">
        <v>386</v>
      </c>
      <c r="BM581">
        <v>200001</v>
      </c>
      <c r="BN581">
        <v>0</v>
      </c>
      <c r="BO581" t="s">
        <v>3</v>
      </c>
      <c r="BP581">
        <v>0</v>
      </c>
      <c r="BQ581">
        <v>4</v>
      </c>
      <c r="BR581">
        <v>0</v>
      </c>
      <c r="BS581">
        <v>1</v>
      </c>
      <c r="BT581">
        <v>1</v>
      </c>
      <c r="BU581">
        <v>1</v>
      </c>
      <c r="BV581">
        <v>1</v>
      </c>
      <c r="BW581">
        <v>1</v>
      </c>
      <c r="BX581">
        <v>1</v>
      </c>
      <c r="BY581" t="s">
        <v>3</v>
      </c>
      <c r="BZ581">
        <v>74</v>
      </c>
      <c r="CA581">
        <v>36</v>
      </c>
      <c r="CB581" t="s">
        <v>3</v>
      </c>
      <c r="CE581">
        <v>0</v>
      </c>
      <c r="CF581">
        <v>0</v>
      </c>
      <c r="CG581">
        <v>0</v>
      </c>
      <c r="CM581">
        <v>0</v>
      </c>
      <c r="CN581" t="s">
        <v>387</v>
      </c>
      <c r="CO581">
        <v>0</v>
      </c>
      <c r="CP581">
        <f t="shared" ref="CP581:CP588" si="295">(P581+Q581+S581+R581)</f>
        <v>1731.82</v>
      </c>
      <c r="CQ581">
        <f>SUMIF(SmtRes!AQ189:'SmtRes'!AQ190,"=1",SmtRes!AA189:'SmtRes'!AA190)</f>
        <v>0</v>
      </c>
      <c r="CR581">
        <f>SUMIF(SmtRes!AQ189:'SmtRes'!AQ190,"=1",SmtRes!AB189:'SmtRes'!AB190)</f>
        <v>0</v>
      </c>
      <c r="CS581">
        <f>SUMIF(SmtRes!AQ189:'SmtRes'!AQ190,"=1",SmtRes!AC189:'SmtRes'!AC190)</f>
        <v>0</v>
      </c>
      <c r="CT581">
        <f>SUMIF(SmtRes!AQ189:'SmtRes'!AQ190,"=1",SmtRes!AD189:'SmtRes'!AD190)</f>
        <v>1336.28</v>
      </c>
      <c r="CU581">
        <f t="shared" ref="CU581:CU588" si="296">AG581</f>
        <v>0</v>
      </c>
      <c r="CV581">
        <f>SUMIF(SmtRes!AQ189:'SmtRes'!AQ190,"=1",SmtRes!BU189:'SmtRes'!BU190)</f>
        <v>2.5920000000000005</v>
      </c>
      <c r="CW581">
        <f>SUMIF(SmtRes!AQ189:'SmtRes'!AQ190,"=1",SmtRes!BV189:'SmtRes'!BV190)</f>
        <v>0</v>
      </c>
      <c r="CX581">
        <f t="shared" ref="CX581:CX588" si="297">AJ581</f>
        <v>0</v>
      </c>
      <c r="CY581">
        <f t="shared" ref="CY581:CY588" si="298">(((S581+R581)*AT581)/100)</f>
        <v>1281.5467999999998</v>
      </c>
      <c r="CZ581">
        <f t="shared" ref="CZ581:CZ588" si="299">(((S581+R581)*AU581)/100)</f>
        <v>623.45519999999999</v>
      </c>
      <c r="DC581" t="s">
        <v>3</v>
      </c>
      <c r="DD581" t="s">
        <v>3</v>
      </c>
      <c r="DE581" t="s">
        <v>3</v>
      </c>
      <c r="DF581" t="s">
        <v>3</v>
      </c>
      <c r="DG581" t="s">
        <v>388</v>
      </c>
      <c r="DH581" t="s">
        <v>3</v>
      </c>
      <c r="DI581" t="s">
        <v>388</v>
      </c>
      <c r="DJ581" t="s">
        <v>3</v>
      </c>
      <c r="DK581" t="s">
        <v>3</v>
      </c>
      <c r="DL581" t="s">
        <v>3</v>
      </c>
      <c r="DM581" t="s">
        <v>3</v>
      </c>
      <c r="DN581">
        <v>0</v>
      </c>
      <c r="DO581">
        <v>0</v>
      </c>
      <c r="DP581">
        <v>1</v>
      </c>
      <c r="DQ581">
        <v>1</v>
      </c>
      <c r="DU581">
        <v>1013</v>
      </c>
      <c r="DV581" t="s">
        <v>385</v>
      </c>
      <c r="DW581" t="s">
        <v>385</v>
      </c>
      <c r="DX581">
        <v>1</v>
      </c>
      <c r="DZ581" t="s">
        <v>3</v>
      </c>
      <c r="EA581" t="s">
        <v>3</v>
      </c>
      <c r="EB581" t="s">
        <v>3</v>
      </c>
      <c r="EC581" t="s">
        <v>3</v>
      </c>
      <c r="EE581">
        <v>41196878</v>
      </c>
      <c r="EF581">
        <v>4</v>
      </c>
      <c r="EG581" t="s">
        <v>368</v>
      </c>
      <c r="EH581">
        <v>83</v>
      </c>
      <c r="EI581" t="s">
        <v>368</v>
      </c>
      <c r="EJ581">
        <v>4</v>
      </c>
      <c r="EK581">
        <v>200001</v>
      </c>
      <c r="EL581" t="s">
        <v>369</v>
      </c>
      <c r="EM581" t="s">
        <v>370</v>
      </c>
      <c r="EO581" t="s">
        <v>371</v>
      </c>
      <c r="EQ581">
        <v>0</v>
      </c>
      <c r="ER581">
        <v>0</v>
      </c>
      <c r="ES581">
        <v>0</v>
      </c>
      <c r="ET581">
        <v>0</v>
      </c>
      <c r="EU581">
        <v>0</v>
      </c>
      <c r="EV581">
        <v>0</v>
      </c>
      <c r="EW581">
        <v>3.24</v>
      </c>
      <c r="EX581">
        <v>0</v>
      </c>
      <c r="EY581">
        <v>0</v>
      </c>
      <c r="FQ581">
        <v>0</v>
      </c>
      <c r="FR581">
        <v>0</v>
      </c>
      <c r="FS581">
        <v>0</v>
      </c>
      <c r="FX581">
        <v>74</v>
      </c>
      <c r="FY581">
        <v>36</v>
      </c>
      <c r="GA581" t="s">
        <v>3</v>
      </c>
      <c r="GD581">
        <v>1</v>
      </c>
      <c r="GF581">
        <v>1411460976</v>
      </c>
      <c r="GG581">
        <v>2</v>
      </c>
      <c r="GH581">
        <v>1</v>
      </c>
      <c r="GI581">
        <v>-2</v>
      </c>
      <c r="GJ581">
        <v>0</v>
      </c>
      <c r="GK581">
        <v>0</v>
      </c>
      <c r="GL581">
        <f t="shared" ref="GL581:GL588" si="300">ROUND(IF(AND(BH581=3,BI581=3,FS581&lt;&gt;0),P581,0),2)</f>
        <v>0</v>
      </c>
      <c r="GM581">
        <f t="shared" ref="GM581:GM588" si="301">ROUND(O581+X581+Y581,2)+GX581</f>
        <v>3636.83</v>
      </c>
      <c r="GN581">
        <f t="shared" ref="GN581:GN588" si="302">IF(OR(BI581=0,BI581=1),GM581-GX581,0)</f>
        <v>0</v>
      </c>
      <c r="GO581">
        <f t="shared" ref="GO581:GO588" si="303">IF(BI581=2,GM581-GX581,0)</f>
        <v>0</v>
      </c>
      <c r="GP581">
        <f t="shared" ref="GP581:GP588" si="304">IF(BI581=4,GM581-GX581,0)</f>
        <v>3636.83</v>
      </c>
      <c r="GR581">
        <v>0</v>
      </c>
      <c r="GS581">
        <v>0</v>
      </c>
      <c r="GT581">
        <v>0</v>
      </c>
      <c r="GU581" t="s">
        <v>3</v>
      </c>
      <c r="GV581">
        <f t="shared" ref="GV581:GV588" si="305">ROUND((GT581),6)</f>
        <v>0</v>
      </c>
      <c r="GW581">
        <v>1</v>
      </c>
      <c r="GX581">
        <f t="shared" ref="GX581:GX588" si="306">ROUND(HC581*I581,2)</f>
        <v>0</v>
      </c>
      <c r="HA581">
        <v>0</v>
      </c>
      <c r="HB581">
        <v>0</v>
      </c>
      <c r="HC581">
        <f t="shared" ref="HC581:HC588" si="307">GV581*GW581</f>
        <v>0</v>
      </c>
      <c r="HE581" t="s">
        <v>3</v>
      </c>
      <c r="HF581" t="s">
        <v>3</v>
      </c>
      <c r="HM581" t="s">
        <v>3</v>
      </c>
      <c r="HN581" t="s">
        <v>372</v>
      </c>
      <c r="HO581" t="s">
        <v>373</v>
      </c>
      <c r="HP581" t="s">
        <v>368</v>
      </c>
      <c r="HQ581" t="s">
        <v>368</v>
      </c>
      <c r="HS581">
        <v>0</v>
      </c>
      <c r="IK581">
        <v>0</v>
      </c>
    </row>
    <row r="582" spans="1:245" x14ac:dyDescent="0.2">
      <c r="A582">
        <v>17</v>
      </c>
      <c r="B582">
        <v>1</v>
      </c>
      <c r="C582">
        <f>ROW(SmtRes!A192)</f>
        <v>192</v>
      </c>
      <c r="D582">
        <f>ROW(EtalonRes!A191)</f>
        <v>191</v>
      </c>
      <c r="E582" t="s">
        <v>34</v>
      </c>
      <c r="F582" t="s">
        <v>389</v>
      </c>
      <c r="G582" t="s">
        <v>390</v>
      </c>
      <c r="H582" t="s">
        <v>385</v>
      </c>
      <c r="I582">
        <v>8</v>
      </c>
      <c r="J582">
        <v>0</v>
      </c>
      <c r="K582">
        <v>8</v>
      </c>
      <c r="O582">
        <f t="shared" si="285"/>
        <v>4276.1000000000004</v>
      </c>
      <c r="P582">
        <f>SUMIF(SmtRes!AQ191:'SmtRes'!AQ192,"=1",SmtRes!DF191:'SmtRes'!DF192)</f>
        <v>0</v>
      </c>
      <c r="Q582">
        <f>SUMIF(SmtRes!AQ191:'SmtRes'!AQ192,"=1",SmtRes!DG191:'SmtRes'!DG192)</f>
        <v>0</v>
      </c>
      <c r="R582">
        <f>SUMIF(SmtRes!AQ191:'SmtRes'!AQ192,"=1",SmtRes!DH191:'SmtRes'!DH192)</f>
        <v>0</v>
      </c>
      <c r="S582">
        <f>SUMIF(SmtRes!AQ191:'SmtRes'!AQ192,"=1",SmtRes!DI191:'SmtRes'!DI192)</f>
        <v>4276.1000000000004</v>
      </c>
      <c r="T582">
        <f t="shared" si="286"/>
        <v>0</v>
      </c>
      <c r="U582">
        <f>SUMIF(SmtRes!AQ191:'SmtRes'!AQ192,"=1",SmtRes!CV191:'SmtRes'!CV192)</f>
        <v>6.4</v>
      </c>
      <c r="V582">
        <f>SUMIF(SmtRes!AQ191:'SmtRes'!AQ192,"=1",SmtRes!CW191:'SmtRes'!CW192)</f>
        <v>0</v>
      </c>
      <c r="W582">
        <f t="shared" si="287"/>
        <v>0</v>
      </c>
      <c r="X582">
        <f t="shared" si="288"/>
        <v>3164.31</v>
      </c>
      <c r="Y582">
        <f t="shared" si="288"/>
        <v>1539.4</v>
      </c>
      <c r="AA582">
        <v>43619882</v>
      </c>
      <c r="AB582">
        <f t="shared" si="289"/>
        <v>534.51199999999994</v>
      </c>
      <c r="AC582">
        <f t="shared" si="290"/>
        <v>0</v>
      </c>
      <c r="AD582">
        <f t="shared" si="291"/>
        <v>0</v>
      </c>
      <c r="AE582">
        <f t="shared" si="292"/>
        <v>0</v>
      </c>
      <c r="AF582">
        <f>ROUND((SUM(SmtRes!BT191:'SmtRes'!BT192)),6)</f>
        <v>534.51199999999994</v>
      </c>
      <c r="AG582">
        <f t="shared" si="293"/>
        <v>0</v>
      </c>
      <c r="AH582">
        <f>(SUM(SmtRes!BU191:'SmtRes'!BU192))</f>
        <v>0.8</v>
      </c>
      <c r="AI582">
        <f>(0)</f>
        <v>0</v>
      </c>
      <c r="AJ582">
        <f t="shared" si="294"/>
        <v>0</v>
      </c>
      <c r="AK582">
        <v>668.14</v>
      </c>
      <c r="AL582">
        <v>0</v>
      </c>
      <c r="AM582">
        <v>0</v>
      </c>
      <c r="AN582">
        <v>0</v>
      </c>
      <c r="AO582">
        <v>668.14</v>
      </c>
      <c r="AP582">
        <v>0</v>
      </c>
      <c r="AQ582">
        <v>1</v>
      </c>
      <c r="AR582">
        <v>0</v>
      </c>
      <c r="AS582">
        <v>0</v>
      </c>
      <c r="AT582">
        <v>74</v>
      </c>
      <c r="AU582">
        <v>36</v>
      </c>
      <c r="AV582">
        <v>1</v>
      </c>
      <c r="AW582">
        <v>1</v>
      </c>
      <c r="AZ582">
        <v>1</v>
      </c>
      <c r="BA582">
        <v>1</v>
      </c>
      <c r="BB582">
        <v>1</v>
      </c>
      <c r="BC582">
        <v>1</v>
      </c>
      <c r="BD582" t="s">
        <v>3</v>
      </c>
      <c r="BE582" t="s">
        <v>3</v>
      </c>
      <c r="BF582" t="s">
        <v>3</v>
      </c>
      <c r="BG582" t="s">
        <v>3</v>
      </c>
      <c r="BH582">
        <v>0</v>
      </c>
      <c r="BI582">
        <v>4</v>
      </c>
      <c r="BJ582" t="s">
        <v>391</v>
      </c>
      <c r="BM582">
        <v>200001</v>
      </c>
      <c r="BN582">
        <v>0</v>
      </c>
      <c r="BO582" t="s">
        <v>3</v>
      </c>
      <c r="BP582">
        <v>0</v>
      </c>
      <c r="BQ582">
        <v>4</v>
      </c>
      <c r="BR582">
        <v>0</v>
      </c>
      <c r="BS582">
        <v>1</v>
      </c>
      <c r="BT582">
        <v>1</v>
      </c>
      <c r="BU582">
        <v>1</v>
      </c>
      <c r="BV582">
        <v>1</v>
      </c>
      <c r="BW582">
        <v>1</v>
      </c>
      <c r="BX582">
        <v>1</v>
      </c>
      <c r="BY582" t="s">
        <v>3</v>
      </c>
      <c r="BZ582">
        <v>74</v>
      </c>
      <c r="CA582">
        <v>36</v>
      </c>
      <c r="CB582" t="s">
        <v>3</v>
      </c>
      <c r="CE582">
        <v>0</v>
      </c>
      <c r="CF582">
        <v>0</v>
      </c>
      <c r="CG582">
        <v>0</v>
      </c>
      <c r="CM582">
        <v>0</v>
      </c>
      <c r="CN582" t="s">
        <v>366</v>
      </c>
      <c r="CO582">
        <v>0</v>
      </c>
      <c r="CP582">
        <f t="shared" si="295"/>
        <v>4276.1000000000004</v>
      </c>
      <c r="CQ582">
        <f>SUMIF(SmtRes!AQ191:'SmtRes'!AQ192,"=1",SmtRes!AA191:'SmtRes'!AA192)</f>
        <v>0</v>
      </c>
      <c r="CR582">
        <f>SUMIF(SmtRes!AQ191:'SmtRes'!AQ192,"=1",SmtRes!AB191:'SmtRes'!AB192)</f>
        <v>0</v>
      </c>
      <c r="CS582">
        <f>SUMIF(SmtRes!AQ191:'SmtRes'!AQ192,"=1",SmtRes!AC191:'SmtRes'!AC192)</f>
        <v>0</v>
      </c>
      <c r="CT582">
        <f>SUMIF(SmtRes!AQ191:'SmtRes'!AQ192,"=1",SmtRes!AD191:'SmtRes'!AD192)</f>
        <v>1336.28</v>
      </c>
      <c r="CU582">
        <f t="shared" si="296"/>
        <v>0</v>
      </c>
      <c r="CV582">
        <f>SUMIF(SmtRes!AQ191:'SmtRes'!AQ192,"=1",SmtRes!BU191:'SmtRes'!BU192)</f>
        <v>0.8</v>
      </c>
      <c r="CW582">
        <f>SUMIF(SmtRes!AQ191:'SmtRes'!AQ192,"=1",SmtRes!BV191:'SmtRes'!BV192)</f>
        <v>0</v>
      </c>
      <c r="CX582">
        <f t="shared" si="297"/>
        <v>0</v>
      </c>
      <c r="CY582">
        <f t="shared" si="298"/>
        <v>3164.3140000000003</v>
      </c>
      <c r="CZ582">
        <f t="shared" si="299"/>
        <v>1539.396</v>
      </c>
      <c r="DB582">
        <v>3</v>
      </c>
      <c r="DC582" t="s">
        <v>3</v>
      </c>
      <c r="DD582" t="s">
        <v>3</v>
      </c>
      <c r="DE582" t="s">
        <v>3</v>
      </c>
      <c r="DF582" t="s">
        <v>3</v>
      </c>
      <c r="DG582" t="s">
        <v>367</v>
      </c>
      <c r="DH582" t="s">
        <v>3</v>
      </c>
      <c r="DI582" t="s">
        <v>367</v>
      </c>
      <c r="DJ582" t="s">
        <v>3</v>
      </c>
      <c r="DK582" t="s">
        <v>3</v>
      </c>
      <c r="DL582" t="s">
        <v>3</v>
      </c>
      <c r="DM582" t="s">
        <v>3</v>
      </c>
      <c r="DN582">
        <v>0</v>
      </c>
      <c r="DO582">
        <v>0</v>
      </c>
      <c r="DP582">
        <v>1</v>
      </c>
      <c r="DQ582">
        <v>1</v>
      </c>
      <c r="DU582">
        <v>1013</v>
      </c>
      <c r="DV582" t="s">
        <v>385</v>
      </c>
      <c r="DW582" t="s">
        <v>385</v>
      </c>
      <c r="DX582">
        <v>1</v>
      </c>
      <c r="DZ582" t="s">
        <v>3</v>
      </c>
      <c r="EA582" t="s">
        <v>3</v>
      </c>
      <c r="EB582" t="s">
        <v>3</v>
      </c>
      <c r="EC582" t="s">
        <v>3</v>
      </c>
      <c r="EE582">
        <v>41196878</v>
      </c>
      <c r="EF582">
        <v>4</v>
      </c>
      <c r="EG582" t="s">
        <v>368</v>
      </c>
      <c r="EH582">
        <v>83</v>
      </c>
      <c r="EI582" t="s">
        <v>368</v>
      </c>
      <c r="EJ582">
        <v>4</v>
      </c>
      <c r="EK582">
        <v>200001</v>
      </c>
      <c r="EL582" t="s">
        <v>369</v>
      </c>
      <c r="EM582" t="s">
        <v>370</v>
      </c>
      <c r="EO582" t="s">
        <v>371</v>
      </c>
      <c r="EQ582">
        <v>0</v>
      </c>
      <c r="ER582">
        <v>0</v>
      </c>
      <c r="ES582">
        <v>0</v>
      </c>
      <c r="ET582">
        <v>0</v>
      </c>
      <c r="EU582">
        <v>0</v>
      </c>
      <c r="EV582">
        <v>0</v>
      </c>
      <c r="EW582">
        <v>1</v>
      </c>
      <c r="EX582">
        <v>0</v>
      </c>
      <c r="EY582">
        <v>0</v>
      </c>
      <c r="FQ582">
        <v>0</v>
      </c>
      <c r="FR582">
        <v>0</v>
      </c>
      <c r="FS582">
        <v>0</v>
      </c>
      <c r="FX582">
        <v>74</v>
      </c>
      <c r="FY582">
        <v>36</v>
      </c>
      <c r="GA582" t="s">
        <v>3</v>
      </c>
      <c r="GD582">
        <v>1</v>
      </c>
      <c r="GF582">
        <v>-1749706224</v>
      </c>
      <c r="GG582">
        <v>2</v>
      </c>
      <c r="GH582">
        <v>1</v>
      </c>
      <c r="GI582">
        <v>-2</v>
      </c>
      <c r="GJ582">
        <v>0</v>
      </c>
      <c r="GK582">
        <v>0</v>
      </c>
      <c r="GL582">
        <f t="shared" si="300"/>
        <v>0</v>
      </c>
      <c r="GM582">
        <f t="shared" si="301"/>
        <v>8979.81</v>
      </c>
      <c r="GN582">
        <f t="shared" si="302"/>
        <v>0</v>
      </c>
      <c r="GO582">
        <f t="shared" si="303"/>
        <v>0</v>
      </c>
      <c r="GP582">
        <f t="shared" si="304"/>
        <v>8979.81</v>
      </c>
      <c r="GR582">
        <v>0</v>
      </c>
      <c r="GS582">
        <v>0</v>
      </c>
      <c r="GT582">
        <v>0</v>
      </c>
      <c r="GU582" t="s">
        <v>3</v>
      </c>
      <c r="GV582">
        <f t="shared" si="305"/>
        <v>0</v>
      </c>
      <c r="GW582">
        <v>1</v>
      </c>
      <c r="GX582">
        <f t="shared" si="306"/>
        <v>0</v>
      </c>
      <c r="HA582">
        <v>0</v>
      </c>
      <c r="HB582">
        <v>0</v>
      </c>
      <c r="HC582">
        <f t="shared" si="307"/>
        <v>0</v>
      </c>
      <c r="HE582" t="s">
        <v>3</v>
      </c>
      <c r="HF582" t="s">
        <v>3</v>
      </c>
      <c r="HM582" t="s">
        <v>3</v>
      </c>
      <c r="HN582" t="s">
        <v>372</v>
      </c>
      <c r="HO582" t="s">
        <v>373</v>
      </c>
      <c r="HP582" t="s">
        <v>368</v>
      </c>
      <c r="HQ582" t="s">
        <v>368</v>
      </c>
      <c r="HS582">
        <v>0</v>
      </c>
      <c r="IK582">
        <v>0</v>
      </c>
    </row>
    <row r="583" spans="1:245" x14ac:dyDescent="0.2">
      <c r="A583">
        <v>17</v>
      </c>
      <c r="B583">
        <v>1</v>
      </c>
      <c r="C583">
        <f>ROW(SmtRes!A194)</f>
        <v>194</v>
      </c>
      <c r="D583">
        <f>ROW(EtalonRes!A193)</f>
        <v>193</v>
      </c>
      <c r="E583" t="s">
        <v>42</v>
      </c>
      <c r="F583" t="s">
        <v>392</v>
      </c>
      <c r="G583" t="s">
        <v>393</v>
      </c>
      <c r="H583" t="s">
        <v>394</v>
      </c>
      <c r="I583">
        <f>ROUND(8/100,7)</f>
        <v>0.08</v>
      </c>
      <c r="J583">
        <v>0</v>
      </c>
      <c r="K583">
        <f>ROUND(8/100,7)</f>
        <v>0.08</v>
      </c>
      <c r="O583">
        <f t="shared" si="285"/>
        <v>554.19000000000005</v>
      </c>
      <c r="P583">
        <f>SUMIF(SmtRes!AQ193:'SmtRes'!AQ194,"=1",SmtRes!DF193:'SmtRes'!DF194)</f>
        <v>0</v>
      </c>
      <c r="Q583">
        <f>SUMIF(SmtRes!AQ193:'SmtRes'!AQ194,"=1",SmtRes!DG193:'SmtRes'!DG194)</f>
        <v>0</v>
      </c>
      <c r="R583">
        <f>SUMIF(SmtRes!AQ193:'SmtRes'!AQ194,"=1",SmtRes!DH193:'SmtRes'!DH194)</f>
        <v>0</v>
      </c>
      <c r="S583">
        <f>SUMIF(SmtRes!AQ193:'SmtRes'!AQ194,"=1",SmtRes!DI193:'SmtRes'!DI194)</f>
        <v>554.19000000000005</v>
      </c>
      <c r="T583">
        <f t="shared" si="286"/>
        <v>0</v>
      </c>
      <c r="U583">
        <f>SUMIF(SmtRes!AQ193:'SmtRes'!AQ194,"=1",SmtRes!CV193:'SmtRes'!CV194)</f>
        <v>0.82943999999999996</v>
      </c>
      <c r="V583">
        <f>SUMIF(SmtRes!AQ193:'SmtRes'!AQ194,"=1",SmtRes!CW193:'SmtRes'!CW194)</f>
        <v>0</v>
      </c>
      <c r="W583">
        <f t="shared" si="287"/>
        <v>0</v>
      </c>
      <c r="X583">
        <f t="shared" si="288"/>
        <v>410.1</v>
      </c>
      <c r="Y583">
        <f t="shared" si="288"/>
        <v>199.51</v>
      </c>
      <c r="AA583">
        <v>43619882</v>
      </c>
      <c r="AB583">
        <f t="shared" si="289"/>
        <v>6927.2755200000001</v>
      </c>
      <c r="AC583">
        <f t="shared" si="290"/>
        <v>0</v>
      </c>
      <c r="AD583">
        <f t="shared" si="291"/>
        <v>0</v>
      </c>
      <c r="AE583">
        <f t="shared" si="292"/>
        <v>0</v>
      </c>
      <c r="AF583">
        <f>ROUND((SUM(SmtRes!BT193:'SmtRes'!BT194)),6)</f>
        <v>6927.2755200000001</v>
      </c>
      <c r="AG583">
        <f t="shared" si="293"/>
        <v>0</v>
      </c>
      <c r="AH583">
        <f>(SUM(SmtRes!BU193:'SmtRes'!BU194))</f>
        <v>10.368000000000002</v>
      </c>
      <c r="AI583">
        <f>(0)</f>
        <v>0</v>
      </c>
      <c r="AJ583">
        <f t="shared" si="294"/>
        <v>0</v>
      </c>
      <c r="AK583">
        <v>8659.0944000000018</v>
      </c>
      <c r="AL583">
        <v>0</v>
      </c>
      <c r="AM583">
        <v>0</v>
      </c>
      <c r="AN583">
        <v>0</v>
      </c>
      <c r="AO583">
        <v>8659.0944000000018</v>
      </c>
      <c r="AP583">
        <v>0</v>
      </c>
      <c r="AQ583">
        <v>12.96</v>
      </c>
      <c r="AR583">
        <v>0</v>
      </c>
      <c r="AS583">
        <v>0</v>
      </c>
      <c r="AT583">
        <v>74</v>
      </c>
      <c r="AU583">
        <v>36</v>
      </c>
      <c r="AV583">
        <v>1</v>
      </c>
      <c r="AW583">
        <v>1</v>
      </c>
      <c r="AZ583">
        <v>1</v>
      </c>
      <c r="BA583">
        <v>1</v>
      </c>
      <c r="BB583">
        <v>1</v>
      </c>
      <c r="BC583">
        <v>1</v>
      </c>
      <c r="BD583" t="s">
        <v>3</v>
      </c>
      <c r="BE583" t="s">
        <v>3</v>
      </c>
      <c r="BF583" t="s">
        <v>3</v>
      </c>
      <c r="BG583" t="s">
        <v>3</v>
      </c>
      <c r="BH583">
        <v>0</v>
      </c>
      <c r="BI583">
        <v>4</v>
      </c>
      <c r="BJ583" t="s">
        <v>395</v>
      </c>
      <c r="BM583">
        <v>200001</v>
      </c>
      <c r="BN583">
        <v>0</v>
      </c>
      <c r="BO583" t="s">
        <v>3</v>
      </c>
      <c r="BP583">
        <v>0</v>
      </c>
      <c r="BQ583">
        <v>4</v>
      </c>
      <c r="BR583">
        <v>0</v>
      </c>
      <c r="BS583">
        <v>1</v>
      </c>
      <c r="BT583">
        <v>1</v>
      </c>
      <c r="BU583">
        <v>1</v>
      </c>
      <c r="BV583">
        <v>1</v>
      </c>
      <c r="BW583">
        <v>1</v>
      </c>
      <c r="BX583">
        <v>1</v>
      </c>
      <c r="BY583" t="s">
        <v>3</v>
      </c>
      <c r="BZ583">
        <v>74</v>
      </c>
      <c r="CA583">
        <v>36</v>
      </c>
      <c r="CB583" t="s">
        <v>3</v>
      </c>
      <c r="CE583">
        <v>0</v>
      </c>
      <c r="CF583">
        <v>0</v>
      </c>
      <c r="CG583">
        <v>0</v>
      </c>
      <c r="CM583">
        <v>0</v>
      </c>
      <c r="CN583" t="s">
        <v>366</v>
      </c>
      <c r="CO583">
        <v>0</v>
      </c>
      <c r="CP583">
        <f t="shared" si="295"/>
        <v>554.19000000000005</v>
      </c>
      <c r="CQ583">
        <f>SUMIF(SmtRes!AQ193:'SmtRes'!AQ194,"=1",SmtRes!AA193:'SmtRes'!AA194)</f>
        <v>0</v>
      </c>
      <c r="CR583">
        <f>SUMIF(SmtRes!AQ193:'SmtRes'!AQ194,"=1",SmtRes!AB193:'SmtRes'!AB194)</f>
        <v>0</v>
      </c>
      <c r="CS583">
        <f>SUMIF(SmtRes!AQ193:'SmtRes'!AQ194,"=1",SmtRes!AC193:'SmtRes'!AC194)</f>
        <v>0</v>
      </c>
      <c r="CT583">
        <f>SUMIF(SmtRes!AQ193:'SmtRes'!AQ194,"=1",SmtRes!AD193:'SmtRes'!AD194)</f>
        <v>1336.28</v>
      </c>
      <c r="CU583">
        <f t="shared" si="296"/>
        <v>0</v>
      </c>
      <c r="CV583">
        <f>SUMIF(SmtRes!AQ193:'SmtRes'!AQ194,"=1",SmtRes!BU193:'SmtRes'!BU194)</f>
        <v>10.368000000000002</v>
      </c>
      <c r="CW583">
        <f>SUMIF(SmtRes!AQ193:'SmtRes'!AQ194,"=1",SmtRes!BV193:'SmtRes'!BV194)</f>
        <v>0</v>
      </c>
      <c r="CX583">
        <f t="shared" si="297"/>
        <v>0</v>
      </c>
      <c r="CY583">
        <f t="shared" si="298"/>
        <v>410.10060000000004</v>
      </c>
      <c r="CZ583">
        <f t="shared" si="299"/>
        <v>199.50840000000005</v>
      </c>
      <c r="DB583">
        <v>4</v>
      </c>
      <c r="DC583" t="s">
        <v>3</v>
      </c>
      <c r="DD583" t="s">
        <v>3</v>
      </c>
      <c r="DE583" t="s">
        <v>3</v>
      </c>
      <c r="DF583" t="s">
        <v>3</v>
      </c>
      <c r="DG583" t="s">
        <v>367</v>
      </c>
      <c r="DH583" t="s">
        <v>3</v>
      </c>
      <c r="DI583" t="s">
        <v>367</v>
      </c>
      <c r="DJ583" t="s">
        <v>3</v>
      </c>
      <c r="DK583" t="s">
        <v>3</v>
      </c>
      <c r="DL583" t="s">
        <v>3</v>
      </c>
      <c r="DM583" t="s">
        <v>3</v>
      </c>
      <c r="DN583">
        <v>0</v>
      </c>
      <c r="DO583">
        <v>0</v>
      </c>
      <c r="DP583">
        <v>1</v>
      </c>
      <c r="DQ583">
        <v>1</v>
      </c>
      <c r="DU583">
        <v>1013</v>
      </c>
      <c r="DV583" t="s">
        <v>394</v>
      </c>
      <c r="DW583" t="s">
        <v>394</v>
      </c>
      <c r="DX583">
        <v>1</v>
      </c>
      <c r="DZ583" t="s">
        <v>3</v>
      </c>
      <c r="EA583" t="s">
        <v>3</v>
      </c>
      <c r="EB583" t="s">
        <v>3</v>
      </c>
      <c r="EC583" t="s">
        <v>3</v>
      </c>
      <c r="EE583">
        <v>41196878</v>
      </c>
      <c r="EF583">
        <v>4</v>
      </c>
      <c r="EG583" t="s">
        <v>368</v>
      </c>
      <c r="EH583">
        <v>83</v>
      </c>
      <c r="EI583" t="s">
        <v>368</v>
      </c>
      <c r="EJ583">
        <v>4</v>
      </c>
      <c r="EK583">
        <v>200001</v>
      </c>
      <c r="EL583" t="s">
        <v>369</v>
      </c>
      <c r="EM583" t="s">
        <v>370</v>
      </c>
      <c r="EO583" t="s">
        <v>371</v>
      </c>
      <c r="EQ583">
        <v>0</v>
      </c>
      <c r="ER583">
        <v>0</v>
      </c>
      <c r="ES583">
        <v>0</v>
      </c>
      <c r="ET583">
        <v>0</v>
      </c>
      <c r="EU583">
        <v>0</v>
      </c>
      <c r="EV583">
        <v>0</v>
      </c>
      <c r="EW583">
        <v>12.96</v>
      </c>
      <c r="EX583">
        <v>0</v>
      </c>
      <c r="EY583">
        <v>0</v>
      </c>
      <c r="FQ583">
        <v>0</v>
      </c>
      <c r="FR583">
        <v>0</v>
      </c>
      <c r="FS583">
        <v>0</v>
      </c>
      <c r="FX583">
        <v>74</v>
      </c>
      <c r="FY583">
        <v>36</v>
      </c>
      <c r="GA583" t="s">
        <v>3</v>
      </c>
      <c r="GD583">
        <v>1</v>
      </c>
      <c r="GF583">
        <v>1710028342</v>
      </c>
      <c r="GG583">
        <v>2</v>
      </c>
      <c r="GH583">
        <v>1</v>
      </c>
      <c r="GI583">
        <v>-2</v>
      </c>
      <c r="GJ583">
        <v>0</v>
      </c>
      <c r="GK583">
        <v>0</v>
      </c>
      <c r="GL583">
        <f t="shared" si="300"/>
        <v>0</v>
      </c>
      <c r="GM583">
        <f t="shared" si="301"/>
        <v>1163.8</v>
      </c>
      <c r="GN583">
        <f t="shared" si="302"/>
        <v>0</v>
      </c>
      <c r="GO583">
        <f t="shared" si="303"/>
        <v>0</v>
      </c>
      <c r="GP583">
        <f t="shared" si="304"/>
        <v>1163.8</v>
      </c>
      <c r="GR583">
        <v>0</v>
      </c>
      <c r="GS583">
        <v>0</v>
      </c>
      <c r="GT583">
        <v>0</v>
      </c>
      <c r="GU583" t="s">
        <v>3</v>
      </c>
      <c r="GV583">
        <f t="shared" si="305"/>
        <v>0</v>
      </c>
      <c r="GW583">
        <v>1</v>
      </c>
      <c r="GX583">
        <f t="shared" si="306"/>
        <v>0</v>
      </c>
      <c r="HA583">
        <v>0</v>
      </c>
      <c r="HB583">
        <v>0</v>
      </c>
      <c r="HC583">
        <f t="shared" si="307"/>
        <v>0</v>
      </c>
      <c r="HE583" t="s">
        <v>3</v>
      </c>
      <c r="HF583" t="s">
        <v>3</v>
      </c>
      <c r="HM583" t="s">
        <v>3</v>
      </c>
      <c r="HN583" t="s">
        <v>372</v>
      </c>
      <c r="HO583" t="s">
        <v>373</v>
      </c>
      <c r="HP583" t="s">
        <v>368</v>
      </c>
      <c r="HQ583" t="s">
        <v>368</v>
      </c>
      <c r="HS583">
        <v>0</v>
      </c>
      <c r="IK583">
        <v>0</v>
      </c>
    </row>
    <row r="584" spans="1:245" x14ac:dyDescent="0.2">
      <c r="A584">
        <v>17</v>
      </c>
      <c r="B584">
        <v>1</v>
      </c>
      <c r="C584">
        <f>ROW(SmtRes!A196)</f>
        <v>196</v>
      </c>
      <c r="D584">
        <f>ROW(EtalonRes!A195)</f>
        <v>195</v>
      </c>
      <c r="E584" t="s">
        <v>46</v>
      </c>
      <c r="F584" t="s">
        <v>396</v>
      </c>
      <c r="G584" t="s">
        <v>397</v>
      </c>
      <c r="H584" t="s">
        <v>364</v>
      </c>
      <c r="I584">
        <v>3</v>
      </c>
      <c r="J584">
        <v>0</v>
      </c>
      <c r="K584">
        <v>3</v>
      </c>
      <c r="O584">
        <f t="shared" si="285"/>
        <v>10453.57</v>
      </c>
      <c r="P584">
        <f>SUMIF(SmtRes!AQ195:'SmtRes'!AQ196,"=1",SmtRes!DF195:'SmtRes'!DF196)</f>
        <v>0</v>
      </c>
      <c r="Q584">
        <f>SUMIF(SmtRes!AQ195:'SmtRes'!AQ196,"=1",SmtRes!DG195:'SmtRes'!DG196)</f>
        <v>0</v>
      </c>
      <c r="R584">
        <f>SUMIF(SmtRes!AQ195:'SmtRes'!AQ196,"=1",SmtRes!DH195:'SmtRes'!DH196)</f>
        <v>0</v>
      </c>
      <c r="S584">
        <f>SUMIF(SmtRes!AQ195:'SmtRes'!AQ196,"=1",SmtRes!DI195:'SmtRes'!DI196)</f>
        <v>10453.57</v>
      </c>
      <c r="T584">
        <f t="shared" si="286"/>
        <v>0</v>
      </c>
      <c r="U584">
        <f>SUMIF(SmtRes!AQ195:'SmtRes'!AQ196,"=1",SmtRes!CV195:'SmtRes'!CV196)</f>
        <v>17.495999999999999</v>
      </c>
      <c r="V584">
        <f>SUMIF(SmtRes!AQ195:'SmtRes'!AQ196,"=1",SmtRes!CW195:'SmtRes'!CW196)</f>
        <v>0</v>
      </c>
      <c r="W584">
        <f t="shared" si="287"/>
        <v>0</v>
      </c>
      <c r="X584">
        <f t="shared" si="288"/>
        <v>7735.64</v>
      </c>
      <c r="Y584">
        <f t="shared" si="288"/>
        <v>3763.29</v>
      </c>
      <c r="AA584">
        <v>43619882</v>
      </c>
      <c r="AB584">
        <f t="shared" si="289"/>
        <v>3484.52376</v>
      </c>
      <c r="AC584">
        <f t="shared" si="290"/>
        <v>0</v>
      </c>
      <c r="AD584">
        <f t="shared" si="291"/>
        <v>0</v>
      </c>
      <c r="AE584">
        <f t="shared" si="292"/>
        <v>0</v>
      </c>
      <c r="AF584">
        <f>ROUND((SUM(SmtRes!BT195:'SmtRes'!BT196)),6)</f>
        <v>3484.52376</v>
      </c>
      <c r="AG584">
        <f t="shared" si="293"/>
        <v>0</v>
      </c>
      <c r="AH584">
        <f>(SUM(SmtRes!BU195:'SmtRes'!BU196))</f>
        <v>5.8320000000000007</v>
      </c>
      <c r="AI584">
        <f>(0)</f>
        <v>0</v>
      </c>
      <c r="AJ584">
        <f t="shared" si="294"/>
        <v>0</v>
      </c>
      <c r="AK584">
        <v>4355.6547</v>
      </c>
      <c r="AL584">
        <v>0</v>
      </c>
      <c r="AM584">
        <v>0</v>
      </c>
      <c r="AN584">
        <v>0</v>
      </c>
      <c r="AO584">
        <v>4355.6547</v>
      </c>
      <c r="AP584">
        <v>0</v>
      </c>
      <c r="AQ584">
        <v>7.29</v>
      </c>
      <c r="AR584">
        <v>0</v>
      </c>
      <c r="AS584">
        <v>0</v>
      </c>
      <c r="AT584">
        <v>74</v>
      </c>
      <c r="AU584">
        <v>36</v>
      </c>
      <c r="AV584">
        <v>1</v>
      </c>
      <c r="AW584">
        <v>1</v>
      </c>
      <c r="AZ584">
        <v>1</v>
      </c>
      <c r="BA584">
        <v>1</v>
      </c>
      <c r="BB584">
        <v>1</v>
      </c>
      <c r="BC584">
        <v>1</v>
      </c>
      <c r="BD584" t="s">
        <v>3</v>
      </c>
      <c r="BE584" t="s">
        <v>3</v>
      </c>
      <c r="BF584" t="s">
        <v>3</v>
      </c>
      <c r="BG584" t="s">
        <v>3</v>
      </c>
      <c r="BH584">
        <v>0</v>
      </c>
      <c r="BI584">
        <v>4</v>
      </c>
      <c r="BJ584" t="s">
        <v>398</v>
      </c>
      <c r="BM584">
        <v>200001</v>
      </c>
      <c r="BN584">
        <v>0</v>
      </c>
      <c r="BO584" t="s">
        <v>3</v>
      </c>
      <c r="BP584">
        <v>0</v>
      </c>
      <c r="BQ584">
        <v>4</v>
      </c>
      <c r="BR584">
        <v>0</v>
      </c>
      <c r="BS584">
        <v>1</v>
      </c>
      <c r="BT584">
        <v>1</v>
      </c>
      <c r="BU584">
        <v>1</v>
      </c>
      <c r="BV584">
        <v>1</v>
      </c>
      <c r="BW584">
        <v>1</v>
      </c>
      <c r="BX584">
        <v>1</v>
      </c>
      <c r="BY584" t="s">
        <v>3</v>
      </c>
      <c r="BZ584">
        <v>74</v>
      </c>
      <c r="CA584">
        <v>36</v>
      </c>
      <c r="CB584" t="s">
        <v>3</v>
      </c>
      <c r="CE584">
        <v>0</v>
      </c>
      <c r="CF584">
        <v>0</v>
      </c>
      <c r="CG584">
        <v>0</v>
      </c>
      <c r="CM584">
        <v>0</v>
      </c>
      <c r="CN584" t="s">
        <v>366</v>
      </c>
      <c r="CO584">
        <v>0</v>
      </c>
      <c r="CP584">
        <f t="shared" si="295"/>
        <v>10453.57</v>
      </c>
      <c r="CQ584">
        <f>SUMIF(SmtRes!AQ195:'SmtRes'!AQ196,"=1",SmtRes!AA195:'SmtRes'!AA196)</f>
        <v>0</v>
      </c>
      <c r="CR584">
        <f>SUMIF(SmtRes!AQ195:'SmtRes'!AQ196,"=1",SmtRes!AB195:'SmtRes'!AB196)</f>
        <v>0</v>
      </c>
      <c r="CS584">
        <f>SUMIF(SmtRes!AQ195:'SmtRes'!AQ196,"=1",SmtRes!AC195:'SmtRes'!AC196)</f>
        <v>0</v>
      </c>
      <c r="CT584">
        <f>SUMIF(SmtRes!AQ195:'SmtRes'!AQ196,"=1",SmtRes!AD195:'SmtRes'!AD196)</f>
        <v>1163.6100000000001</v>
      </c>
      <c r="CU584">
        <f t="shared" si="296"/>
        <v>0</v>
      </c>
      <c r="CV584">
        <f>SUMIF(SmtRes!AQ195:'SmtRes'!AQ196,"=1",SmtRes!BU195:'SmtRes'!BU196)</f>
        <v>5.8320000000000007</v>
      </c>
      <c r="CW584">
        <f>SUMIF(SmtRes!AQ195:'SmtRes'!AQ196,"=1",SmtRes!BV195:'SmtRes'!BV196)</f>
        <v>0</v>
      </c>
      <c r="CX584">
        <f t="shared" si="297"/>
        <v>0</v>
      </c>
      <c r="CY584">
        <f t="shared" si="298"/>
        <v>7735.6417999999994</v>
      </c>
      <c r="CZ584">
        <f t="shared" si="299"/>
        <v>3763.2852000000003</v>
      </c>
      <c r="DB584">
        <v>5</v>
      </c>
      <c r="DC584" t="s">
        <v>3</v>
      </c>
      <c r="DD584" t="s">
        <v>3</v>
      </c>
      <c r="DE584" t="s">
        <v>3</v>
      </c>
      <c r="DF584" t="s">
        <v>3</v>
      </c>
      <c r="DG584" t="s">
        <v>367</v>
      </c>
      <c r="DH584" t="s">
        <v>3</v>
      </c>
      <c r="DI584" t="s">
        <v>367</v>
      </c>
      <c r="DJ584" t="s">
        <v>3</v>
      </c>
      <c r="DK584" t="s">
        <v>3</v>
      </c>
      <c r="DL584" t="s">
        <v>3</v>
      </c>
      <c r="DM584" t="s">
        <v>3</v>
      </c>
      <c r="DN584">
        <v>0</v>
      </c>
      <c r="DO584">
        <v>0</v>
      </c>
      <c r="DP584">
        <v>1</v>
      </c>
      <c r="DQ584">
        <v>1</v>
      </c>
      <c r="DU584">
        <v>1013</v>
      </c>
      <c r="DV584" t="s">
        <v>364</v>
      </c>
      <c r="DW584" t="s">
        <v>364</v>
      </c>
      <c r="DX584">
        <v>1</v>
      </c>
      <c r="DZ584" t="s">
        <v>3</v>
      </c>
      <c r="EA584" t="s">
        <v>3</v>
      </c>
      <c r="EB584" t="s">
        <v>3</v>
      </c>
      <c r="EC584" t="s">
        <v>3</v>
      </c>
      <c r="EE584">
        <v>41196878</v>
      </c>
      <c r="EF584">
        <v>4</v>
      </c>
      <c r="EG584" t="s">
        <v>368</v>
      </c>
      <c r="EH584">
        <v>83</v>
      </c>
      <c r="EI584" t="s">
        <v>368</v>
      </c>
      <c r="EJ584">
        <v>4</v>
      </c>
      <c r="EK584">
        <v>200001</v>
      </c>
      <c r="EL584" t="s">
        <v>369</v>
      </c>
      <c r="EM584" t="s">
        <v>370</v>
      </c>
      <c r="EO584" t="s">
        <v>371</v>
      </c>
      <c r="EQ584">
        <v>0</v>
      </c>
      <c r="ER584">
        <v>0</v>
      </c>
      <c r="ES584">
        <v>0</v>
      </c>
      <c r="ET584">
        <v>0</v>
      </c>
      <c r="EU584">
        <v>0</v>
      </c>
      <c r="EV584">
        <v>0</v>
      </c>
      <c r="EW584">
        <v>7.29</v>
      </c>
      <c r="EX584">
        <v>0</v>
      </c>
      <c r="EY584">
        <v>0</v>
      </c>
      <c r="FQ584">
        <v>0</v>
      </c>
      <c r="FR584">
        <v>0</v>
      </c>
      <c r="FS584">
        <v>0</v>
      </c>
      <c r="FX584">
        <v>74</v>
      </c>
      <c r="FY584">
        <v>36</v>
      </c>
      <c r="GA584" t="s">
        <v>3</v>
      </c>
      <c r="GD584">
        <v>1</v>
      </c>
      <c r="GF584">
        <v>450747270</v>
      </c>
      <c r="GG584">
        <v>2</v>
      </c>
      <c r="GH584">
        <v>1</v>
      </c>
      <c r="GI584">
        <v>-2</v>
      </c>
      <c r="GJ584">
        <v>0</v>
      </c>
      <c r="GK584">
        <v>0</v>
      </c>
      <c r="GL584">
        <f t="shared" si="300"/>
        <v>0</v>
      </c>
      <c r="GM584">
        <f t="shared" si="301"/>
        <v>21952.5</v>
      </c>
      <c r="GN584">
        <f t="shared" si="302"/>
        <v>0</v>
      </c>
      <c r="GO584">
        <f t="shared" si="303"/>
        <v>0</v>
      </c>
      <c r="GP584">
        <f t="shared" si="304"/>
        <v>21952.5</v>
      </c>
      <c r="GR584">
        <v>0</v>
      </c>
      <c r="GS584">
        <v>0</v>
      </c>
      <c r="GT584">
        <v>0</v>
      </c>
      <c r="GU584" t="s">
        <v>3</v>
      </c>
      <c r="GV584">
        <f t="shared" si="305"/>
        <v>0</v>
      </c>
      <c r="GW584">
        <v>1</v>
      </c>
      <c r="GX584">
        <f t="shared" si="306"/>
        <v>0</v>
      </c>
      <c r="HA584">
        <v>0</v>
      </c>
      <c r="HB584">
        <v>0</v>
      </c>
      <c r="HC584">
        <f t="shared" si="307"/>
        <v>0</v>
      </c>
      <c r="HE584" t="s">
        <v>3</v>
      </c>
      <c r="HF584" t="s">
        <v>3</v>
      </c>
      <c r="HM584" t="s">
        <v>3</v>
      </c>
      <c r="HN584" t="s">
        <v>372</v>
      </c>
      <c r="HO584" t="s">
        <v>373</v>
      </c>
      <c r="HP584" t="s">
        <v>368</v>
      </c>
      <c r="HQ584" t="s">
        <v>368</v>
      </c>
      <c r="HS584">
        <v>0</v>
      </c>
      <c r="IK584">
        <v>0</v>
      </c>
    </row>
    <row r="585" spans="1:245" x14ac:dyDescent="0.2">
      <c r="A585">
        <v>17</v>
      </c>
      <c r="B585">
        <v>1</v>
      </c>
      <c r="C585">
        <f>ROW(SmtRes!A198)</f>
        <v>198</v>
      </c>
      <c r="D585">
        <f>ROW(EtalonRes!A197)</f>
        <v>197</v>
      </c>
      <c r="E585" t="s">
        <v>3</v>
      </c>
      <c r="F585" t="s">
        <v>399</v>
      </c>
      <c r="G585" t="s">
        <v>400</v>
      </c>
      <c r="H585" t="s">
        <v>385</v>
      </c>
      <c r="I585">
        <v>6</v>
      </c>
      <c r="J585">
        <v>0</v>
      </c>
      <c r="K585">
        <v>6</v>
      </c>
      <c r="O585">
        <f t="shared" si="285"/>
        <v>5772.73</v>
      </c>
      <c r="P585">
        <f>SUMIF(SmtRes!AQ197:'SmtRes'!AQ198,"=1",SmtRes!DF197:'SmtRes'!DF198)</f>
        <v>0</v>
      </c>
      <c r="Q585">
        <f>SUMIF(SmtRes!AQ197:'SmtRes'!AQ198,"=1",SmtRes!DG197:'SmtRes'!DG198)</f>
        <v>0</v>
      </c>
      <c r="R585">
        <f>SUMIF(SmtRes!AQ197:'SmtRes'!AQ198,"=1",SmtRes!DH197:'SmtRes'!DH198)</f>
        <v>0</v>
      </c>
      <c r="S585">
        <f>SUMIF(SmtRes!AQ197:'SmtRes'!AQ198,"=1",SmtRes!DI197:'SmtRes'!DI198)</f>
        <v>5772.73</v>
      </c>
      <c r="T585">
        <f t="shared" si="286"/>
        <v>0</v>
      </c>
      <c r="U585">
        <f>SUMIF(SmtRes!AQ197:'SmtRes'!AQ198,"=1",SmtRes!CV197:'SmtRes'!CV198)</f>
        <v>8.64</v>
      </c>
      <c r="V585">
        <f>SUMIF(SmtRes!AQ197:'SmtRes'!AQ198,"=1",SmtRes!CW197:'SmtRes'!CW198)</f>
        <v>0</v>
      </c>
      <c r="W585">
        <f t="shared" si="287"/>
        <v>0</v>
      </c>
      <c r="X585">
        <f t="shared" si="288"/>
        <v>4271.82</v>
      </c>
      <c r="Y585">
        <f t="shared" si="288"/>
        <v>2078.1799999999998</v>
      </c>
      <c r="AA585">
        <v>-1</v>
      </c>
      <c r="AB585">
        <f t="shared" si="289"/>
        <v>962.12159999999994</v>
      </c>
      <c r="AC585">
        <f t="shared" si="290"/>
        <v>0</v>
      </c>
      <c r="AD585">
        <f t="shared" si="291"/>
        <v>0</v>
      </c>
      <c r="AE585">
        <f t="shared" si="292"/>
        <v>0</v>
      </c>
      <c r="AF585">
        <f>ROUND((SUM(SmtRes!BT197:'SmtRes'!BT198)),6)</f>
        <v>962.12159999999994</v>
      </c>
      <c r="AG585">
        <f t="shared" si="293"/>
        <v>0</v>
      </c>
      <c r="AH585">
        <f>(SUM(SmtRes!BU197:'SmtRes'!BU198))</f>
        <v>1.4400000000000002</v>
      </c>
      <c r="AI585">
        <f>(0)</f>
        <v>0</v>
      </c>
      <c r="AJ585">
        <f t="shared" si="294"/>
        <v>0</v>
      </c>
      <c r="AK585">
        <v>1202.652</v>
      </c>
      <c r="AL585">
        <v>0</v>
      </c>
      <c r="AM585">
        <v>0</v>
      </c>
      <c r="AN585">
        <v>0</v>
      </c>
      <c r="AO585">
        <v>1202.652</v>
      </c>
      <c r="AP585">
        <v>0</v>
      </c>
      <c r="AQ585">
        <v>1.8</v>
      </c>
      <c r="AR585">
        <v>0</v>
      </c>
      <c r="AS585">
        <v>0</v>
      </c>
      <c r="AT585">
        <v>74</v>
      </c>
      <c r="AU585">
        <v>36</v>
      </c>
      <c r="AV585">
        <v>1</v>
      </c>
      <c r="AW585">
        <v>1</v>
      </c>
      <c r="AZ585">
        <v>1</v>
      </c>
      <c r="BA585">
        <v>1</v>
      </c>
      <c r="BB585">
        <v>1</v>
      </c>
      <c r="BC585">
        <v>1</v>
      </c>
      <c r="BD585" t="s">
        <v>3</v>
      </c>
      <c r="BE585" t="s">
        <v>3</v>
      </c>
      <c r="BF585" t="s">
        <v>3</v>
      </c>
      <c r="BG585" t="s">
        <v>3</v>
      </c>
      <c r="BH585">
        <v>0</v>
      </c>
      <c r="BI585">
        <v>4</v>
      </c>
      <c r="BJ585" t="s">
        <v>401</v>
      </c>
      <c r="BM585">
        <v>200001</v>
      </c>
      <c r="BN585">
        <v>0</v>
      </c>
      <c r="BO585" t="s">
        <v>3</v>
      </c>
      <c r="BP585">
        <v>0</v>
      </c>
      <c r="BQ585">
        <v>4</v>
      </c>
      <c r="BR585">
        <v>0</v>
      </c>
      <c r="BS585">
        <v>1</v>
      </c>
      <c r="BT585">
        <v>1</v>
      </c>
      <c r="BU585">
        <v>1</v>
      </c>
      <c r="BV585">
        <v>1</v>
      </c>
      <c r="BW585">
        <v>1</v>
      </c>
      <c r="BX585">
        <v>1</v>
      </c>
      <c r="BY585" t="s">
        <v>3</v>
      </c>
      <c r="BZ585">
        <v>74</v>
      </c>
      <c r="CA585">
        <v>36</v>
      </c>
      <c r="CB585" t="s">
        <v>3</v>
      </c>
      <c r="CE585">
        <v>0</v>
      </c>
      <c r="CF585">
        <v>0</v>
      </c>
      <c r="CG585">
        <v>0</v>
      </c>
      <c r="CM585">
        <v>0</v>
      </c>
      <c r="CN585" t="s">
        <v>366</v>
      </c>
      <c r="CO585">
        <v>0</v>
      </c>
      <c r="CP585">
        <f t="shared" si="295"/>
        <v>5772.73</v>
      </c>
      <c r="CQ585">
        <f>SUMIF(SmtRes!AQ197:'SmtRes'!AQ198,"=1",SmtRes!AA197:'SmtRes'!AA198)</f>
        <v>0</v>
      </c>
      <c r="CR585">
        <f>SUMIF(SmtRes!AQ197:'SmtRes'!AQ198,"=1",SmtRes!AB197:'SmtRes'!AB198)</f>
        <v>0</v>
      </c>
      <c r="CS585">
        <f>SUMIF(SmtRes!AQ197:'SmtRes'!AQ198,"=1",SmtRes!AC197:'SmtRes'!AC198)</f>
        <v>0</v>
      </c>
      <c r="CT585">
        <f>SUMIF(SmtRes!AQ197:'SmtRes'!AQ198,"=1",SmtRes!AD197:'SmtRes'!AD198)</f>
        <v>1336.28</v>
      </c>
      <c r="CU585">
        <f t="shared" si="296"/>
        <v>0</v>
      </c>
      <c r="CV585">
        <f>SUMIF(SmtRes!AQ197:'SmtRes'!AQ198,"=1",SmtRes!BU197:'SmtRes'!BU198)</f>
        <v>1.4400000000000002</v>
      </c>
      <c r="CW585">
        <f>SUMIF(SmtRes!AQ197:'SmtRes'!AQ198,"=1",SmtRes!BV197:'SmtRes'!BV198)</f>
        <v>0</v>
      </c>
      <c r="CX585">
        <f t="shared" si="297"/>
        <v>0</v>
      </c>
      <c r="CY585">
        <f t="shared" si="298"/>
        <v>4271.8201999999992</v>
      </c>
      <c r="CZ585">
        <f t="shared" si="299"/>
        <v>2078.1827999999996</v>
      </c>
      <c r="DB585">
        <v>6</v>
      </c>
      <c r="DC585" t="s">
        <v>3</v>
      </c>
      <c r="DD585" t="s">
        <v>3</v>
      </c>
      <c r="DE585" t="s">
        <v>3</v>
      </c>
      <c r="DF585" t="s">
        <v>3</v>
      </c>
      <c r="DG585" t="s">
        <v>367</v>
      </c>
      <c r="DH585" t="s">
        <v>3</v>
      </c>
      <c r="DI585" t="s">
        <v>367</v>
      </c>
      <c r="DJ585" t="s">
        <v>3</v>
      </c>
      <c r="DK585" t="s">
        <v>3</v>
      </c>
      <c r="DL585" t="s">
        <v>3</v>
      </c>
      <c r="DM585" t="s">
        <v>3</v>
      </c>
      <c r="DN585">
        <v>0</v>
      </c>
      <c r="DO585">
        <v>0</v>
      </c>
      <c r="DP585">
        <v>1</v>
      </c>
      <c r="DQ585">
        <v>1</v>
      </c>
      <c r="DU585">
        <v>1013</v>
      </c>
      <c r="DV585" t="s">
        <v>385</v>
      </c>
      <c r="DW585" t="s">
        <v>385</v>
      </c>
      <c r="DX585">
        <v>1</v>
      </c>
      <c r="DZ585" t="s">
        <v>3</v>
      </c>
      <c r="EA585" t="s">
        <v>3</v>
      </c>
      <c r="EB585" t="s">
        <v>3</v>
      </c>
      <c r="EC585" t="s">
        <v>3</v>
      </c>
      <c r="EE585">
        <v>41196878</v>
      </c>
      <c r="EF585">
        <v>4</v>
      </c>
      <c r="EG585" t="s">
        <v>368</v>
      </c>
      <c r="EH585">
        <v>83</v>
      </c>
      <c r="EI585" t="s">
        <v>368</v>
      </c>
      <c r="EJ585">
        <v>4</v>
      </c>
      <c r="EK585">
        <v>200001</v>
      </c>
      <c r="EL585" t="s">
        <v>369</v>
      </c>
      <c r="EM585" t="s">
        <v>370</v>
      </c>
      <c r="EO585" t="s">
        <v>371</v>
      </c>
      <c r="EQ585">
        <v>1024</v>
      </c>
      <c r="ER585">
        <v>0</v>
      </c>
      <c r="ES585">
        <v>0</v>
      </c>
      <c r="ET585">
        <v>0</v>
      </c>
      <c r="EU585">
        <v>0</v>
      </c>
      <c r="EV585">
        <v>0</v>
      </c>
      <c r="EW585">
        <v>1.8</v>
      </c>
      <c r="EX585">
        <v>0</v>
      </c>
      <c r="EY585">
        <v>0</v>
      </c>
      <c r="FQ585">
        <v>0</v>
      </c>
      <c r="FR585">
        <v>0</v>
      </c>
      <c r="FS585">
        <v>0</v>
      </c>
      <c r="FX585">
        <v>74</v>
      </c>
      <c r="FY585">
        <v>36</v>
      </c>
      <c r="GA585" t="s">
        <v>3</v>
      </c>
      <c r="GD585">
        <v>1</v>
      </c>
      <c r="GF585">
        <v>22291196</v>
      </c>
      <c r="GG585">
        <v>2</v>
      </c>
      <c r="GH585">
        <v>1</v>
      </c>
      <c r="GI585">
        <v>-2</v>
      </c>
      <c r="GJ585">
        <v>0</v>
      </c>
      <c r="GK585">
        <v>0</v>
      </c>
      <c r="GL585">
        <f t="shared" si="300"/>
        <v>0</v>
      </c>
      <c r="GM585">
        <f t="shared" si="301"/>
        <v>12122.73</v>
      </c>
      <c r="GN585">
        <f t="shared" si="302"/>
        <v>0</v>
      </c>
      <c r="GO585">
        <f t="shared" si="303"/>
        <v>0</v>
      </c>
      <c r="GP585">
        <f t="shared" si="304"/>
        <v>12122.73</v>
      </c>
      <c r="GR585">
        <v>0</v>
      </c>
      <c r="GS585">
        <v>0</v>
      </c>
      <c r="GT585">
        <v>0</v>
      </c>
      <c r="GU585" t="s">
        <v>3</v>
      </c>
      <c r="GV585">
        <f t="shared" si="305"/>
        <v>0</v>
      </c>
      <c r="GW585">
        <v>1</v>
      </c>
      <c r="GX585">
        <f t="shared" si="306"/>
        <v>0</v>
      </c>
      <c r="HA585">
        <v>0</v>
      </c>
      <c r="HB585">
        <v>0</v>
      </c>
      <c r="HC585">
        <f t="shared" si="307"/>
        <v>0</v>
      </c>
      <c r="HE585" t="s">
        <v>3</v>
      </c>
      <c r="HF585" t="s">
        <v>3</v>
      </c>
      <c r="HM585" t="s">
        <v>3</v>
      </c>
      <c r="HN585" t="s">
        <v>372</v>
      </c>
      <c r="HO585" t="s">
        <v>373</v>
      </c>
      <c r="HP585" t="s">
        <v>368</v>
      </c>
      <c r="HQ585" t="s">
        <v>368</v>
      </c>
      <c r="HS585">
        <v>0</v>
      </c>
      <c r="IK585">
        <v>0</v>
      </c>
    </row>
    <row r="586" spans="1:245" x14ac:dyDescent="0.2">
      <c r="A586">
        <v>17</v>
      </c>
      <c r="B586">
        <v>1</v>
      </c>
      <c r="C586">
        <f>ROW(SmtRes!A201)</f>
        <v>201</v>
      </c>
      <c r="D586">
        <f>ROW(EtalonRes!A200)</f>
        <v>200</v>
      </c>
      <c r="E586" t="s">
        <v>50</v>
      </c>
      <c r="F586" t="s">
        <v>402</v>
      </c>
      <c r="G586" t="s">
        <v>403</v>
      </c>
      <c r="H586" t="s">
        <v>92</v>
      </c>
      <c r="I586">
        <v>3</v>
      </c>
      <c r="J586">
        <v>0</v>
      </c>
      <c r="K586">
        <v>3</v>
      </c>
      <c r="O586">
        <f t="shared" si="285"/>
        <v>12404.94</v>
      </c>
      <c r="P586">
        <f>SUMIF(SmtRes!AQ199:'SmtRes'!AQ201,"=1",SmtRes!DF199:'SmtRes'!DF201)</f>
        <v>0</v>
      </c>
      <c r="Q586">
        <f>SUMIF(SmtRes!AQ199:'SmtRes'!AQ201,"=1",SmtRes!DG199:'SmtRes'!DG201)</f>
        <v>0</v>
      </c>
      <c r="R586">
        <f>SUMIF(SmtRes!AQ199:'SmtRes'!AQ201,"=1",SmtRes!DH199:'SmtRes'!DH201)</f>
        <v>0</v>
      </c>
      <c r="S586">
        <f>SUMIF(SmtRes!AQ199:'SmtRes'!AQ201,"=1",SmtRes!DI199:'SmtRes'!DI201)</f>
        <v>12404.939999999999</v>
      </c>
      <c r="T586">
        <f t="shared" si="286"/>
        <v>0</v>
      </c>
      <c r="U586">
        <f>SUMIF(SmtRes!AQ199:'SmtRes'!AQ201,"=1",SmtRes!CV199:'SmtRes'!CV201)</f>
        <v>19.439999999999998</v>
      </c>
      <c r="V586">
        <f>SUMIF(SmtRes!AQ199:'SmtRes'!AQ201,"=1",SmtRes!CW199:'SmtRes'!CW201)</f>
        <v>0</v>
      </c>
      <c r="W586">
        <f t="shared" si="287"/>
        <v>0</v>
      </c>
      <c r="X586">
        <f t="shared" si="288"/>
        <v>9179.66</v>
      </c>
      <c r="Y586">
        <f t="shared" si="288"/>
        <v>4465.78</v>
      </c>
      <c r="AA586">
        <v>43619882</v>
      </c>
      <c r="AB586">
        <f t="shared" si="289"/>
        <v>4134.9787200000001</v>
      </c>
      <c r="AC586">
        <f t="shared" si="290"/>
        <v>0</v>
      </c>
      <c r="AD586">
        <f t="shared" si="291"/>
        <v>0</v>
      </c>
      <c r="AE586">
        <f t="shared" si="292"/>
        <v>0</v>
      </c>
      <c r="AF586">
        <f>ROUND((SUM(SmtRes!BT199:'SmtRes'!BT201)),6)</f>
        <v>4134.9787200000001</v>
      </c>
      <c r="AG586">
        <f t="shared" si="293"/>
        <v>0</v>
      </c>
      <c r="AH586">
        <f>(SUM(SmtRes!BU199:'SmtRes'!BU201))</f>
        <v>6.48</v>
      </c>
      <c r="AI586">
        <f>(0)</f>
        <v>0</v>
      </c>
      <c r="AJ586">
        <f t="shared" si="294"/>
        <v>0</v>
      </c>
      <c r="AK586">
        <v>5168.7234000000008</v>
      </c>
      <c r="AL586">
        <v>0</v>
      </c>
      <c r="AM586">
        <v>0</v>
      </c>
      <c r="AN586">
        <v>0</v>
      </c>
      <c r="AO586">
        <v>5168.7234000000008</v>
      </c>
      <c r="AP586">
        <v>0</v>
      </c>
      <c r="AQ586">
        <v>8.1000000000000014</v>
      </c>
      <c r="AR586">
        <v>0</v>
      </c>
      <c r="AS586">
        <v>0</v>
      </c>
      <c r="AT586">
        <v>74</v>
      </c>
      <c r="AU586">
        <v>36</v>
      </c>
      <c r="AV586">
        <v>1</v>
      </c>
      <c r="AW586">
        <v>1</v>
      </c>
      <c r="AZ586">
        <v>1</v>
      </c>
      <c r="BA586">
        <v>1</v>
      </c>
      <c r="BB586">
        <v>1</v>
      </c>
      <c r="BC586">
        <v>1</v>
      </c>
      <c r="BD586" t="s">
        <v>3</v>
      </c>
      <c r="BE586" t="s">
        <v>3</v>
      </c>
      <c r="BF586" t="s">
        <v>3</v>
      </c>
      <c r="BG586" t="s">
        <v>3</v>
      </c>
      <c r="BH586">
        <v>0</v>
      </c>
      <c r="BI586">
        <v>4</v>
      </c>
      <c r="BJ586" t="s">
        <v>404</v>
      </c>
      <c r="BM586">
        <v>200001</v>
      </c>
      <c r="BN586">
        <v>0</v>
      </c>
      <c r="BO586" t="s">
        <v>3</v>
      </c>
      <c r="BP586">
        <v>0</v>
      </c>
      <c r="BQ586">
        <v>4</v>
      </c>
      <c r="BR586">
        <v>0</v>
      </c>
      <c r="BS586">
        <v>1</v>
      </c>
      <c r="BT586">
        <v>1</v>
      </c>
      <c r="BU586">
        <v>1</v>
      </c>
      <c r="BV586">
        <v>1</v>
      </c>
      <c r="BW586">
        <v>1</v>
      </c>
      <c r="BX586">
        <v>1</v>
      </c>
      <c r="BY586" t="s">
        <v>3</v>
      </c>
      <c r="BZ586">
        <v>74</v>
      </c>
      <c r="CA586">
        <v>36</v>
      </c>
      <c r="CB586" t="s">
        <v>3</v>
      </c>
      <c r="CE586">
        <v>0</v>
      </c>
      <c r="CF586">
        <v>0</v>
      </c>
      <c r="CG586">
        <v>0</v>
      </c>
      <c r="CM586">
        <v>0</v>
      </c>
      <c r="CN586" t="s">
        <v>366</v>
      </c>
      <c r="CO586">
        <v>0</v>
      </c>
      <c r="CP586">
        <f t="shared" si="295"/>
        <v>12404.939999999999</v>
      </c>
      <c r="CQ586">
        <f>SUMIF(SmtRes!AQ199:'SmtRes'!AQ201,"=1",SmtRes!AA199:'SmtRes'!AA201)</f>
        <v>0</v>
      </c>
      <c r="CR586">
        <f>SUMIF(SmtRes!AQ199:'SmtRes'!AQ201,"=1",SmtRes!AB199:'SmtRes'!AB201)</f>
        <v>0</v>
      </c>
      <c r="CS586">
        <f>SUMIF(SmtRes!AQ199:'SmtRes'!AQ201,"=1",SmtRes!AC199:'SmtRes'!AC201)</f>
        <v>0</v>
      </c>
      <c r="CT586">
        <f>SUMIF(SmtRes!AQ199:'SmtRes'!AQ201,"=1",SmtRes!AD199:'SmtRes'!AD201)</f>
        <v>1719.15</v>
      </c>
      <c r="CU586">
        <f t="shared" si="296"/>
        <v>0</v>
      </c>
      <c r="CV586">
        <f>SUMIF(SmtRes!AQ199:'SmtRes'!AQ201,"=1",SmtRes!BU199:'SmtRes'!BU201)</f>
        <v>6.48</v>
      </c>
      <c r="CW586">
        <f>SUMIF(SmtRes!AQ199:'SmtRes'!AQ201,"=1",SmtRes!BV199:'SmtRes'!BV201)</f>
        <v>0</v>
      </c>
      <c r="CX586">
        <f t="shared" si="297"/>
        <v>0</v>
      </c>
      <c r="CY586">
        <f t="shared" si="298"/>
        <v>9179.6556</v>
      </c>
      <c r="CZ586">
        <f t="shared" si="299"/>
        <v>4465.7783999999992</v>
      </c>
      <c r="DB586">
        <v>7</v>
      </c>
      <c r="DC586" t="s">
        <v>3</v>
      </c>
      <c r="DD586" t="s">
        <v>3</v>
      </c>
      <c r="DE586" t="s">
        <v>3</v>
      </c>
      <c r="DF586" t="s">
        <v>3</v>
      </c>
      <c r="DG586" t="s">
        <v>367</v>
      </c>
      <c r="DH586" t="s">
        <v>3</v>
      </c>
      <c r="DI586" t="s">
        <v>367</v>
      </c>
      <c r="DJ586" t="s">
        <v>3</v>
      </c>
      <c r="DK586" t="s">
        <v>3</v>
      </c>
      <c r="DL586" t="s">
        <v>3</v>
      </c>
      <c r="DM586" t="s">
        <v>3</v>
      </c>
      <c r="DN586">
        <v>0</v>
      </c>
      <c r="DO586">
        <v>0</v>
      </c>
      <c r="DP586">
        <v>1</v>
      </c>
      <c r="DQ586">
        <v>1</v>
      </c>
      <c r="DU586">
        <v>1013</v>
      </c>
      <c r="DV586" t="s">
        <v>92</v>
      </c>
      <c r="DW586" t="s">
        <v>92</v>
      </c>
      <c r="DX586">
        <v>1</v>
      </c>
      <c r="DZ586" t="s">
        <v>3</v>
      </c>
      <c r="EA586" t="s">
        <v>3</v>
      </c>
      <c r="EB586" t="s">
        <v>3</v>
      </c>
      <c r="EC586" t="s">
        <v>3</v>
      </c>
      <c r="EE586">
        <v>41196878</v>
      </c>
      <c r="EF586">
        <v>4</v>
      </c>
      <c r="EG586" t="s">
        <v>368</v>
      </c>
      <c r="EH586">
        <v>83</v>
      </c>
      <c r="EI586" t="s">
        <v>368</v>
      </c>
      <c r="EJ586">
        <v>4</v>
      </c>
      <c r="EK586">
        <v>200001</v>
      </c>
      <c r="EL586" t="s">
        <v>369</v>
      </c>
      <c r="EM586" t="s">
        <v>370</v>
      </c>
      <c r="EO586" t="s">
        <v>371</v>
      </c>
      <c r="EQ586">
        <v>0</v>
      </c>
      <c r="ER586">
        <v>0</v>
      </c>
      <c r="ES586">
        <v>0</v>
      </c>
      <c r="ET586">
        <v>0</v>
      </c>
      <c r="EU586">
        <v>0</v>
      </c>
      <c r="EV586">
        <v>0</v>
      </c>
      <c r="EW586">
        <v>8.1</v>
      </c>
      <c r="EX586">
        <v>0</v>
      </c>
      <c r="EY586">
        <v>0</v>
      </c>
      <c r="FQ586">
        <v>0</v>
      </c>
      <c r="FR586">
        <v>0</v>
      </c>
      <c r="FS586">
        <v>0</v>
      </c>
      <c r="FX586">
        <v>74</v>
      </c>
      <c r="FY586">
        <v>36</v>
      </c>
      <c r="GA586" t="s">
        <v>3</v>
      </c>
      <c r="GD586">
        <v>1</v>
      </c>
      <c r="GF586">
        <v>1916435451</v>
      </c>
      <c r="GG586">
        <v>2</v>
      </c>
      <c r="GH586">
        <v>1</v>
      </c>
      <c r="GI586">
        <v>-2</v>
      </c>
      <c r="GJ586">
        <v>0</v>
      </c>
      <c r="GK586">
        <v>0</v>
      </c>
      <c r="GL586">
        <f t="shared" si="300"/>
        <v>0</v>
      </c>
      <c r="GM586">
        <f t="shared" si="301"/>
        <v>26050.38</v>
      </c>
      <c r="GN586">
        <f t="shared" si="302"/>
        <v>0</v>
      </c>
      <c r="GO586">
        <f t="shared" si="303"/>
        <v>0</v>
      </c>
      <c r="GP586">
        <f t="shared" si="304"/>
        <v>26050.38</v>
      </c>
      <c r="GR586">
        <v>0</v>
      </c>
      <c r="GS586">
        <v>0</v>
      </c>
      <c r="GT586">
        <v>0</v>
      </c>
      <c r="GU586" t="s">
        <v>3</v>
      </c>
      <c r="GV586">
        <f t="shared" si="305"/>
        <v>0</v>
      </c>
      <c r="GW586">
        <v>1</v>
      </c>
      <c r="GX586">
        <f t="shared" si="306"/>
        <v>0</v>
      </c>
      <c r="HA586">
        <v>0</v>
      </c>
      <c r="HB586">
        <v>0</v>
      </c>
      <c r="HC586">
        <f t="shared" si="307"/>
        <v>0</v>
      </c>
      <c r="HE586" t="s">
        <v>3</v>
      </c>
      <c r="HF586" t="s">
        <v>3</v>
      </c>
      <c r="HM586" t="s">
        <v>3</v>
      </c>
      <c r="HN586" t="s">
        <v>372</v>
      </c>
      <c r="HO586" t="s">
        <v>373</v>
      </c>
      <c r="HP586" t="s">
        <v>368</v>
      </c>
      <c r="HQ586" t="s">
        <v>368</v>
      </c>
      <c r="HS586">
        <v>0</v>
      </c>
      <c r="IK586">
        <v>0</v>
      </c>
    </row>
    <row r="587" spans="1:245" x14ac:dyDescent="0.2">
      <c r="A587">
        <v>17</v>
      </c>
      <c r="B587">
        <v>1</v>
      </c>
      <c r="C587">
        <f>ROW(SmtRes!A203)</f>
        <v>203</v>
      </c>
      <c r="D587">
        <f>ROW(EtalonRes!A202)</f>
        <v>202</v>
      </c>
      <c r="E587" t="s">
        <v>64</v>
      </c>
      <c r="F587" t="s">
        <v>405</v>
      </c>
      <c r="G587" t="s">
        <v>406</v>
      </c>
      <c r="H587" t="s">
        <v>92</v>
      </c>
      <c r="I587">
        <v>6</v>
      </c>
      <c r="J587">
        <v>0</v>
      </c>
      <c r="K587">
        <v>6</v>
      </c>
      <c r="O587">
        <f t="shared" si="285"/>
        <v>4942.16</v>
      </c>
      <c r="P587">
        <f>SUMIF(SmtRes!AQ202:'SmtRes'!AQ203,"=1",SmtRes!DF202:'SmtRes'!DF203)</f>
        <v>0</v>
      </c>
      <c r="Q587">
        <f>SUMIF(SmtRes!AQ202:'SmtRes'!AQ203,"=1",SmtRes!DG202:'SmtRes'!DG203)</f>
        <v>0</v>
      </c>
      <c r="R587">
        <f>SUMIF(SmtRes!AQ202:'SmtRes'!AQ203,"=1",SmtRes!DH202:'SmtRes'!DH203)</f>
        <v>0</v>
      </c>
      <c r="S587">
        <f>SUMIF(SmtRes!AQ202:'SmtRes'!AQ203,"=1",SmtRes!DI202:'SmtRes'!DI203)</f>
        <v>4942.16</v>
      </c>
      <c r="T587">
        <f t="shared" si="286"/>
        <v>0</v>
      </c>
      <c r="U587">
        <f>SUMIF(SmtRes!AQ202:'SmtRes'!AQ203,"=1",SmtRes!CV202:'SmtRes'!CV203)</f>
        <v>7.8</v>
      </c>
      <c r="V587">
        <f>SUMIF(SmtRes!AQ202:'SmtRes'!AQ203,"=1",SmtRes!CW202:'SmtRes'!CW203)</f>
        <v>0</v>
      </c>
      <c r="W587">
        <f t="shared" si="287"/>
        <v>0</v>
      </c>
      <c r="X587">
        <f t="shared" si="288"/>
        <v>3657.2</v>
      </c>
      <c r="Y587">
        <f t="shared" si="288"/>
        <v>1779.18</v>
      </c>
      <c r="AA587">
        <v>43619882</v>
      </c>
      <c r="AB587">
        <f t="shared" si="289"/>
        <v>823.69299999999998</v>
      </c>
      <c r="AC587">
        <f t="shared" si="290"/>
        <v>0</v>
      </c>
      <c r="AD587">
        <f t="shared" si="291"/>
        <v>0</v>
      </c>
      <c r="AE587">
        <f t="shared" si="292"/>
        <v>0</v>
      </c>
      <c r="AF587">
        <f>ROUND((SUM(SmtRes!BT202:'SmtRes'!BT203)),6)</f>
        <v>823.69299999999998</v>
      </c>
      <c r="AG587">
        <f t="shared" si="293"/>
        <v>0</v>
      </c>
      <c r="AH587">
        <f>(SUM(SmtRes!BU202:'SmtRes'!BU203))</f>
        <v>1.3</v>
      </c>
      <c r="AI587">
        <f>(0)</f>
        <v>0</v>
      </c>
      <c r="AJ587">
        <f t="shared" si="294"/>
        <v>0</v>
      </c>
      <c r="AK587">
        <v>823.6930000000001</v>
      </c>
      <c r="AL587">
        <v>0</v>
      </c>
      <c r="AM587">
        <v>0</v>
      </c>
      <c r="AN587">
        <v>0</v>
      </c>
      <c r="AO587">
        <v>823.6930000000001</v>
      </c>
      <c r="AP587">
        <v>0</v>
      </c>
      <c r="AQ587">
        <v>1.3</v>
      </c>
      <c r="AR587">
        <v>0</v>
      </c>
      <c r="AS587">
        <v>0</v>
      </c>
      <c r="AT587">
        <v>74</v>
      </c>
      <c r="AU587">
        <v>36</v>
      </c>
      <c r="AV587">
        <v>1</v>
      </c>
      <c r="AW587">
        <v>1</v>
      </c>
      <c r="AZ587">
        <v>1</v>
      </c>
      <c r="BA587">
        <v>1</v>
      </c>
      <c r="BB587">
        <v>1</v>
      </c>
      <c r="BC587">
        <v>1</v>
      </c>
      <c r="BD587" t="s">
        <v>3</v>
      </c>
      <c r="BE587" t="s">
        <v>3</v>
      </c>
      <c r="BF587" t="s">
        <v>3</v>
      </c>
      <c r="BG587" t="s">
        <v>3</v>
      </c>
      <c r="BH587">
        <v>0</v>
      </c>
      <c r="BI587">
        <v>4</v>
      </c>
      <c r="BJ587" t="s">
        <v>407</v>
      </c>
      <c r="BM587">
        <v>200001</v>
      </c>
      <c r="BN587">
        <v>0</v>
      </c>
      <c r="BO587" t="s">
        <v>3</v>
      </c>
      <c r="BP587">
        <v>0</v>
      </c>
      <c r="BQ587">
        <v>4</v>
      </c>
      <c r="BR587">
        <v>0</v>
      </c>
      <c r="BS587">
        <v>1</v>
      </c>
      <c r="BT587">
        <v>1</v>
      </c>
      <c r="BU587">
        <v>1</v>
      </c>
      <c r="BV587">
        <v>1</v>
      </c>
      <c r="BW587">
        <v>1</v>
      </c>
      <c r="BX587">
        <v>1</v>
      </c>
      <c r="BY587" t="s">
        <v>3</v>
      </c>
      <c r="BZ587">
        <v>74</v>
      </c>
      <c r="CA587">
        <v>36</v>
      </c>
      <c r="CB587" t="s">
        <v>3</v>
      </c>
      <c r="CE587">
        <v>0</v>
      </c>
      <c r="CF587">
        <v>0</v>
      </c>
      <c r="CG587">
        <v>0</v>
      </c>
      <c r="CM587">
        <v>0</v>
      </c>
      <c r="CN587" t="s">
        <v>3</v>
      </c>
      <c r="CO587">
        <v>0</v>
      </c>
      <c r="CP587">
        <f t="shared" si="295"/>
        <v>4942.16</v>
      </c>
      <c r="CQ587">
        <f>SUMIF(SmtRes!AQ202:'SmtRes'!AQ203,"=1",SmtRes!AA202:'SmtRes'!AA203)</f>
        <v>0</v>
      </c>
      <c r="CR587">
        <f>SUMIF(SmtRes!AQ202:'SmtRes'!AQ203,"=1",SmtRes!AB202:'SmtRes'!AB203)</f>
        <v>0</v>
      </c>
      <c r="CS587">
        <f>SUMIF(SmtRes!AQ202:'SmtRes'!AQ203,"=1",SmtRes!AC202:'SmtRes'!AC203)</f>
        <v>0</v>
      </c>
      <c r="CT587">
        <f>SUMIF(SmtRes!AQ202:'SmtRes'!AQ203,"=1",SmtRes!AD202:'SmtRes'!AD203)</f>
        <v>1216.17</v>
      </c>
      <c r="CU587">
        <f t="shared" si="296"/>
        <v>0</v>
      </c>
      <c r="CV587">
        <f>SUMIF(SmtRes!AQ202:'SmtRes'!AQ203,"=1",SmtRes!BU202:'SmtRes'!BU203)</f>
        <v>1.3</v>
      </c>
      <c r="CW587">
        <f>SUMIF(SmtRes!AQ202:'SmtRes'!AQ203,"=1",SmtRes!BV202:'SmtRes'!BV203)</f>
        <v>0</v>
      </c>
      <c r="CX587">
        <f t="shared" si="297"/>
        <v>0</v>
      </c>
      <c r="CY587">
        <f t="shared" si="298"/>
        <v>3657.1983999999998</v>
      </c>
      <c r="CZ587">
        <f t="shared" si="299"/>
        <v>1779.1776</v>
      </c>
      <c r="DC587" t="s">
        <v>3</v>
      </c>
      <c r="DD587" t="s">
        <v>3</v>
      </c>
      <c r="DE587" t="s">
        <v>3</v>
      </c>
      <c r="DF587" t="s">
        <v>3</v>
      </c>
      <c r="DG587" t="s">
        <v>3</v>
      </c>
      <c r="DH587" t="s">
        <v>3</v>
      </c>
      <c r="DI587" t="s">
        <v>3</v>
      </c>
      <c r="DJ587" t="s">
        <v>3</v>
      </c>
      <c r="DK587" t="s">
        <v>3</v>
      </c>
      <c r="DL587" t="s">
        <v>3</v>
      </c>
      <c r="DM587" t="s">
        <v>3</v>
      </c>
      <c r="DN587">
        <v>0</v>
      </c>
      <c r="DO587">
        <v>0</v>
      </c>
      <c r="DP587">
        <v>1</v>
      </c>
      <c r="DQ587">
        <v>1</v>
      </c>
      <c r="DU587">
        <v>1013</v>
      </c>
      <c r="DV587" t="s">
        <v>92</v>
      </c>
      <c r="DW587" t="s">
        <v>92</v>
      </c>
      <c r="DX587">
        <v>1</v>
      </c>
      <c r="DZ587" t="s">
        <v>3</v>
      </c>
      <c r="EA587" t="s">
        <v>3</v>
      </c>
      <c r="EB587" t="s">
        <v>3</v>
      </c>
      <c r="EC587" t="s">
        <v>3</v>
      </c>
      <c r="EE587">
        <v>41196878</v>
      </c>
      <c r="EF587">
        <v>4</v>
      </c>
      <c r="EG587" t="s">
        <v>368</v>
      </c>
      <c r="EH587">
        <v>83</v>
      </c>
      <c r="EI587" t="s">
        <v>368</v>
      </c>
      <c r="EJ587">
        <v>4</v>
      </c>
      <c r="EK587">
        <v>200001</v>
      </c>
      <c r="EL587" t="s">
        <v>369</v>
      </c>
      <c r="EM587" t="s">
        <v>370</v>
      </c>
      <c r="EO587" t="s">
        <v>3</v>
      </c>
      <c r="EQ587">
        <v>0</v>
      </c>
      <c r="ER587">
        <v>0</v>
      </c>
      <c r="ES587">
        <v>0</v>
      </c>
      <c r="ET587">
        <v>0</v>
      </c>
      <c r="EU587">
        <v>0</v>
      </c>
      <c r="EV587">
        <v>0</v>
      </c>
      <c r="EW587">
        <v>1.3</v>
      </c>
      <c r="EX587">
        <v>0</v>
      </c>
      <c r="EY587">
        <v>0</v>
      </c>
      <c r="FQ587">
        <v>0</v>
      </c>
      <c r="FR587">
        <v>0</v>
      </c>
      <c r="FS587">
        <v>0</v>
      </c>
      <c r="FX587">
        <v>74</v>
      </c>
      <c r="FY587">
        <v>36</v>
      </c>
      <c r="GA587" t="s">
        <v>3</v>
      </c>
      <c r="GD587">
        <v>1</v>
      </c>
      <c r="GF587">
        <v>-495534269</v>
      </c>
      <c r="GG587">
        <v>2</v>
      </c>
      <c r="GH587">
        <v>1</v>
      </c>
      <c r="GI587">
        <v>-2</v>
      </c>
      <c r="GJ587">
        <v>0</v>
      </c>
      <c r="GK587">
        <v>0</v>
      </c>
      <c r="GL587">
        <f t="shared" si="300"/>
        <v>0</v>
      </c>
      <c r="GM587">
        <f t="shared" si="301"/>
        <v>10378.540000000001</v>
      </c>
      <c r="GN587">
        <f t="shared" si="302"/>
        <v>0</v>
      </c>
      <c r="GO587">
        <f t="shared" si="303"/>
        <v>0</v>
      </c>
      <c r="GP587">
        <f t="shared" si="304"/>
        <v>10378.540000000001</v>
      </c>
      <c r="GR587">
        <v>0</v>
      </c>
      <c r="GS587">
        <v>3</v>
      </c>
      <c r="GT587">
        <v>0</v>
      </c>
      <c r="GU587" t="s">
        <v>3</v>
      </c>
      <c r="GV587">
        <f t="shared" si="305"/>
        <v>0</v>
      </c>
      <c r="GW587">
        <v>1</v>
      </c>
      <c r="GX587">
        <f t="shared" si="306"/>
        <v>0</v>
      </c>
      <c r="HA587">
        <v>0</v>
      </c>
      <c r="HB587">
        <v>0</v>
      </c>
      <c r="HC587">
        <f t="shared" si="307"/>
        <v>0</v>
      </c>
      <c r="HE587" t="s">
        <v>3</v>
      </c>
      <c r="HF587" t="s">
        <v>3</v>
      </c>
      <c r="HM587" t="s">
        <v>3</v>
      </c>
      <c r="HN587" t="s">
        <v>372</v>
      </c>
      <c r="HO587" t="s">
        <v>373</v>
      </c>
      <c r="HP587" t="s">
        <v>368</v>
      </c>
      <c r="HQ587" t="s">
        <v>368</v>
      </c>
      <c r="HS587">
        <v>0</v>
      </c>
      <c r="IK587">
        <v>0</v>
      </c>
    </row>
    <row r="588" spans="1:245" x14ac:dyDescent="0.2">
      <c r="A588">
        <v>17</v>
      </c>
      <c r="B588">
        <v>1</v>
      </c>
      <c r="C588">
        <f>ROW(SmtRes!A206)</f>
        <v>206</v>
      </c>
      <c r="D588">
        <f>ROW(EtalonRes!A205)</f>
        <v>205</v>
      </c>
      <c r="E588" t="s">
        <v>69</v>
      </c>
      <c r="F588" t="s">
        <v>408</v>
      </c>
      <c r="G588" t="s">
        <v>409</v>
      </c>
      <c r="H588" t="s">
        <v>92</v>
      </c>
      <c r="I588">
        <v>1</v>
      </c>
      <c r="J588">
        <v>0</v>
      </c>
      <c r="K588">
        <v>1</v>
      </c>
      <c r="O588">
        <f t="shared" si="285"/>
        <v>11026.61</v>
      </c>
      <c r="P588">
        <f>SUMIF(SmtRes!AQ204:'SmtRes'!AQ206,"=1",SmtRes!DF204:'SmtRes'!DF206)</f>
        <v>0</v>
      </c>
      <c r="Q588">
        <f>SUMIF(SmtRes!AQ204:'SmtRes'!AQ206,"=1",SmtRes!DG204:'SmtRes'!DG206)</f>
        <v>0</v>
      </c>
      <c r="R588">
        <f>SUMIF(SmtRes!AQ204:'SmtRes'!AQ206,"=1",SmtRes!DH204:'SmtRes'!DH206)</f>
        <v>0</v>
      </c>
      <c r="S588">
        <f>SUMIF(SmtRes!AQ204:'SmtRes'!AQ206,"=1",SmtRes!DI204:'SmtRes'!DI206)</f>
        <v>11026.61</v>
      </c>
      <c r="T588">
        <f t="shared" si="286"/>
        <v>0</v>
      </c>
      <c r="U588">
        <f>SUMIF(SmtRes!AQ204:'SmtRes'!AQ206,"=1",SmtRes!CV204:'SmtRes'!CV206)</f>
        <v>17.28</v>
      </c>
      <c r="V588">
        <f>SUMIF(SmtRes!AQ204:'SmtRes'!AQ206,"=1",SmtRes!CW204:'SmtRes'!CW206)</f>
        <v>0</v>
      </c>
      <c r="W588">
        <f t="shared" si="287"/>
        <v>0</v>
      </c>
      <c r="X588">
        <f t="shared" si="288"/>
        <v>8159.69</v>
      </c>
      <c r="Y588">
        <f t="shared" si="288"/>
        <v>3969.58</v>
      </c>
      <c r="AA588">
        <v>43619882</v>
      </c>
      <c r="AB588">
        <f t="shared" si="289"/>
        <v>11026.609920000001</v>
      </c>
      <c r="AC588">
        <f t="shared" si="290"/>
        <v>0</v>
      </c>
      <c r="AD588">
        <f t="shared" si="291"/>
        <v>0</v>
      </c>
      <c r="AE588">
        <f t="shared" si="292"/>
        <v>0</v>
      </c>
      <c r="AF588">
        <f>ROUND((SUM(SmtRes!BT204:'SmtRes'!BT206)),6)</f>
        <v>11026.609920000001</v>
      </c>
      <c r="AG588">
        <f t="shared" si="293"/>
        <v>0</v>
      </c>
      <c r="AH588">
        <f>(SUM(SmtRes!BU204:'SmtRes'!BU206))</f>
        <v>17.28</v>
      </c>
      <c r="AI588">
        <f>(0)</f>
        <v>0</v>
      </c>
      <c r="AJ588">
        <f t="shared" si="294"/>
        <v>0</v>
      </c>
      <c r="AK588">
        <v>13783.262400000001</v>
      </c>
      <c r="AL588">
        <v>0</v>
      </c>
      <c r="AM588">
        <v>0</v>
      </c>
      <c r="AN588">
        <v>0</v>
      </c>
      <c r="AO588">
        <v>13783.262400000001</v>
      </c>
      <c r="AP588">
        <v>0</v>
      </c>
      <c r="AQ588">
        <v>21.6</v>
      </c>
      <c r="AR588">
        <v>0</v>
      </c>
      <c r="AS588">
        <v>0</v>
      </c>
      <c r="AT588">
        <v>74</v>
      </c>
      <c r="AU588">
        <v>36</v>
      </c>
      <c r="AV588">
        <v>1</v>
      </c>
      <c r="AW588">
        <v>1</v>
      </c>
      <c r="AZ588">
        <v>1</v>
      </c>
      <c r="BA588">
        <v>1</v>
      </c>
      <c r="BB588">
        <v>1</v>
      </c>
      <c r="BC588">
        <v>1</v>
      </c>
      <c r="BD588" t="s">
        <v>3</v>
      </c>
      <c r="BE588" t="s">
        <v>3</v>
      </c>
      <c r="BF588" t="s">
        <v>3</v>
      </c>
      <c r="BG588" t="s">
        <v>3</v>
      </c>
      <c r="BH588">
        <v>0</v>
      </c>
      <c r="BI588">
        <v>4</v>
      </c>
      <c r="BJ588" t="s">
        <v>410</v>
      </c>
      <c r="BM588">
        <v>200001</v>
      </c>
      <c r="BN588">
        <v>0</v>
      </c>
      <c r="BO588" t="s">
        <v>3</v>
      </c>
      <c r="BP588">
        <v>0</v>
      </c>
      <c r="BQ588">
        <v>4</v>
      </c>
      <c r="BR588">
        <v>0</v>
      </c>
      <c r="BS588">
        <v>1</v>
      </c>
      <c r="BT588">
        <v>1</v>
      </c>
      <c r="BU588">
        <v>1</v>
      </c>
      <c r="BV588">
        <v>1</v>
      </c>
      <c r="BW588">
        <v>1</v>
      </c>
      <c r="BX588">
        <v>1</v>
      </c>
      <c r="BY588" t="s">
        <v>3</v>
      </c>
      <c r="BZ588">
        <v>74</v>
      </c>
      <c r="CA588">
        <v>36</v>
      </c>
      <c r="CB588" t="s">
        <v>3</v>
      </c>
      <c r="CE588">
        <v>0</v>
      </c>
      <c r="CF588">
        <v>0</v>
      </c>
      <c r="CG588">
        <v>0</v>
      </c>
      <c r="CM588">
        <v>0</v>
      </c>
      <c r="CN588" t="s">
        <v>366</v>
      </c>
      <c r="CO588">
        <v>0</v>
      </c>
      <c r="CP588">
        <f t="shared" si="295"/>
        <v>11026.61</v>
      </c>
      <c r="CQ588">
        <f>SUMIF(SmtRes!AQ204:'SmtRes'!AQ206,"=1",SmtRes!AA204:'SmtRes'!AA206)</f>
        <v>0</v>
      </c>
      <c r="CR588">
        <f>SUMIF(SmtRes!AQ204:'SmtRes'!AQ206,"=1",SmtRes!AB204:'SmtRes'!AB206)</f>
        <v>0</v>
      </c>
      <c r="CS588">
        <f>SUMIF(SmtRes!AQ204:'SmtRes'!AQ206,"=1",SmtRes!AC204:'SmtRes'!AC206)</f>
        <v>0</v>
      </c>
      <c r="CT588">
        <f>SUMIF(SmtRes!AQ204:'SmtRes'!AQ206,"=1",SmtRes!AD204:'SmtRes'!AD206)</f>
        <v>1719.15</v>
      </c>
      <c r="CU588">
        <f t="shared" si="296"/>
        <v>0</v>
      </c>
      <c r="CV588">
        <f>SUMIF(SmtRes!AQ204:'SmtRes'!AQ206,"=1",SmtRes!BU204:'SmtRes'!BU206)</f>
        <v>17.28</v>
      </c>
      <c r="CW588">
        <f>SUMIF(SmtRes!AQ204:'SmtRes'!AQ206,"=1",SmtRes!BV204:'SmtRes'!BV206)</f>
        <v>0</v>
      </c>
      <c r="CX588">
        <f t="shared" si="297"/>
        <v>0</v>
      </c>
      <c r="CY588">
        <f t="shared" si="298"/>
        <v>8159.6913999999997</v>
      </c>
      <c r="CZ588">
        <f t="shared" si="299"/>
        <v>3969.5796</v>
      </c>
      <c r="DB588">
        <v>8</v>
      </c>
      <c r="DC588" t="s">
        <v>3</v>
      </c>
      <c r="DD588" t="s">
        <v>3</v>
      </c>
      <c r="DE588" t="s">
        <v>3</v>
      </c>
      <c r="DF588" t="s">
        <v>3</v>
      </c>
      <c r="DG588" t="s">
        <v>367</v>
      </c>
      <c r="DH588" t="s">
        <v>3</v>
      </c>
      <c r="DI588" t="s">
        <v>367</v>
      </c>
      <c r="DJ588" t="s">
        <v>3</v>
      </c>
      <c r="DK588" t="s">
        <v>3</v>
      </c>
      <c r="DL588" t="s">
        <v>3</v>
      </c>
      <c r="DM588" t="s">
        <v>3</v>
      </c>
      <c r="DN588">
        <v>0</v>
      </c>
      <c r="DO588">
        <v>0</v>
      </c>
      <c r="DP588">
        <v>1</v>
      </c>
      <c r="DQ588">
        <v>1</v>
      </c>
      <c r="DU588">
        <v>1013</v>
      </c>
      <c r="DV588" t="s">
        <v>92</v>
      </c>
      <c r="DW588" t="s">
        <v>92</v>
      </c>
      <c r="DX588">
        <v>1</v>
      </c>
      <c r="DZ588" t="s">
        <v>3</v>
      </c>
      <c r="EA588" t="s">
        <v>3</v>
      </c>
      <c r="EB588" t="s">
        <v>3</v>
      </c>
      <c r="EC588" t="s">
        <v>3</v>
      </c>
      <c r="EE588">
        <v>41196878</v>
      </c>
      <c r="EF588">
        <v>4</v>
      </c>
      <c r="EG588" t="s">
        <v>368</v>
      </c>
      <c r="EH588">
        <v>83</v>
      </c>
      <c r="EI588" t="s">
        <v>368</v>
      </c>
      <c r="EJ588">
        <v>4</v>
      </c>
      <c r="EK588">
        <v>200001</v>
      </c>
      <c r="EL588" t="s">
        <v>369</v>
      </c>
      <c r="EM588" t="s">
        <v>370</v>
      </c>
      <c r="EO588" t="s">
        <v>371</v>
      </c>
      <c r="EQ588">
        <v>0</v>
      </c>
      <c r="ER588">
        <v>0</v>
      </c>
      <c r="ES588">
        <v>0</v>
      </c>
      <c r="ET588">
        <v>0</v>
      </c>
      <c r="EU588">
        <v>0</v>
      </c>
      <c r="EV588">
        <v>0</v>
      </c>
      <c r="EW588">
        <v>21.6</v>
      </c>
      <c r="EX588">
        <v>0</v>
      </c>
      <c r="EY588">
        <v>0</v>
      </c>
      <c r="FQ588">
        <v>0</v>
      </c>
      <c r="FR588">
        <v>0</v>
      </c>
      <c r="FS588">
        <v>0</v>
      </c>
      <c r="FX588">
        <v>74</v>
      </c>
      <c r="FY588">
        <v>36</v>
      </c>
      <c r="GA588" t="s">
        <v>3</v>
      </c>
      <c r="GD588">
        <v>1</v>
      </c>
      <c r="GF588">
        <v>-1270045217</v>
      </c>
      <c r="GG588">
        <v>2</v>
      </c>
      <c r="GH588">
        <v>1</v>
      </c>
      <c r="GI588">
        <v>-2</v>
      </c>
      <c r="GJ588">
        <v>0</v>
      </c>
      <c r="GK588">
        <v>0</v>
      </c>
      <c r="GL588">
        <f t="shared" si="300"/>
        <v>0</v>
      </c>
      <c r="GM588">
        <f t="shared" si="301"/>
        <v>23155.88</v>
      </c>
      <c r="GN588">
        <f t="shared" si="302"/>
        <v>0</v>
      </c>
      <c r="GO588">
        <f t="shared" si="303"/>
        <v>0</v>
      </c>
      <c r="GP588">
        <f t="shared" si="304"/>
        <v>23155.88</v>
      </c>
      <c r="GR588">
        <v>0</v>
      </c>
      <c r="GS588">
        <v>0</v>
      </c>
      <c r="GT588">
        <v>0</v>
      </c>
      <c r="GU588" t="s">
        <v>3</v>
      </c>
      <c r="GV588">
        <f t="shared" si="305"/>
        <v>0</v>
      </c>
      <c r="GW588">
        <v>1</v>
      </c>
      <c r="GX588">
        <f t="shared" si="306"/>
        <v>0</v>
      </c>
      <c r="HA588">
        <v>0</v>
      </c>
      <c r="HB588">
        <v>0</v>
      </c>
      <c r="HC588">
        <f t="shared" si="307"/>
        <v>0</v>
      </c>
      <c r="HE588" t="s">
        <v>3</v>
      </c>
      <c r="HF588" t="s">
        <v>3</v>
      </c>
      <c r="HM588" t="s">
        <v>3</v>
      </c>
      <c r="HN588" t="s">
        <v>372</v>
      </c>
      <c r="HO588" t="s">
        <v>373</v>
      </c>
      <c r="HP588" t="s">
        <v>368</v>
      </c>
      <c r="HQ588" t="s">
        <v>368</v>
      </c>
      <c r="HS588">
        <v>0</v>
      </c>
      <c r="IK588">
        <v>0</v>
      </c>
    </row>
    <row r="590" spans="1:245" x14ac:dyDescent="0.2">
      <c r="A590" s="2">
        <v>51</v>
      </c>
      <c r="B590" s="2">
        <f>B577</f>
        <v>1</v>
      </c>
      <c r="C590" s="2">
        <f>A577</f>
        <v>4</v>
      </c>
      <c r="D590" s="2">
        <f>ROW(A577)</f>
        <v>577</v>
      </c>
      <c r="E590" s="2"/>
      <c r="F590" s="2" t="str">
        <f>IF(F577&lt;&gt;"",F577,"")</f>
        <v>Новый раздел</v>
      </c>
      <c r="G590" s="2" t="str">
        <f>IF(G577&lt;&gt;"",G577,"")</f>
        <v>ПНР 2КТП</v>
      </c>
      <c r="H590" s="2">
        <v>0</v>
      </c>
      <c r="I590" s="2"/>
      <c r="J590" s="2"/>
      <c r="K590" s="2"/>
      <c r="L590" s="2"/>
      <c r="M590" s="2"/>
      <c r="N590" s="2"/>
      <c r="O590" s="2">
        <f t="shared" ref="O590:T590" si="308">ROUND(AB590,2)</f>
        <v>45389.39</v>
      </c>
      <c r="P590" s="2">
        <f t="shared" si="308"/>
        <v>0</v>
      </c>
      <c r="Q590" s="2">
        <f t="shared" si="308"/>
        <v>0</v>
      </c>
      <c r="R590" s="2">
        <f t="shared" si="308"/>
        <v>0</v>
      </c>
      <c r="S590" s="2">
        <f t="shared" si="308"/>
        <v>45389.39</v>
      </c>
      <c r="T590" s="2">
        <f t="shared" si="308"/>
        <v>0</v>
      </c>
      <c r="U590" s="2">
        <f>AH590</f>
        <v>71.837439999999987</v>
      </c>
      <c r="V590" s="2">
        <f>AI590</f>
        <v>0</v>
      </c>
      <c r="W590" s="2">
        <f>ROUND(AJ590,2)</f>
        <v>0</v>
      </c>
      <c r="X590" s="2">
        <f>ROUND(AK590,2)</f>
        <v>33588.15</v>
      </c>
      <c r="Y590" s="2">
        <f>ROUND(AL590,2)</f>
        <v>16340.2</v>
      </c>
      <c r="Z590" s="2"/>
      <c r="AA590" s="2"/>
      <c r="AB590" s="2">
        <f>ROUND(SUMIF(AA581:AA588,"=43619882",O581:O588),2)</f>
        <v>45389.39</v>
      </c>
      <c r="AC590" s="2">
        <f>ROUND(SUMIF(AA581:AA588,"=43619882",P581:P588),2)</f>
        <v>0</v>
      </c>
      <c r="AD590" s="2">
        <f>ROUND(SUMIF(AA581:AA588,"=43619882",Q581:Q588),2)</f>
        <v>0</v>
      </c>
      <c r="AE590" s="2">
        <f>ROUND(SUMIF(AA581:AA588,"=43619882",R581:R588),2)</f>
        <v>0</v>
      </c>
      <c r="AF590" s="2">
        <f>ROUND(SUMIF(AA581:AA588,"=43619882",S581:S588),2)</f>
        <v>45389.39</v>
      </c>
      <c r="AG590" s="2">
        <f>ROUND(SUMIF(AA581:AA588,"=43619882",T581:T588),2)</f>
        <v>0</v>
      </c>
      <c r="AH590" s="2">
        <f>SUMIF(AA581:AA588,"=43619882",U581:U588)</f>
        <v>71.837439999999987</v>
      </c>
      <c r="AI590" s="2">
        <f>SUMIF(AA581:AA588,"=43619882",V581:V588)</f>
        <v>0</v>
      </c>
      <c r="AJ590" s="2">
        <f>ROUND(SUMIF(AA581:AA588,"=43619882",W581:W588),2)</f>
        <v>0</v>
      </c>
      <c r="AK590" s="2">
        <f>ROUND(SUMIF(AA581:AA588,"=43619882",X581:X588),2)</f>
        <v>33588.15</v>
      </c>
      <c r="AL590" s="2">
        <f>ROUND(SUMIF(AA581:AA588,"=43619882",Y581:Y588),2)</f>
        <v>16340.2</v>
      </c>
      <c r="AM590" s="2"/>
      <c r="AN590" s="2"/>
      <c r="AO590" s="2">
        <f t="shared" ref="AO590:BD590" si="309">ROUND(BX590,2)</f>
        <v>0</v>
      </c>
      <c r="AP590" s="2">
        <f t="shared" si="309"/>
        <v>0</v>
      </c>
      <c r="AQ590" s="2">
        <f t="shared" si="309"/>
        <v>0</v>
      </c>
      <c r="AR590" s="2">
        <f t="shared" si="309"/>
        <v>95317.74</v>
      </c>
      <c r="AS590" s="2">
        <f t="shared" si="309"/>
        <v>0</v>
      </c>
      <c r="AT590" s="2">
        <f t="shared" si="309"/>
        <v>0</v>
      </c>
      <c r="AU590" s="2">
        <f t="shared" si="309"/>
        <v>95317.74</v>
      </c>
      <c r="AV590" s="2">
        <f t="shared" si="309"/>
        <v>0</v>
      </c>
      <c r="AW590" s="2">
        <f t="shared" si="309"/>
        <v>0</v>
      </c>
      <c r="AX590" s="2">
        <f t="shared" si="309"/>
        <v>0</v>
      </c>
      <c r="AY590" s="2">
        <f t="shared" si="309"/>
        <v>0</v>
      </c>
      <c r="AZ590" s="2">
        <f t="shared" si="309"/>
        <v>0</v>
      </c>
      <c r="BA590" s="2">
        <f t="shared" si="309"/>
        <v>0</v>
      </c>
      <c r="BB590" s="2">
        <f t="shared" si="309"/>
        <v>0</v>
      </c>
      <c r="BC590" s="2">
        <f t="shared" si="309"/>
        <v>0</v>
      </c>
      <c r="BD590" s="2">
        <f t="shared" si="309"/>
        <v>0</v>
      </c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>
        <f>ROUND(SUMIF(AA581:AA588,"=43619882",FQ581:FQ588),2)</f>
        <v>0</v>
      </c>
      <c r="BY590" s="2">
        <f>ROUND(SUMIF(AA581:AA588,"=43619882",FR581:FR588),2)</f>
        <v>0</v>
      </c>
      <c r="BZ590" s="2">
        <f>ROUND(SUMIF(AA581:AA588,"=43619882",GL581:GL588),2)</f>
        <v>0</v>
      </c>
      <c r="CA590" s="2">
        <f>ROUND(SUMIF(AA581:AA588,"=43619882",GM581:GM588),2)</f>
        <v>95317.74</v>
      </c>
      <c r="CB590" s="2">
        <f>ROUND(SUMIF(AA581:AA588,"=43619882",GN581:GN588),2)</f>
        <v>0</v>
      </c>
      <c r="CC590" s="2">
        <f>ROUND(SUMIF(AA581:AA588,"=43619882",GO581:GO588),2)</f>
        <v>0</v>
      </c>
      <c r="CD590" s="2">
        <f>ROUND(SUMIF(AA581:AA588,"=43619882",GP581:GP588),2)</f>
        <v>95317.74</v>
      </c>
      <c r="CE590" s="2">
        <f>AC590-BX590</f>
        <v>0</v>
      </c>
      <c r="CF590" s="2">
        <f>AC590-BY590</f>
        <v>0</v>
      </c>
      <c r="CG590" s="2">
        <f>BX590-BZ590</f>
        <v>0</v>
      </c>
      <c r="CH590" s="2">
        <f>AC590-BX590-BY590+BZ590</f>
        <v>0</v>
      </c>
      <c r="CI590" s="2">
        <f>BY590-BZ590</f>
        <v>0</v>
      </c>
      <c r="CJ590" s="2">
        <f>ROUND(SUMIF(AA581:AA588,"=43619882",GX581:GX588),2)</f>
        <v>0</v>
      </c>
      <c r="CK590" s="2">
        <f>ROUND(SUMIF(AA581:AA588,"=43619882",GY581:GY588),2)</f>
        <v>0</v>
      </c>
      <c r="CL590" s="2">
        <f>ROUND(SUMIF(AA581:AA588,"=43619882",GZ581:GZ588),2)</f>
        <v>0</v>
      </c>
      <c r="CM590" s="2">
        <f>ROUND(SUMIF(AA581:AA588,"=43619882",HD581:HD588),2)</f>
        <v>0</v>
      </c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3"/>
      <c r="DH590" s="3"/>
      <c r="DI590" s="3"/>
      <c r="DJ590" s="3"/>
      <c r="DK590" s="3"/>
      <c r="DL590" s="3"/>
      <c r="DM590" s="3"/>
      <c r="DN590" s="3"/>
      <c r="DO590" s="3"/>
      <c r="DP590" s="3"/>
      <c r="DQ590" s="3"/>
      <c r="DR590" s="3"/>
      <c r="DS590" s="3"/>
      <c r="DT590" s="3"/>
      <c r="DU590" s="3"/>
      <c r="DV590" s="3"/>
      <c r="DW590" s="3"/>
      <c r="DX590" s="3"/>
      <c r="DY590" s="3"/>
      <c r="DZ590" s="3"/>
      <c r="EA590" s="3"/>
      <c r="EB590" s="3"/>
      <c r="EC590" s="3"/>
      <c r="ED590" s="3"/>
      <c r="EE590" s="3"/>
      <c r="EF590" s="3"/>
      <c r="EG590" s="3"/>
      <c r="EH590" s="3"/>
      <c r="EI590" s="3"/>
      <c r="EJ590" s="3"/>
      <c r="EK590" s="3"/>
      <c r="EL590" s="3"/>
      <c r="EM590" s="3"/>
      <c r="EN590" s="3"/>
      <c r="EO590" s="3"/>
      <c r="EP590" s="3"/>
      <c r="EQ590" s="3"/>
      <c r="ER590" s="3"/>
      <c r="ES590" s="3"/>
      <c r="ET590" s="3"/>
      <c r="EU590" s="3"/>
      <c r="EV590" s="3"/>
      <c r="EW590" s="3"/>
      <c r="EX590" s="3"/>
      <c r="EY590" s="3"/>
      <c r="EZ590" s="3"/>
      <c r="FA590" s="3"/>
      <c r="FB590" s="3"/>
      <c r="FC590" s="3"/>
      <c r="FD590" s="3"/>
      <c r="FE590" s="3"/>
      <c r="FF590" s="3"/>
      <c r="FG590" s="3"/>
      <c r="FH590" s="3"/>
      <c r="FI590" s="3"/>
      <c r="FJ590" s="3"/>
      <c r="FK590" s="3"/>
      <c r="FL590" s="3"/>
      <c r="FM590" s="3"/>
      <c r="FN590" s="3"/>
      <c r="FO590" s="3"/>
      <c r="FP590" s="3"/>
      <c r="FQ590" s="3"/>
      <c r="FR590" s="3"/>
      <c r="FS590" s="3"/>
      <c r="FT590" s="3"/>
      <c r="FU590" s="3"/>
      <c r="FV590" s="3"/>
      <c r="FW590" s="3"/>
      <c r="FX590" s="3"/>
      <c r="FY590" s="3"/>
      <c r="FZ590" s="3"/>
      <c r="GA590" s="3"/>
      <c r="GB590" s="3"/>
      <c r="GC590" s="3"/>
      <c r="GD590" s="3"/>
      <c r="GE590" s="3"/>
      <c r="GF590" s="3"/>
      <c r="GG590" s="3"/>
      <c r="GH590" s="3"/>
      <c r="GI590" s="3"/>
      <c r="GJ590" s="3"/>
      <c r="GK590" s="3"/>
      <c r="GL590" s="3"/>
      <c r="GM590" s="3"/>
      <c r="GN590" s="3"/>
      <c r="GO590" s="3"/>
      <c r="GP590" s="3"/>
      <c r="GQ590" s="3"/>
      <c r="GR590" s="3"/>
      <c r="GS590" s="3"/>
      <c r="GT590" s="3"/>
      <c r="GU590" s="3"/>
      <c r="GV590" s="3"/>
      <c r="GW590" s="3"/>
      <c r="GX590" s="3">
        <v>0</v>
      </c>
    </row>
    <row r="592" spans="1:245" x14ac:dyDescent="0.2">
      <c r="A592" s="4">
        <v>50</v>
      </c>
      <c r="B592" s="4">
        <v>0</v>
      </c>
      <c r="C592" s="4">
        <v>0</v>
      </c>
      <c r="D592" s="4">
        <v>1</v>
      </c>
      <c r="E592" s="4">
        <v>201</v>
      </c>
      <c r="F592" s="4">
        <f>ROUND(Source!O590,O592)</f>
        <v>45389.39</v>
      </c>
      <c r="G592" s="4" t="s">
        <v>125</v>
      </c>
      <c r="H592" s="4" t="s">
        <v>126</v>
      </c>
      <c r="I592" s="4"/>
      <c r="J592" s="4"/>
      <c r="K592" s="4">
        <v>201</v>
      </c>
      <c r="L592" s="4">
        <v>1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45389.39</v>
      </c>
      <c r="X592" s="4">
        <v>1</v>
      </c>
      <c r="Y592" s="4">
        <v>45389.39</v>
      </c>
      <c r="Z592" s="4"/>
      <c r="AA592" s="4"/>
      <c r="AB592" s="4"/>
    </row>
    <row r="593" spans="1:28" x14ac:dyDescent="0.2">
      <c r="A593" s="4">
        <v>50</v>
      </c>
      <c r="B593" s="4">
        <v>0</v>
      </c>
      <c r="C593" s="4">
        <v>0</v>
      </c>
      <c r="D593" s="4">
        <v>1</v>
      </c>
      <c r="E593" s="4">
        <v>202</v>
      </c>
      <c r="F593" s="4">
        <f>ROUND(Source!P590,O593)</f>
        <v>0</v>
      </c>
      <c r="G593" s="4" t="s">
        <v>127</v>
      </c>
      <c r="H593" s="4" t="s">
        <v>128</v>
      </c>
      <c r="I593" s="4"/>
      <c r="J593" s="4"/>
      <c r="K593" s="4">
        <v>202</v>
      </c>
      <c r="L593" s="4">
        <v>2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28" x14ac:dyDescent="0.2">
      <c r="A594" s="4">
        <v>50</v>
      </c>
      <c r="B594" s="4">
        <v>0</v>
      </c>
      <c r="C594" s="4">
        <v>0</v>
      </c>
      <c r="D594" s="4">
        <v>1</v>
      </c>
      <c r="E594" s="4">
        <v>222</v>
      </c>
      <c r="F594" s="4">
        <f>ROUND(Source!AO590,O594)</f>
        <v>0</v>
      </c>
      <c r="G594" s="4" t="s">
        <v>129</v>
      </c>
      <c r="H594" s="4" t="s">
        <v>130</v>
      </c>
      <c r="I594" s="4"/>
      <c r="J594" s="4"/>
      <c r="K594" s="4">
        <v>222</v>
      </c>
      <c r="L594" s="4">
        <v>3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28" x14ac:dyDescent="0.2">
      <c r="A595" s="4">
        <v>50</v>
      </c>
      <c r="B595" s="4">
        <v>0</v>
      </c>
      <c r="C595" s="4">
        <v>0</v>
      </c>
      <c r="D595" s="4">
        <v>1</v>
      </c>
      <c r="E595" s="4">
        <v>225</v>
      </c>
      <c r="F595" s="4">
        <f>ROUND(Source!AV590,O595)</f>
        <v>0</v>
      </c>
      <c r="G595" s="4" t="s">
        <v>131</v>
      </c>
      <c r="H595" s="4" t="s">
        <v>132</v>
      </c>
      <c r="I595" s="4"/>
      <c r="J595" s="4"/>
      <c r="K595" s="4">
        <v>225</v>
      </c>
      <c r="L595" s="4">
        <v>4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0</v>
      </c>
      <c r="X595" s="4">
        <v>1</v>
      </c>
      <c r="Y595" s="4">
        <v>0</v>
      </c>
      <c r="Z595" s="4"/>
      <c r="AA595" s="4"/>
      <c r="AB595" s="4"/>
    </row>
    <row r="596" spans="1:28" x14ac:dyDescent="0.2">
      <c r="A596" s="4">
        <v>50</v>
      </c>
      <c r="B596" s="4">
        <v>0</v>
      </c>
      <c r="C596" s="4">
        <v>0</v>
      </c>
      <c r="D596" s="4">
        <v>1</v>
      </c>
      <c r="E596" s="4">
        <v>226</v>
      </c>
      <c r="F596" s="4">
        <f>ROUND(Source!AW590,O596)</f>
        <v>0</v>
      </c>
      <c r="G596" s="4" t="s">
        <v>133</v>
      </c>
      <c r="H596" s="4" t="s">
        <v>134</v>
      </c>
      <c r="I596" s="4"/>
      <c r="J596" s="4"/>
      <c r="K596" s="4">
        <v>226</v>
      </c>
      <c r="L596" s="4">
        <v>5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0</v>
      </c>
      <c r="X596" s="4">
        <v>1</v>
      </c>
      <c r="Y596" s="4">
        <v>0</v>
      </c>
      <c r="Z596" s="4"/>
      <c r="AA596" s="4"/>
      <c r="AB596" s="4"/>
    </row>
    <row r="597" spans="1:28" x14ac:dyDescent="0.2">
      <c r="A597" s="4">
        <v>50</v>
      </c>
      <c r="B597" s="4">
        <v>0</v>
      </c>
      <c r="C597" s="4">
        <v>0</v>
      </c>
      <c r="D597" s="4">
        <v>1</v>
      </c>
      <c r="E597" s="4">
        <v>227</v>
      </c>
      <c r="F597" s="4">
        <f>ROUND(Source!AX590,O597)</f>
        <v>0</v>
      </c>
      <c r="G597" s="4" t="s">
        <v>135</v>
      </c>
      <c r="H597" s="4" t="s">
        <v>136</v>
      </c>
      <c r="I597" s="4"/>
      <c r="J597" s="4"/>
      <c r="K597" s="4">
        <v>227</v>
      </c>
      <c r="L597" s="4">
        <v>6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28" x14ac:dyDescent="0.2">
      <c r="A598" s="4">
        <v>50</v>
      </c>
      <c r="B598" s="4">
        <v>0</v>
      </c>
      <c r="C598" s="4">
        <v>0</v>
      </c>
      <c r="D598" s="4">
        <v>1</v>
      </c>
      <c r="E598" s="4">
        <v>228</v>
      </c>
      <c r="F598" s="4">
        <f>ROUND(Source!AY590,O598)</f>
        <v>0</v>
      </c>
      <c r="G598" s="4" t="s">
        <v>137</v>
      </c>
      <c r="H598" s="4" t="s">
        <v>138</v>
      </c>
      <c r="I598" s="4"/>
      <c r="J598" s="4"/>
      <c r="K598" s="4">
        <v>228</v>
      </c>
      <c r="L598" s="4">
        <v>7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0</v>
      </c>
      <c r="X598" s="4">
        <v>1</v>
      </c>
      <c r="Y598" s="4">
        <v>0</v>
      </c>
      <c r="Z598" s="4"/>
      <c r="AA598" s="4"/>
      <c r="AB598" s="4"/>
    </row>
    <row r="599" spans="1:28" x14ac:dyDescent="0.2">
      <c r="A599" s="4">
        <v>50</v>
      </c>
      <c r="B599" s="4">
        <v>0</v>
      </c>
      <c r="C599" s="4">
        <v>0</v>
      </c>
      <c r="D599" s="4">
        <v>1</v>
      </c>
      <c r="E599" s="4">
        <v>216</v>
      </c>
      <c r="F599" s="4">
        <f>ROUND(Source!AP590,O599)</f>
        <v>0</v>
      </c>
      <c r="G599" s="4" t="s">
        <v>139</v>
      </c>
      <c r="H599" s="4" t="s">
        <v>140</v>
      </c>
      <c r="I599" s="4"/>
      <c r="J599" s="4"/>
      <c r="K599" s="4">
        <v>216</v>
      </c>
      <c r="L599" s="4">
        <v>8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0</v>
      </c>
      <c r="X599" s="4">
        <v>1</v>
      </c>
      <c r="Y599" s="4">
        <v>0</v>
      </c>
      <c r="Z599" s="4"/>
      <c r="AA599" s="4"/>
      <c r="AB599" s="4"/>
    </row>
    <row r="600" spans="1:28" x14ac:dyDescent="0.2">
      <c r="A600" s="4">
        <v>50</v>
      </c>
      <c r="B600" s="4">
        <v>0</v>
      </c>
      <c r="C600" s="4">
        <v>0</v>
      </c>
      <c r="D600" s="4">
        <v>1</v>
      </c>
      <c r="E600" s="4">
        <v>223</v>
      </c>
      <c r="F600" s="4">
        <f>ROUND(Source!AQ590,O600)</f>
        <v>0</v>
      </c>
      <c r="G600" s="4" t="s">
        <v>141</v>
      </c>
      <c r="H600" s="4" t="s">
        <v>142</v>
      </c>
      <c r="I600" s="4"/>
      <c r="J600" s="4"/>
      <c r="K600" s="4">
        <v>223</v>
      </c>
      <c r="L600" s="4">
        <v>9</v>
      </c>
      <c r="M600" s="4">
        <v>3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0</v>
      </c>
      <c r="X600" s="4">
        <v>1</v>
      </c>
      <c r="Y600" s="4">
        <v>0</v>
      </c>
      <c r="Z600" s="4"/>
      <c r="AA600" s="4"/>
      <c r="AB600" s="4"/>
    </row>
    <row r="601" spans="1:28" x14ac:dyDescent="0.2">
      <c r="A601" s="4">
        <v>50</v>
      </c>
      <c r="B601" s="4">
        <v>0</v>
      </c>
      <c r="C601" s="4">
        <v>0</v>
      </c>
      <c r="D601" s="4">
        <v>1</v>
      </c>
      <c r="E601" s="4">
        <v>229</v>
      </c>
      <c r="F601" s="4">
        <f>ROUND(Source!AZ590,O601)</f>
        <v>0</v>
      </c>
      <c r="G601" s="4" t="s">
        <v>143</v>
      </c>
      <c r="H601" s="4" t="s">
        <v>144</v>
      </c>
      <c r="I601" s="4"/>
      <c r="J601" s="4"/>
      <c r="K601" s="4">
        <v>229</v>
      </c>
      <c r="L601" s="4">
        <v>10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28" x14ac:dyDescent="0.2">
      <c r="A602" s="4">
        <v>50</v>
      </c>
      <c r="B602" s="4">
        <v>0</v>
      </c>
      <c r="C602" s="4">
        <v>0</v>
      </c>
      <c r="D602" s="4">
        <v>1</v>
      </c>
      <c r="E602" s="4">
        <v>203</v>
      </c>
      <c r="F602" s="4">
        <f>ROUND(Source!Q590,O602)</f>
        <v>0</v>
      </c>
      <c r="G602" s="4" t="s">
        <v>145</v>
      </c>
      <c r="H602" s="4" t="s">
        <v>146</v>
      </c>
      <c r="I602" s="4"/>
      <c r="J602" s="4"/>
      <c r="K602" s="4">
        <v>203</v>
      </c>
      <c r="L602" s="4">
        <v>11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/>
      <c r="AA602" s="4"/>
      <c r="AB602" s="4"/>
    </row>
    <row r="603" spans="1:28" x14ac:dyDescent="0.2">
      <c r="A603" s="4">
        <v>50</v>
      </c>
      <c r="B603" s="4">
        <v>0</v>
      </c>
      <c r="C603" s="4">
        <v>0</v>
      </c>
      <c r="D603" s="4">
        <v>1</v>
      </c>
      <c r="E603" s="4">
        <v>231</v>
      </c>
      <c r="F603" s="4">
        <f>ROUND(Source!BB590,O603)</f>
        <v>0</v>
      </c>
      <c r="G603" s="4" t="s">
        <v>147</v>
      </c>
      <c r="H603" s="4" t="s">
        <v>148</v>
      </c>
      <c r="I603" s="4"/>
      <c r="J603" s="4"/>
      <c r="K603" s="4">
        <v>231</v>
      </c>
      <c r="L603" s="4">
        <v>12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0</v>
      </c>
      <c r="X603" s="4">
        <v>1</v>
      </c>
      <c r="Y603" s="4">
        <v>0</v>
      </c>
      <c r="Z603" s="4"/>
      <c r="AA603" s="4"/>
      <c r="AB603" s="4"/>
    </row>
    <row r="604" spans="1:28" x14ac:dyDescent="0.2">
      <c r="A604" s="4">
        <v>50</v>
      </c>
      <c r="B604" s="4">
        <v>0</v>
      </c>
      <c r="C604" s="4">
        <v>0</v>
      </c>
      <c r="D604" s="4">
        <v>1</v>
      </c>
      <c r="E604" s="4">
        <v>204</v>
      </c>
      <c r="F604" s="4">
        <f>ROUND(Source!R590,O604)</f>
        <v>0</v>
      </c>
      <c r="G604" s="4" t="s">
        <v>149</v>
      </c>
      <c r="H604" s="4" t="s">
        <v>150</v>
      </c>
      <c r="I604" s="4"/>
      <c r="J604" s="4"/>
      <c r="K604" s="4">
        <v>204</v>
      </c>
      <c r="L604" s="4">
        <v>13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/>
      <c r="AA604" s="4"/>
      <c r="AB604" s="4"/>
    </row>
    <row r="605" spans="1:28" x14ac:dyDescent="0.2">
      <c r="A605" s="4">
        <v>50</v>
      </c>
      <c r="B605" s="4">
        <v>0</v>
      </c>
      <c r="C605" s="4">
        <v>0</v>
      </c>
      <c r="D605" s="4">
        <v>1</v>
      </c>
      <c r="E605" s="4">
        <v>205</v>
      </c>
      <c r="F605" s="4">
        <f>ROUND(Source!S590,O605)</f>
        <v>45389.39</v>
      </c>
      <c r="G605" s="4" t="s">
        <v>151</v>
      </c>
      <c r="H605" s="4" t="s">
        <v>152</v>
      </c>
      <c r="I605" s="4"/>
      <c r="J605" s="4"/>
      <c r="K605" s="4">
        <v>205</v>
      </c>
      <c r="L605" s="4">
        <v>14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45389.39</v>
      </c>
      <c r="X605" s="4">
        <v>1</v>
      </c>
      <c r="Y605" s="4">
        <v>45389.39</v>
      </c>
      <c r="Z605" s="4"/>
      <c r="AA605" s="4"/>
      <c r="AB605" s="4"/>
    </row>
    <row r="606" spans="1:28" x14ac:dyDescent="0.2">
      <c r="A606" s="4">
        <v>50</v>
      </c>
      <c r="B606" s="4">
        <v>0</v>
      </c>
      <c r="C606" s="4">
        <v>0</v>
      </c>
      <c r="D606" s="4">
        <v>1</v>
      </c>
      <c r="E606" s="4">
        <v>232</v>
      </c>
      <c r="F606" s="4">
        <f>ROUND(Source!BC590,O606)</f>
        <v>0</v>
      </c>
      <c r="G606" s="4" t="s">
        <v>153</v>
      </c>
      <c r="H606" s="4" t="s">
        <v>154</v>
      </c>
      <c r="I606" s="4"/>
      <c r="J606" s="4"/>
      <c r="K606" s="4">
        <v>232</v>
      </c>
      <c r="L606" s="4">
        <v>15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/>
      <c r="AA606" s="4"/>
      <c r="AB606" s="4"/>
    </row>
    <row r="607" spans="1:28" x14ac:dyDescent="0.2">
      <c r="A607" s="4">
        <v>50</v>
      </c>
      <c r="B607" s="4">
        <v>0</v>
      </c>
      <c r="C607" s="4">
        <v>0</v>
      </c>
      <c r="D607" s="4">
        <v>1</v>
      </c>
      <c r="E607" s="4">
        <v>214</v>
      </c>
      <c r="F607" s="4">
        <f>ROUND(Source!AS590,O607)</f>
        <v>0</v>
      </c>
      <c r="G607" s="4" t="s">
        <v>155</v>
      </c>
      <c r="H607" s="4" t="s">
        <v>156</v>
      </c>
      <c r="I607" s="4"/>
      <c r="J607" s="4"/>
      <c r="K607" s="4">
        <v>214</v>
      </c>
      <c r="L607" s="4">
        <v>16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8" x14ac:dyDescent="0.2">
      <c r="A608" s="4">
        <v>50</v>
      </c>
      <c r="B608" s="4">
        <v>0</v>
      </c>
      <c r="C608" s="4">
        <v>0</v>
      </c>
      <c r="D608" s="4">
        <v>1</v>
      </c>
      <c r="E608" s="4">
        <v>215</v>
      </c>
      <c r="F608" s="4">
        <f>ROUND(Source!AT590,O608)</f>
        <v>0</v>
      </c>
      <c r="G608" s="4" t="s">
        <v>157</v>
      </c>
      <c r="H608" s="4" t="s">
        <v>158</v>
      </c>
      <c r="I608" s="4"/>
      <c r="J608" s="4"/>
      <c r="K608" s="4">
        <v>215</v>
      </c>
      <c r="L608" s="4">
        <v>17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0</v>
      </c>
      <c r="X608" s="4">
        <v>1</v>
      </c>
      <c r="Y608" s="4">
        <v>0</v>
      </c>
      <c r="Z608" s="4"/>
      <c r="AA608" s="4"/>
      <c r="AB608" s="4"/>
    </row>
    <row r="609" spans="1:206" x14ac:dyDescent="0.2">
      <c r="A609" s="4">
        <v>50</v>
      </c>
      <c r="B609" s="4">
        <v>0</v>
      </c>
      <c r="C609" s="4">
        <v>0</v>
      </c>
      <c r="D609" s="4">
        <v>1</v>
      </c>
      <c r="E609" s="4">
        <v>217</v>
      </c>
      <c r="F609" s="4">
        <f>ROUND(Source!AU590,O609)</f>
        <v>95317.74</v>
      </c>
      <c r="G609" s="4" t="s">
        <v>159</v>
      </c>
      <c r="H609" s="4" t="s">
        <v>160</v>
      </c>
      <c r="I609" s="4"/>
      <c r="J609" s="4"/>
      <c r="K609" s="4">
        <v>217</v>
      </c>
      <c r="L609" s="4">
        <v>18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95317.74</v>
      </c>
      <c r="X609" s="4">
        <v>1</v>
      </c>
      <c r="Y609" s="4">
        <v>95317.74</v>
      </c>
      <c r="Z609" s="4"/>
      <c r="AA609" s="4"/>
      <c r="AB609" s="4"/>
    </row>
    <row r="610" spans="1:206" x14ac:dyDescent="0.2">
      <c r="A610" s="4">
        <v>50</v>
      </c>
      <c r="B610" s="4">
        <v>0</v>
      </c>
      <c r="C610" s="4">
        <v>0</v>
      </c>
      <c r="D610" s="4">
        <v>1</v>
      </c>
      <c r="E610" s="4">
        <v>230</v>
      </c>
      <c r="F610" s="4">
        <f>ROUND(Source!BA590,O610)</f>
        <v>0</v>
      </c>
      <c r="G610" s="4" t="s">
        <v>161</v>
      </c>
      <c r="H610" s="4" t="s">
        <v>162</v>
      </c>
      <c r="I610" s="4"/>
      <c r="J610" s="4"/>
      <c r="K610" s="4">
        <v>230</v>
      </c>
      <c r="L610" s="4">
        <v>19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06" x14ac:dyDescent="0.2">
      <c r="A611" s="4">
        <v>50</v>
      </c>
      <c r="B611" s="4">
        <v>0</v>
      </c>
      <c r="C611" s="4">
        <v>0</v>
      </c>
      <c r="D611" s="4">
        <v>1</v>
      </c>
      <c r="E611" s="4">
        <v>206</v>
      </c>
      <c r="F611" s="4">
        <f>ROUND(Source!T590,O611)</f>
        <v>0</v>
      </c>
      <c r="G611" s="4" t="s">
        <v>163</v>
      </c>
      <c r="H611" s="4" t="s">
        <v>164</v>
      </c>
      <c r="I611" s="4"/>
      <c r="J611" s="4"/>
      <c r="K611" s="4">
        <v>206</v>
      </c>
      <c r="L611" s="4">
        <v>20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/>
      <c r="AA611" s="4"/>
      <c r="AB611" s="4"/>
    </row>
    <row r="612" spans="1:206" x14ac:dyDescent="0.2">
      <c r="A612" s="4">
        <v>50</v>
      </c>
      <c r="B612" s="4">
        <v>0</v>
      </c>
      <c r="C612" s="4">
        <v>0</v>
      </c>
      <c r="D612" s="4">
        <v>1</v>
      </c>
      <c r="E612" s="4">
        <v>207</v>
      </c>
      <c r="F612" s="4">
        <f>ROUND(Source!U590,O612)</f>
        <v>71.837440000000001</v>
      </c>
      <c r="G612" s="4" t="s">
        <v>165</v>
      </c>
      <c r="H612" s="4" t="s">
        <v>166</v>
      </c>
      <c r="I612" s="4"/>
      <c r="J612" s="4"/>
      <c r="K612" s="4">
        <v>207</v>
      </c>
      <c r="L612" s="4">
        <v>21</v>
      </c>
      <c r="M612" s="4">
        <v>3</v>
      </c>
      <c r="N612" s="4" t="s">
        <v>3</v>
      </c>
      <c r="O612" s="4">
        <v>7</v>
      </c>
      <c r="P612" s="4"/>
      <c r="Q612" s="4"/>
      <c r="R612" s="4"/>
      <c r="S612" s="4"/>
      <c r="T612" s="4"/>
      <c r="U612" s="4"/>
      <c r="V612" s="4"/>
      <c r="W612" s="4">
        <v>71.837440000000001</v>
      </c>
      <c r="X612" s="4">
        <v>1</v>
      </c>
      <c r="Y612" s="4">
        <v>71.837440000000001</v>
      </c>
      <c r="Z612" s="4"/>
      <c r="AA612" s="4"/>
      <c r="AB612" s="4"/>
    </row>
    <row r="613" spans="1:206" x14ac:dyDescent="0.2">
      <c r="A613" s="4">
        <v>50</v>
      </c>
      <c r="B613" s="4">
        <v>0</v>
      </c>
      <c r="C613" s="4">
        <v>0</v>
      </c>
      <c r="D613" s="4">
        <v>1</v>
      </c>
      <c r="E613" s="4">
        <v>208</v>
      </c>
      <c r="F613" s="4">
        <f>ROUND(Source!V590,O613)</f>
        <v>0</v>
      </c>
      <c r="G613" s="4" t="s">
        <v>167</v>
      </c>
      <c r="H613" s="4" t="s">
        <v>168</v>
      </c>
      <c r="I613" s="4"/>
      <c r="J613" s="4"/>
      <c r="K613" s="4">
        <v>208</v>
      </c>
      <c r="L613" s="4">
        <v>22</v>
      </c>
      <c r="M613" s="4">
        <v>3</v>
      </c>
      <c r="N613" s="4" t="s">
        <v>3</v>
      </c>
      <c r="O613" s="4">
        <v>7</v>
      </c>
      <c r="P613" s="4"/>
      <c r="Q613" s="4"/>
      <c r="R613" s="4"/>
      <c r="S613" s="4"/>
      <c r="T613" s="4"/>
      <c r="U613" s="4"/>
      <c r="V613" s="4"/>
      <c r="W613" s="4">
        <v>0</v>
      </c>
      <c r="X613" s="4">
        <v>1</v>
      </c>
      <c r="Y613" s="4">
        <v>0</v>
      </c>
      <c r="Z613" s="4"/>
      <c r="AA613" s="4"/>
      <c r="AB613" s="4"/>
    </row>
    <row r="614" spans="1:206" x14ac:dyDescent="0.2">
      <c r="A614" s="4">
        <v>50</v>
      </c>
      <c r="B614" s="4">
        <v>0</v>
      </c>
      <c r="C614" s="4">
        <v>0</v>
      </c>
      <c r="D614" s="4">
        <v>1</v>
      </c>
      <c r="E614" s="4">
        <v>209</v>
      </c>
      <c r="F614" s="4">
        <f>ROUND(Source!W590,O614)</f>
        <v>0</v>
      </c>
      <c r="G614" s="4" t="s">
        <v>169</v>
      </c>
      <c r="H614" s="4" t="s">
        <v>170</v>
      </c>
      <c r="I614" s="4"/>
      <c r="J614" s="4"/>
      <c r="K614" s="4">
        <v>209</v>
      </c>
      <c r="L614" s="4">
        <v>23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0</v>
      </c>
      <c r="X614" s="4">
        <v>1</v>
      </c>
      <c r="Y614" s="4">
        <v>0</v>
      </c>
      <c r="Z614" s="4"/>
      <c r="AA614" s="4"/>
      <c r="AB614" s="4"/>
    </row>
    <row r="615" spans="1:206" x14ac:dyDescent="0.2">
      <c r="A615" s="4">
        <v>50</v>
      </c>
      <c r="B615" s="4">
        <v>0</v>
      </c>
      <c r="C615" s="4">
        <v>0</v>
      </c>
      <c r="D615" s="4">
        <v>1</v>
      </c>
      <c r="E615" s="4">
        <v>233</v>
      </c>
      <c r="F615" s="4">
        <f>ROUND(Source!BD590,O615)</f>
        <v>0</v>
      </c>
      <c r="G615" s="4" t="s">
        <v>171</v>
      </c>
      <c r="H615" s="4" t="s">
        <v>172</v>
      </c>
      <c r="I615" s="4"/>
      <c r="J615" s="4"/>
      <c r="K615" s="4">
        <v>233</v>
      </c>
      <c r="L615" s="4">
        <v>24</v>
      </c>
      <c r="M615" s="4">
        <v>3</v>
      </c>
      <c r="N615" s="4" t="s">
        <v>3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0</v>
      </c>
      <c r="X615" s="4">
        <v>1</v>
      </c>
      <c r="Y615" s="4">
        <v>0</v>
      </c>
      <c r="Z615" s="4"/>
      <c r="AA615" s="4"/>
      <c r="AB615" s="4"/>
    </row>
    <row r="616" spans="1:206" x14ac:dyDescent="0.2">
      <c r="A616" s="4">
        <v>50</v>
      </c>
      <c r="B616" s="4">
        <v>0</v>
      </c>
      <c r="C616" s="4">
        <v>0</v>
      </c>
      <c r="D616" s="4">
        <v>1</v>
      </c>
      <c r="E616" s="4">
        <v>210</v>
      </c>
      <c r="F616" s="4">
        <f>ROUND(Source!X590,O616)</f>
        <v>33588.15</v>
      </c>
      <c r="G616" s="4" t="s">
        <v>173</v>
      </c>
      <c r="H616" s="4" t="s">
        <v>174</v>
      </c>
      <c r="I616" s="4"/>
      <c r="J616" s="4"/>
      <c r="K616" s="4">
        <v>210</v>
      </c>
      <c r="L616" s="4">
        <v>25</v>
      </c>
      <c r="M616" s="4">
        <v>3</v>
      </c>
      <c r="N616" s="4" t="s">
        <v>3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33588.15</v>
      </c>
      <c r="X616" s="4">
        <v>1</v>
      </c>
      <c r="Y616" s="4">
        <v>33588.15</v>
      </c>
      <c r="Z616" s="4"/>
      <c r="AA616" s="4"/>
      <c r="AB616" s="4"/>
    </row>
    <row r="617" spans="1:206" x14ac:dyDescent="0.2">
      <c r="A617" s="4">
        <v>50</v>
      </c>
      <c r="B617" s="4">
        <v>0</v>
      </c>
      <c r="C617" s="4">
        <v>0</v>
      </c>
      <c r="D617" s="4">
        <v>1</v>
      </c>
      <c r="E617" s="4">
        <v>211</v>
      </c>
      <c r="F617" s="4">
        <f>ROUND(Source!Y590,O617)</f>
        <v>16340.2</v>
      </c>
      <c r="G617" s="4" t="s">
        <v>175</v>
      </c>
      <c r="H617" s="4" t="s">
        <v>176</v>
      </c>
      <c r="I617" s="4"/>
      <c r="J617" s="4"/>
      <c r="K617" s="4">
        <v>211</v>
      </c>
      <c r="L617" s="4">
        <v>26</v>
      </c>
      <c r="M617" s="4">
        <v>3</v>
      </c>
      <c r="N617" s="4" t="s">
        <v>3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16340.2</v>
      </c>
      <c r="X617" s="4">
        <v>1</v>
      </c>
      <c r="Y617" s="4">
        <v>16340.2</v>
      </c>
      <c r="Z617" s="4"/>
      <c r="AA617" s="4"/>
      <c r="AB617" s="4"/>
    </row>
    <row r="618" spans="1:206" x14ac:dyDescent="0.2">
      <c r="A618" s="4">
        <v>50</v>
      </c>
      <c r="B618" s="4">
        <v>0</v>
      </c>
      <c r="C618" s="4">
        <v>0</v>
      </c>
      <c r="D618" s="4">
        <v>1</v>
      </c>
      <c r="E618" s="4">
        <v>224</v>
      </c>
      <c r="F618" s="4">
        <f>ROUND(Source!AR590,O618)</f>
        <v>95317.74</v>
      </c>
      <c r="G618" s="4" t="s">
        <v>177</v>
      </c>
      <c r="H618" s="4" t="s">
        <v>178</v>
      </c>
      <c r="I618" s="4"/>
      <c r="J618" s="4"/>
      <c r="K618" s="4">
        <v>224</v>
      </c>
      <c r="L618" s="4">
        <v>27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95317.74</v>
      </c>
      <c r="X618" s="4">
        <v>1</v>
      </c>
      <c r="Y618" s="4">
        <v>95317.74</v>
      </c>
      <c r="Z618" s="4"/>
      <c r="AA618" s="4"/>
      <c r="AB618" s="4"/>
    </row>
    <row r="620" spans="1:206" x14ac:dyDescent="0.2">
      <c r="A620" s="2">
        <v>51</v>
      </c>
      <c r="B620" s="2">
        <f>B573</f>
        <v>1</v>
      </c>
      <c r="C620" s="2">
        <f>A573</f>
        <v>3</v>
      </c>
      <c r="D620" s="2">
        <f>ROW(A573)</f>
        <v>573</v>
      </c>
      <c r="E620" s="2"/>
      <c r="F620" s="2" t="str">
        <f>IF(F573&lt;&gt;"",F573,"")</f>
        <v>09-01-02</v>
      </c>
      <c r="G620" s="2" t="str">
        <f>IF(G573&lt;&gt;"",G573,"")</f>
        <v>ПНР КТП</v>
      </c>
      <c r="H620" s="2">
        <v>0</v>
      </c>
      <c r="I620" s="2"/>
      <c r="J620" s="2"/>
      <c r="K620" s="2"/>
      <c r="L620" s="2"/>
      <c r="M620" s="2"/>
      <c r="N620" s="2"/>
      <c r="O620" s="2">
        <f t="shared" ref="O620:T620" si="310">ROUND(O590+AB620,2)</f>
        <v>45389.39</v>
      </c>
      <c r="P620" s="2">
        <f t="shared" si="310"/>
        <v>0</v>
      </c>
      <c r="Q620" s="2">
        <f t="shared" si="310"/>
        <v>0</v>
      </c>
      <c r="R620" s="2">
        <f t="shared" si="310"/>
        <v>0</v>
      </c>
      <c r="S620" s="2">
        <f t="shared" si="310"/>
        <v>45389.39</v>
      </c>
      <c r="T620" s="2">
        <f t="shared" si="310"/>
        <v>0</v>
      </c>
      <c r="U620" s="2">
        <f>U590+AH620</f>
        <v>71.837439999999987</v>
      </c>
      <c r="V620" s="2">
        <f>V590+AI620</f>
        <v>0</v>
      </c>
      <c r="W620" s="2">
        <f>ROUND(W590+AJ620,2)</f>
        <v>0</v>
      </c>
      <c r="X620" s="2">
        <f>ROUND(X590+AK620,2)</f>
        <v>33588.15</v>
      </c>
      <c r="Y620" s="2">
        <f>ROUND(Y590+AL620,2)</f>
        <v>16340.2</v>
      </c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>
        <f t="shared" ref="AO620:BD620" si="311">ROUND(AO590+BX620,2)</f>
        <v>0</v>
      </c>
      <c r="AP620" s="2">
        <f t="shared" si="311"/>
        <v>0</v>
      </c>
      <c r="AQ620" s="2">
        <f t="shared" si="311"/>
        <v>0</v>
      </c>
      <c r="AR620" s="2">
        <f t="shared" si="311"/>
        <v>95317.74</v>
      </c>
      <c r="AS620" s="2">
        <f t="shared" si="311"/>
        <v>0</v>
      </c>
      <c r="AT620" s="2">
        <f t="shared" si="311"/>
        <v>0</v>
      </c>
      <c r="AU620" s="2">
        <f t="shared" si="311"/>
        <v>95317.74</v>
      </c>
      <c r="AV620" s="2">
        <f t="shared" si="311"/>
        <v>0</v>
      </c>
      <c r="AW620" s="2">
        <f t="shared" si="311"/>
        <v>0</v>
      </c>
      <c r="AX620" s="2">
        <f t="shared" si="311"/>
        <v>0</v>
      </c>
      <c r="AY620" s="2">
        <f t="shared" si="311"/>
        <v>0</v>
      </c>
      <c r="AZ620" s="2">
        <f t="shared" si="311"/>
        <v>0</v>
      </c>
      <c r="BA620" s="2">
        <f t="shared" si="311"/>
        <v>0</v>
      </c>
      <c r="BB620" s="2">
        <f t="shared" si="311"/>
        <v>0</v>
      </c>
      <c r="BC620" s="2">
        <f t="shared" si="311"/>
        <v>0</v>
      </c>
      <c r="BD620" s="2">
        <f t="shared" si="311"/>
        <v>0</v>
      </c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3"/>
      <c r="DH620" s="3"/>
      <c r="DI620" s="3"/>
      <c r="DJ620" s="3"/>
      <c r="DK620" s="3"/>
      <c r="DL620" s="3"/>
      <c r="DM620" s="3"/>
      <c r="DN620" s="3"/>
      <c r="DO620" s="3"/>
      <c r="DP620" s="3"/>
      <c r="DQ620" s="3"/>
      <c r="DR620" s="3"/>
      <c r="DS620" s="3"/>
      <c r="DT620" s="3"/>
      <c r="DU620" s="3"/>
      <c r="DV620" s="3"/>
      <c r="DW620" s="3"/>
      <c r="DX620" s="3"/>
      <c r="DY620" s="3"/>
      <c r="DZ620" s="3"/>
      <c r="EA620" s="3"/>
      <c r="EB620" s="3"/>
      <c r="EC620" s="3"/>
      <c r="ED620" s="3"/>
      <c r="EE620" s="3"/>
      <c r="EF620" s="3"/>
      <c r="EG620" s="3"/>
      <c r="EH620" s="3"/>
      <c r="EI620" s="3"/>
      <c r="EJ620" s="3"/>
      <c r="EK620" s="3"/>
      <c r="EL620" s="3"/>
      <c r="EM620" s="3"/>
      <c r="EN620" s="3"/>
      <c r="EO620" s="3"/>
      <c r="EP620" s="3"/>
      <c r="EQ620" s="3"/>
      <c r="ER620" s="3"/>
      <c r="ES620" s="3"/>
      <c r="ET620" s="3"/>
      <c r="EU620" s="3"/>
      <c r="EV620" s="3"/>
      <c r="EW620" s="3"/>
      <c r="EX620" s="3"/>
      <c r="EY620" s="3"/>
      <c r="EZ620" s="3"/>
      <c r="FA620" s="3"/>
      <c r="FB620" s="3"/>
      <c r="FC620" s="3"/>
      <c r="FD620" s="3"/>
      <c r="FE620" s="3"/>
      <c r="FF620" s="3"/>
      <c r="FG620" s="3"/>
      <c r="FH620" s="3"/>
      <c r="FI620" s="3"/>
      <c r="FJ620" s="3"/>
      <c r="FK620" s="3"/>
      <c r="FL620" s="3"/>
      <c r="FM620" s="3"/>
      <c r="FN620" s="3"/>
      <c r="FO620" s="3"/>
      <c r="FP620" s="3"/>
      <c r="FQ620" s="3"/>
      <c r="FR620" s="3"/>
      <c r="FS620" s="3"/>
      <c r="FT620" s="3"/>
      <c r="FU620" s="3"/>
      <c r="FV620" s="3"/>
      <c r="FW620" s="3"/>
      <c r="FX620" s="3"/>
      <c r="FY620" s="3"/>
      <c r="FZ620" s="3"/>
      <c r="GA620" s="3"/>
      <c r="GB620" s="3"/>
      <c r="GC620" s="3"/>
      <c r="GD620" s="3"/>
      <c r="GE620" s="3"/>
      <c r="GF620" s="3"/>
      <c r="GG620" s="3"/>
      <c r="GH620" s="3"/>
      <c r="GI620" s="3"/>
      <c r="GJ620" s="3"/>
      <c r="GK620" s="3"/>
      <c r="GL620" s="3"/>
      <c r="GM620" s="3"/>
      <c r="GN620" s="3"/>
      <c r="GO620" s="3"/>
      <c r="GP620" s="3"/>
      <c r="GQ620" s="3"/>
      <c r="GR620" s="3"/>
      <c r="GS620" s="3"/>
      <c r="GT620" s="3"/>
      <c r="GU620" s="3"/>
      <c r="GV620" s="3"/>
      <c r="GW620" s="3"/>
      <c r="GX620" s="3">
        <v>0</v>
      </c>
    </row>
    <row r="622" spans="1:206" x14ac:dyDescent="0.2">
      <c r="A622" s="4">
        <v>50</v>
      </c>
      <c r="B622" s="4">
        <v>0</v>
      </c>
      <c r="C622" s="4">
        <v>0</v>
      </c>
      <c r="D622" s="4">
        <v>1</v>
      </c>
      <c r="E622" s="4">
        <v>201</v>
      </c>
      <c r="F622" s="4">
        <f>ROUND(Source!O620,O622)</f>
        <v>45389.39</v>
      </c>
      <c r="G622" s="4" t="s">
        <v>125</v>
      </c>
      <c r="H622" s="4" t="s">
        <v>126</v>
      </c>
      <c r="I622" s="4"/>
      <c r="J622" s="4"/>
      <c r="K622" s="4">
        <v>201</v>
      </c>
      <c r="L622" s="4">
        <v>1</v>
      </c>
      <c r="M622" s="4">
        <v>3</v>
      </c>
      <c r="N622" s="4" t="s">
        <v>3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45389.39</v>
      </c>
      <c r="X622" s="4">
        <v>1</v>
      </c>
      <c r="Y622" s="4">
        <v>45389.39</v>
      </c>
      <c r="Z622" s="4"/>
      <c r="AA622" s="4"/>
      <c r="AB622" s="4"/>
    </row>
    <row r="623" spans="1:206" x14ac:dyDescent="0.2">
      <c r="A623" s="4">
        <v>50</v>
      </c>
      <c r="B623" s="4">
        <v>0</v>
      </c>
      <c r="C623" s="4">
        <v>0</v>
      </c>
      <c r="D623" s="4">
        <v>1</v>
      </c>
      <c r="E623" s="4">
        <v>202</v>
      </c>
      <c r="F623" s="4">
        <f>ROUND(Source!P620,O623)</f>
        <v>0</v>
      </c>
      <c r="G623" s="4" t="s">
        <v>127</v>
      </c>
      <c r="H623" s="4" t="s">
        <v>128</v>
      </c>
      <c r="I623" s="4"/>
      <c r="J623" s="4"/>
      <c r="K623" s="4">
        <v>202</v>
      </c>
      <c r="L623" s="4">
        <v>2</v>
      </c>
      <c r="M623" s="4">
        <v>3</v>
      </c>
      <c r="N623" s="4" t="s">
        <v>3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0</v>
      </c>
      <c r="X623" s="4">
        <v>1</v>
      </c>
      <c r="Y623" s="4">
        <v>0</v>
      </c>
      <c r="Z623" s="4"/>
      <c r="AA623" s="4"/>
      <c r="AB623" s="4"/>
    </row>
    <row r="624" spans="1:206" x14ac:dyDescent="0.2">
      <c r="A624" s="4">
        <v>50</v>
      </c>
      <c r="B624" s="4">
        <v>0</v>
      </c>
      <c r="C624" s="4">
        <v>0</v>
      </c>
      <c r="D624" s="4">
        <v>1</v>
      </c>
      <c r="E624" s="4">
        <v>222</v>
      </c>
      <c r="F624" s="4">
        <f>ROUND(Source!AO620,O624)</f>
        <v>0</v>
      </c>
      <c r="G624" s="4" t="s">
        <v>129</v>
      </c>
      <c r="H624" s="4" t="s">
        <v>130</v>
      </c>
      <c r="I624" s="4"/>
      <c r="J624" s="4"/>
      <c r="K624" s="4">
        <v>222</v>
      </c>
      <c r="L624" s="4">
        <v>3</v>
      </c>
      <c r="M624" s="4">
        <v>3</v>
      </c>
      <c r="N624" s="4" t="s">
        <v>3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0</v>
      </c>
      <c r="X624" s="4">
        <v>1</v>
      </c>
      <c r="Y624" s="4">
        <v>0</v>
      </c>
      <c r="Z624" s="4"/>
      <c r="AA624" s="4"/>
      <c r="AB624" s="4"/>
    </row>
    <row r="625" spans="1:28" x14ac:dyDescent="0.2">
      <c r="A625" s="4">
        <v>50</v>
      </c>
      <c r="B625" s="4">
        <v>0</v>
      </c>
      <c r="C625" s="4">
        <v>0</v>
      </c>
      <c r="D625" s="4">
        <v>1</v>
      </c>
      <c r="E625" s="4">
        <v>225</v>
      </c>
      <c r="F625" s="4">
        <f>ROUND(Source!AV620,O625)</f>
        <v>0</v>
      </c>
      <c r="G625" s="4" t="s">
        <v>131</v>
      </c>
      <c r="H625" s="4" t="s">
        <v>132</v>
      </c>
      <c r="I625" s="4"/>
      <c r="J625" s="4"/>
      <c r="K625" s="4">
        <v>225</v>
      </c>
      <c r="L625" s="4">
        <v>4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0</v>
      </c>
      <c r="X625" s="4">
        <v>1</v>
      </c>
      <c r="Y625" s="4">
        <v>0</v>
      </c>
      <c r="Z625" s="4"/>
      <c r="AA625" s="4"/>
      <c r="AB625" s="4"/>
    </row>
    <row r="626" spans="1:28" x14ac:dyDescent="0.2">
      <c r="A626" s="4">
        <v>50</v>
      </c>
      <c r="B626" s="4">
        <v>0</v>
      </c>
      <c r="C626" s="4">
        <v>0</v>
      </c>
      <c r="D626" s="4">
        <v>1</v>
      </c>
      <c r="E626" s="4">
        <v>226</v>
      </c>
      <c r="F626" s="4">
        <f>ROUND(Source!AW620,O626)</f>
        <v>0</v>
      </c>
      <c r="G626" s="4" t="s">
        <v>133</v>
      </c>
      <c r="H626" s="4" t="s">
        <v>134</v>
      </c>
      <c r="I626" s="4"/>
      <c r="J626" s="4"/>
      <c r="K626" s="4">
        <v>226</v>
      </c>
      <c r="L626" s="4">
        <v>5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0</v>
      </c>
      <c r="X626" s="4">
        <v>1</v>
      </c>
      <c r="Y626" s="4">
        <v>0</v>
      </c>
      <c r="Z626" s="4"/>
      <c r="AA626" s="4"/>
      <c r="AB626" s="4"/>
    </row>
    <row r="627" spans="1:28" x14ac:dyDescent="0.2">
      <c r="A627" s="4">
        <v>50</v>
      </c>
      <c r="B627" s="4">
        <v>0</v>
      </c>
      <c r="C627" s="4">
        <v>0</v>
      </c>
      <c r="D627" s="4">
        <v>1</v>
      </c>
      <c r="E627" s="4">
        <v>227</v>
      </c>
      <c r="F627" s="4">
        <f>ROUND(Source!AX620,O627)</f>
        <v>0</v>
      </c>
      <c r="G627" s="4" t="s">
        <v>135</v>
      </c>
      <c r="H627" s="4" t="s">
        <v>136</v>
      </c>
      <c r="I627" s="4"/>
      <c r="J627" s="4"/>
      <c r="K627" s="4">
        <v>227</v>
      </c>
      <c r="L627" s="4">
        <v>6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0</v>
      </c>
      <c r="X627" s="4">
        <v>1</v>
      </c>
      <c r="Y627" s="4">
        <v>0</v>
      </c>
      <c r="Z627" s="4"/>
      <c r="AA627" s="4"/>
      <c r="AB627" s="4"/>
    </row>
    <row r="628" spans="1:28" x14ac:dyDescent="0.2">
      <c r="A628" s="4">
        <v>50</v>
      </c>
      <c r="B628" s="4">
        <v>0</v>
      </c>
      <c r="C628" s="4">
        <v>0</v>
      </c>
      <c r="D628" s="4">
        <v>1</v>
      </c>
      <c r="E628" s="4">
        <v>228</v>
      </c>
      <c r="F628" s="4">
        <f>ROUND(Source!AY620,O628)</f>
        <v>0</v>
      </c>
      <c r="G628" s="4" t="s">
        <v>137</v>
      </c>
      <c r="H628" s="4" t="s">
        <v>138</v>
      </c>
      <c r="I628" s="4"/>
      <c r="J628" s="4"/>
      <c r="K628" s="4">
        <v>228</v>
      </c>
      <c r="L628" s="4">
        <v>7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0</v>
      </c>
      <c r="X628" s="4">
        <v>1</v>
      </c>
      <c r="Y628" s="4">
        <v>0</v>
      </c>
      <c r="Z628" s="4"/>
      <c r="AA628" s="4"/>
      <c r="AB628" s="4"/>
    </row>
    <row r="629" spans="1:28" x14ac:dyDescent="0.2">
      <c r="A629" s="4">
        <v>50</v>
      </c>
      <c r="B629" s="4">
        <v>0</v>
      </c>
      <c r="C629" s="4">
        <v>0</v>
      </c>
      <c r="D629" s="4">
        <v>1</v>
      </c>
      <c r="E629" s="4">
        <v>216</v>
      </c>
      <c r="F629" s="4">
        <f>ROUND(Source!AP620,O629)</f>
        <v>0</v>
      </c>
      <c r="G629" s="4" t="s">
        <v>139</v>
      </c>
      <c r="H629" s="4" t="s">
        <v>140</v>
      </c>
      <c r="I629" s="4"/>
      <c r="J629" s="4"/>
      <c r="K629" s="4">
        <v>216</v>
      </c>
      <c r="L629" s="4">
        <v>8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0</v>
      </c>
      <c r="X629" s="4">
        <v>1</v>
      </c>
      <c r="Y629" s="4">
        <v>0</v>
      </c>
      <c r="Z629" s="4"/>
      <c r="AA629" s="4"/>
      <c r="AB629" s="4"/>
    </row>
    <row r="630" spans="1:28" x14ac:dyDescent="0.2">
      <c r="A630" s="4">
        <v>50</v>
      </c>
      <c r="B630" s="4">
        <v>0</v>
      </c>
      <c r="C630" s="4">
        <v>0</v>
      </c>
      <c r="D630" s="4">
        <v>1</v>
      </c>
      <c r="E630" s="4">
        <v>223</v>
      </c>
      <c r="F630" s="4">
        <f>ROUND(Source!AQ620,O630)</f>
        <v>0</v>
      </c>
      <c r="G630" s="4" t="s">
        <v>141</v>
      </c>
      <c r="H630" s="4" t="s">
        <v>142</v>
      </c>
      <c r="I630" s="4"/>
      <c r="J630" s="4"/>
      <c r="K630" s="4">
        <v>223</v>
      </c>
      <c r="L630" s="4">
        <v>9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0</v>
      </c>
      <c r="X630" s="4">
        <v>1</v>
      </c>
      <c r="Y630" s="4">
        <v>0</v>
      </c>
      <c r="Z630" s="4"/>
      <c r="AA630" s="4"/>
      <c r="AB630" s="4"/>
    </row>
    <row r="631" spans="1:28" x14ac:dyDescent="0.2">
      <c r="A631" s="4">
        <v>50</v>
      </c>
      <c r="B631" s="4">
        <v>0</v>
      </c>
      <c r="C631" s="4">
        <v>0</v>
      </c>
      <c r="D631" s="4">
        <v>1</v>
      </c>
      <c r="E631" s="4">
        <v>229</v>
      </c>
      <c r="F631" s="4">
        <f>ROUND(Source!AZ620,O631)</f>
        <v>0</v>
      </c>
      <c r="G631" s="4" t="s">
        <v>143</v>
      </c>
      <c r="H631" s="4" t="s">
        <v>144</v>
      </c>
      <c r="I631" s="4"/>
      <c r="J631" s="4"/>
      <c r="K631" s="4">
        <v>229</v>
      </c>
      <c r="L631" s="4">
        <v>10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0</v>
      </c>
      <c r="X631" s="4">
        <v>1</v>
      </c>
      <c r="Y631" s="4">
        <v>0</v>
      </c>
      <c r="Z631" s="4"/>
      <c r="AA631" s="4"/>
      <c r="AB631" s="4"/>
    </row>
    <row r="632" spans="1:28" x14ac:dyDescent="0.2">
      <c r="A632" s="4">
        <v>50</v>
      </c>
      <c r="B632" s="4">
        <v>0</v>
      </c>
      <c r="C632" s="4">
        <v>0</v>
      </c>
      <c r="D632" s="4">
        <v>1</v>
      </c>
      <c r="E632" s="4">
        <v>203</v>
      </c>
      <c r="F632" s="4">
        <f>ROUND(Source!Q620,O632)</f>
        <v>0</v>
      </c>
      <c r="G632" s="4" t="s">
        <v>145</v>
      </c>
      <c r="H632" s="4" t="s">
        <v>146</v>
      </c>
      <c r="I632" s="4"/>
      <c r="J632" s="4"/>
      <c r="K632" s="4">
        <v>203</v>
      </c>
      <c r="L632" s="4">
        <v>11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0</v>
      </c>
      <c r="X632" s="4">
        <v>1</v>
      </c>
      <c r="Y632" s="4">
        <v>0</v>
      </c>
      <c r="Z632" s="4"/>
      <c r="AA632" s="4"/>
      <c r="AB632" s="4"/>
    </row>
    <row r="633" spans="1:28" x14ac:dyDescent="0.2">
      <c r="A633" s="4">
        <v>50</v>
      </c>
      <c r="B633" s="4">
        <v>0</v>
      </c>
      <c r="C633" s="4">
        <v>0</v>
      </c>
      <c r="D633" s="4">
        <v>1</v>
      </c>
      <c r="E633" s="4">
        <v>231</v>
      </c>
      <c r="F633" s="4">
        <f>ROUND(Source!BB620,O633)</f>
        <v>0</v>
      </c>
      <c r="G633" s="4" t="s">
        <v>147</v>
      </c>
      <c r="H633" s="4" t="s">
        <v>148</v>
      </c>
      <c r="I633" s="4"/>
      <c r="J633" s="4"/>
      <c r="K633" s="4">
        <v>231</v>
      </c>
      <c r="L633" s="4">
        <v>12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0</v>
      </c>
      <c r="X633" s="4">
        <v>1</v>
      </c>
      <c r="Y633" s="4">
        <v>0</v>
      </c>
      <c r="Z633" s="4"/>
      <c r="AA633" s="4"/>
      <c r="AB633" s="4"/>
    </row>
    <row r="634" spans="1:28" x14ac:dyDescent="0.2">
      <c r="A634" s="4">
        <v>50</v>
      </c>
      <c r="B634" s="4">
        <v>0</v>
      </c>
      <c r="C634" s="4">
        <v>0</v>
      </c>
      <c r="D634" s="4">
        <v>1</v>
      </c>
      <c r="E634" s="4">
        <v>204</v>
      </c>
      <c r="F634" s="4">
        <f>ROUND(Source!R620,O634)</f>
        <v>0</v>
      </c>
      <c r="G634" s="4" t="s">
        <v>149</v>
      </c>
      <c r="H634" s="4" t="s">
        <v>150</v>
      </c>
      <c r="I634" s="4"/>
      <c r="J634" s="4"/>
      <c r="K634" s="4">
        <v>204</v>
      </c>
      <c r="L634" s="4">
        <v>13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0</v>
      </c>
      <c r="X634" s="4">
        <v>1</v>
      </c>
      <c r="Y634" s="4">
        <v>0</v>
      </c>
      <c r="Z634" s="4"/>
      <c r="AA634" s="4"/>
      <c r="AB634" s="4"/>
    </row>
    <row r="635" spans="1:28" x14ac:dyDescent="0.2">
      <c r="A635" s="4">
        <v>50</v>
      </c>
      <c r="B635" s="4">
        <v>0</v>
      </c>
      <c r="C635" s="4">
        <v>0</v>
      </c>
      <c r="D635" s="4">
        <v>1</v>
      </c>
      <c r="E635" s="4">
        <v>205</v>
      </c>
      <c r="F635" s="4">
        <f>ROUND(Source!S620,O635)</f>
        <v>45389.39</v>
      </c>
      <c r="G635" s="4" t="s">
        <v>151</v>
      </c>
      <c r="H635" s="4" t="s">
        <v>152</v>
      </c>
      <c r="I635" s="4"/>
      <c r="J635" s="4"/>
      <c r="K635" s="4">
        <v>205</v>
      </c>
      <c r="L635" s="4">
        <v>14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45389.39</v>
      </c>
      <c r="X635" s="4">
        <v>1</v>
      </c>
      <c r="Y635" s="4">
        <v>45389.39</v>
      </c>
      <c r="Z635" s="4"/>
      <c r="AA635" s="4"/>
      <c r="AB635" s="4"/>
    </row>
    <row r="636" spans="1:28" x14ac:dyDescent="0.2">
      <c r="A636" s="4">
        <v>50</v>
      </c>
      <c r="B636" s="4">
        <v>0</v>
      </c>
      <c r="C636" s="4">
        <v>0</v>
      </c>
      <c r="D636" s="4">
        <v>1</v>
      </c>
      <c r="E636" s="4">
        <v>232</v>
      </c>
      <c r="F636" s="4">
        <f>ROUND(Source!BC620,O636)</f>
        <v>0</v>
      </c>
      <c r="G636" s="4" t="s">
        <v>153</v>
      </c>
      <c r="H636" s="4" t="s">
        <v>154</v>
      </c>
      <c r="I636" s="4"/>
      <c r="J636" s="4"/>
      <c r="K636" s="4">
        <v>232</v>
      </c>
      <c r="L636" s="4">
        <v>15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0</v>
      </c>
      <c r="X636" s="4">
        <v>1</v>
      </c>
      <c r="Y636" s="4">
        <v>0</v>
      </c>
      <c r="Z636" s="4"/>
      <c r="AA636" s="4"/>
      <c r="AB636" s="4"/>
    </row>
    <row r="637" spans="1:28" x14ac:dyDescent="0.2">
      <c r="A637" s="4">
        <v>50</v>
      </c>
      <c r="B637" s="4">
        <v>0</v>
      </c>
      <c r="C637" s="4">
        <v>0</v>
      </c>
      <c r="D637" s="4">
        <v>1</v>
      </c>
      <c r="E637" s="4">
        <v>214</v>
      </c>
      <c r="F637" s="4">
        <f>ROUND(Source!AS620,O637)</f>
        <v>0</v>
      </c>
      <c r="G637" s="4" t="s">
        <v>155</v>
      </c>
      <c r="H637" s="4" t="s">
        <v>156</v>
      </c>
      <c r="I637" s="4"/>
      <c r="J637" s="4"/>
      <c r="K637" s="4">
        <v>214</v>
      </c>
      <c r="L637" s="4">
        <v>16</v>
      </c>
      <c r="M637" s="4">
        <v>3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/>
      <c r="AA637" s="4"/>
      <c r="AB637" s="4"/>
    </row>
    <row r="638" spans="1:28" x14ac:dyDescent="0.2">
      <c r="A638" s="4">
        <v>50</v>
      </c>
      <c r="B638" s="4">
        <v>0</v>
      </c>
      <c r="C638" s="4">
        <v>0</v>
      </c>
      <c r="D638" s="4">
        <v>1</v>
      </c>
      <c r="E638" s="4">
        <v>215</v>
      </c>
      <c r="F638" s="4">
        <f>ROUND(Source!AT620,O638)</f>
        <v>0</v>
      </c>
      <c r="G638" s="4" t="s">
        <v>157</v>
      </c>
      <c r="H638" s="4" t="s">
        <v>158</v>
      </c>
      <c r="I638" s="4"/>
      <c r="J638" s="4"/>
      <c r="K638" s="4">
        <v>215</v>
      </c>
      <c r="L638" s="4">
        <v>17</v>
      </c>
      <c r="M638" s="4">
        <v>3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0</v>
      </c>
      <c r="X638" s="4">
        <v>1</v>
      </c>
      <c r="Y638" s="4">
        <v>0</v>
      </c>
      <c r="Z638" s="4"/>
      <c r="AA638" s="4"/>
      <c r="AB638" s="4"/>
    </row>
    <row r="639" spans="1:28" x14ac:dyDescent="0.2">
      <c r="A639" s="4">
        <v>50</v>
      </c>
      <c r="B639" s="4">
        <v>0</v>
      </c>
      <c r="C639" s="4">
        <v>0</v>
      </c>
      <c r="D639" s="4">
        <v>1</v>
      </c>
      <c r="E639" s="4">
        <v>217</v>
      </c>
      <c r="F639" s="4">
        <f>ROUND(Source!AU620,O639)</f>
        <v>95317.74</v>
      </c>
      <c r="G639" s="4" t="s">
        <v>159</v>
      </c>
      <c r="H639" s="4" t="s">
        <v>160</v>
      </c>
      <c r="I639" s="4"/>
      <c r="J639" s="4"/>
      <c r="K639" s="4">
        <v>217</v>
      </c>
      <c r="L639" s="4">
        <v>18</v>
      </c>
      <c r="M639" s="4">
        <v>3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95317.74</v>
      </c>
      <c r="X639" s="4">
        <v>1</v>
      </c>
      <c r="Y639" s="4">
        <v>95317.74</v>
      </c>
      <c r="Z639" s="4"/>
      <c r="AA639" s="4"/>
      <c r="AB639" s="4"/>
    </row>
    <row r="640" spans="1:28" x14ac:dyDescent="0.2">
      <c r="A640" s="4">
        <v>50</v>
      </c>
      <c r="B640" s="4">
        <v>0</v>
      </c>
      <c r="C640" s="4">
        <v>0</v>
      </c>
      <c r="D640" s="4">
        <v>1</v>
      </c>
      <c r="E640" s="4">
        <v>230</v>
      </c>
      <c r="F640" s="4">
        <f>ROUND(Source!BA620,O640)</f>
        <v>0</v>
      </c>
      <c r="G640" s="4" t="s">
        <v>161</v>
      </c>
      <c r="H640" s="4" t="s">
        <v>162</v>
      </c>
      <c r="I640" s="4"/>
      <c r="J640" s="4"/>
      <c r="K640" s="4">
        <v>230</v>
      </c>
      <c r="L640" s="4">
        <v>19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06" x14ac:dyDescent="0.2">
      <c r="A641" s="4">
        <v>50</v>
      </c>
      <c r="B641" s="4">
        <v>0</v>
      </c>
      <c r="C641" s="4">
        <v>0</v>
      </c>
      <c r="D641" s="4">
        <v>1</v>
      </c>
      <c r="E641" s="4">
        <v>206</v>
      </c>
      <c r="F641" s="4">
        <f>ROUND(Source!T620,O641)</f>
        <v>0</v>
      </c>
      <c r="G641" s="4" t="s">
        <v>163</v>
      </c>
      <c r="H641" s="4" t="s">
        <v>164</v>
      </c>
      <c r="I641" s="4"/>
      <c r="J641" s="4"/>
      <c r="K641" s="4">
        <v>206</v>
      </c>
      <c r="L641" s="4">
        <v>20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0</v>
      </c>
      <c r="X641" s="4">
        <v>1</v>
      </c>
      <c r="Y641" s="4">
        <v>0</v>
      </c>
      <c r="Z641" s="4"/>
      <c r="AA641" s="4"/>
      <c r="AB641" s="4"/>
    </row>
    <row r="642" spans="1:206" x14ac:dyDescent="0.2">
      <c r="A642" s="4">
        <v>50</v>
      </c>
      <c r="B642" s="4">
        <v>0</v>
      </c>
      <c r="C642" s="4">
        <v>0</v>
      </c>
      <c r="D642" s="4">
        <v>1</v>
      </c>
      <c r="E642" s="4">
        <v>207</v>
      </c>
      <c r="F642" s="4">
        <f>ROUND(Source!U620,O642)</f>
        <v>71.837440000000001</v>
      </c>
      <c r="G642" s="4" t="s">
        <v>165</v>
      </c>
      <c r="H642" s="4" t="s">
        <v>166</v>
      </c>
      <c r="I642" s="4"/>
      <c r="J642" s="4"/>
      <c r="K642" s="4">
        <v>207</v>
      </c>
      <c r="L642" s="4">
        <v>21</v>
      </c>
      <c r="M642" s="4">
        <v>3</v>
      </c>
      <c r="N642" s="4" t="s">
        <v>3</v>
      </c>
      <c r="O642" s="4">
        <v>7</v>
      </c>
      <c r="P642" s="4"/>
      <c r="Q642" s="4"/>
      <c r="R642" s="4"/>
      <c r="S642" s="4"/>
      <c r="T642" s="4"/>
      <c r="U642" s="4"/>
      <c r="V642" s="4"/>
      <c r="W642" s="4">
        <v>71.837440000000001</v>
      </c>
      <c r="X642" s="4">
        <v>1</v>
      </c>
      <c r="Y642" s="4">
        <v>71.837440000000001</v>
      </c>
      <c r="Z642" s="4"/>
      <c r="AA642" s="4"/>
      <c r="AB642" s="4"/>
    </row>
    <row r="643" spans="1:206" x14ac:dyDescent="0.2">
      <c r="A643" s="4">
        <v>50</v>
      </c>
      <c r="B643" s="4">
        <v>0</v>
      </c>
      <c r="C643" s="4">
        <v>0</v>
      </c>
      <c r="D643" s="4">
        <v>1</v>
      </c>
      <c r="E643" s="4">
        <v>208</v>
      </c>
      <c r="F643" s="4">
        <f>ROUND(Source!V620,O643)</f>
        <v>0</v>
      </c>
      <c r="G643" s="4" t="s">
        <v>167</v>
      </c>
      <c r="H643" s="4" t="s">
        <v>168</v>
      </c>
      <c r="I643" s="4"/>
      <c r="J643" s="4"/>
      <c r="K643" s="4">
        <v>208</v>
      </c>
      <c r="L643" s="4">
        <v>22</v>
      </c>
      <c r="M643" s="4">
        <v>3</v>
      </c>
      <c r="N643" s="4" t="s">
        <v>3</v>
      </c>
      <c r="O643" s="4">
        <v>7</v>
      </c>
      <c r="P643" s="4"/>
      <c r="Q643" s="4"/>
      <c r="R643" s="4"/>
      <c r="S643" s="4"/>
      <c r="T643" s="4"/>
      <c r="U643" s="4"/>
      <c r="V643" s="4"/>
      <c r="W643" s="4">
        <v>0</v>
      </c>
      <c r="X643" s="4">
        <v>1</v>
      </c>
      <c r="Y643" s="4">
        <v>0</v>
      </c>
      <c r="Z643" s="4"/>
      <c r="AA643" s="4"/>
      <c r="AB643" s="4"/>
    </row>
    <row r="644" spans="1:206" x14ac:dyDescent="0.2">
      <c r="A644" s="4">
        <v>50</v>
      </c>
      <c r="B644" s="4">
        <v>0</v>
      </c>
      <c r="C644" s="4">
        <v>0</v>
      </c>
      <c r="D644" s="4">
        <v>1</v>
      </c>
      <c r="E644" s="4">
        <v>209</v>
      </c>
      <c r="F644" s="4">
        <f>ROUND(Source!W620,O644)</f>
        <v>0</v>
      </c>
      <c r="G644" s="4" t="s">
        <v>169</v>
      </c>
      <c r="H644" s="4" t="s">
        <v>170</v>
      </c>
      <c r="I644" s="4"/>
      <c r="J644" s="4"/>
      <c r="K644" s="4">
        <v>209</v>
      </c>
      <c r="L644" s="4">
        <v>23</v>
      </c>
      <c r="M644" s="4">
        <v>3</v>
      </c>
      <c r="N644" s="4" t="s">
        <v>3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0</v>
      </c>
      <c r="X644" s="4">
        <v>1</v>
      </c>
      <c r="Y644" s="4">
        <v>0</v>
      </c>
      <c r="Z644" s="4"/>
      <c r="AA644" s="4"/>
      <c r="AB644" s="4"/>
    </row>
    <row r="645" spans="1:206" x14ac:dyDescent="0.2">
      <c r="A645" s="4">
        <v>50</v>
      </c>
      <c r="B645" s="4">
        <v>0</v>
      </c>
      <c r="C645" s="4">
        <v>0</v>
      </c>
      <c r="D645" s="4">
        <v>1</v>
      </c>
      <c r="E645" s="4">
        <v>233</v>
      </c>
      <c r="F645" s="4">
        <f>ROUND(Source!BD620,O645)</f>
        <v>0</v>
      </c>
      <c r="G645" s="4" t="s">
        <v>171</v>
      </c>
      <c r="H645" s="4" t="s">
        <v>172</v>
      </c>
      <c r="I645" s="4"/>
      <c r="J645" s="4"/>
      <c r="K645" s="4">
        <v>233</v>
      </c>
      <c r="L645" s="4">
        <v>24</v>
      </c>
      <c r="M645" s="4">
        <v>3</v>
      </c>
      <c r="N645" s="4" t="s">
        <v>3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0</v>
      </c>
      <c r="X645" s="4">
        <v>1</v>
      </c>
      <c r="Y645" s="4">
        <v>0</v>
      </c>
      <c r="Z645" s="4"/>
      <c r="AA645" s="4"/>
      <c r="AB645" s="4"/>
    </row>
    <row r="646" spans="1:206" x14ac:dyDescent="0.2">
      <c r="A646" s="4">
        <v>50</v>
      </c>
      <c r="B646" s="4">
        <v>0</v>
      </c>
      <c r="C646" s="4">
        <v>0</v>
      </c>
      <c r="D646" s="4">
        <v>1</v>
      </c>
      <c r="E646" s="4">
        <v>210</v>
      </c>
      <c r="F646" s="4">
        <f>ROUND(Source!X620,O646)</f>
        <v>33588.15</v>
      </c>
      <c r="G646" s="4" t="s">
        <v>173</v>
      </c>
      <c r="H646" s="4" t="s">
        <v>174</v>
      </c>
      <c r="I646" s="4"/>
      <c r="J646" s="4"/>
      <c r="K646" s="4">
        <v>210</v>
      </c>
      <c r="L646" s="4">
        <v>25</v>
      </c>
      <c r="M646" s="4">
        <v>3</v>
      </c>
      <c r="N646" s="4" t="s">
        <v>3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33588.15</v>
      </c>
      <c r="X646" s="4">
        <v>1</v>
      </c>
      <c r="Y646" s="4">
        <v>33588.15</v>
      </c>
      <c r="Z646" s="4"/>
      <c r="AA646" s="4"/>
      <c r="AB646" s="4"/>
    </row>
    <row r="647" spans="1:206" x14ac:dyDescent="0.2">
      <c r="A647" s="4">
        <v>50</v>
      </c>
      <c r="B647" s="4">
        <v>0</v>
      </c>
      <c r="C647" s="4">
        <v>0</v>
      </c>
      <c r="D647" s="4">
        <v>1</v>
      </c>
      <c r="E647" s="4">
        <v>211</v>
      </c>
      <c r="F647" s="4">
        <f>ROUND(Source!Y620,O647)</f>
        <v>16340.2</v>
      </c>
      <c r="G647" s="4" t="s">
        <v>175</v>
      </c>
      <c r="H647" s="4" t="s">
        <v>176</v>
      </c>
      <c r="I647" s="4"/>
      <c r="J647" s="4"/>
      <c r="K647" s="4">
        <v>211</v>
      </c>
      <c r="L647" s="4">
        <v>26</v>
      </c>
      <c r="M647" s="4">
        <v>3</v>
      </c>
      <c r="N647" s="4" t="s">
        <v>3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16340.2</v>
      </c>
      <c r="X647" s="4">
        <v>1</v>
      </c>
      <c r="Y647" s="4">
        <v>16340.2</v>
      </c>
      <c r="Z647" s="4"/>
      <c r="AA647" s="4"/>
      <c r="AB647" s="4"/>
    </row>
    <row r="648" spans="1:206" x14ac:dyDescent="0.2">
      <c r="A648" s="4">
        <v>50</v>
      </c>
      <c r="B648" s="4">
        <v>0</v>
      </c>
      <c r="C648" s="4">
        <v>0</v>
      </c>
      <c r="D648" s="4">
        <v>1</v>
      </c>
      <c r="E648" s="4">
        <v>224</v>
      </c>
      <c r="F648" s="4">
        <f>ROUND(Source!AR620,O648)</f>
        <v>95317.74</v>
      </c>
      <c r="G648" s="4" t="s">
        <v>177</v>
      </c>
      <c r="H648" s="4" t="s">
        <v>178</v>
      </c>
      <c r="I648" s="4"/>
      <c r="J648" s="4"/>
      <c r="K648" s="4">
        <v>224</v>
      </c>
      <c r="L648" s="4">
        <v>27</v>
      </c>
      <c r="M648" s="4">
        <v>3</v>
      </c>
      <c r="N648" s="4" t="s">
        <v>3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95317.74</v>
      </c>
      <c r="X648" s="4">
        <v>1</v>
      </c>
      <c r="Y648" s="4">
        <v>95317.74</v>
      </c>
      <c r="Z648" s="4"/>
      <c r="AA648" s="4"/>
      <c r="AB648" s="4"/>
    </row>
    <row r="650" spans="1:206" x14ac:dyDescent="0.2">
      <c r="A650" s="1">
        <v>3</v>
      </c>
      <c r="B650" s="1">
        <v>1</v>
      </c>
      <c r="C650" s="1"/>
      <c r="D650" s="1">
        <f>ROW(A691)</f>
        <v>691</v>
      </c>
      <c r="E650" s="1"/>
      <c r="F650" s="1" t="s">
        <v>411</v>
      </c>
      <c r="G650" s="1" t="s">
        <v>412</v>
      </c>
      <c r="H650" s="1" t="s">
        <v>3</v>
      </c>
      <c r="I650" s="1">
        <v>0</v>
      </c>
      <c r="J650" s="1" t="s">
        <v>3</v>
      </c>
      <c r="K650" s="1">
        <v>-1</v>
      </c>
      <c r="L650" s="1" t="s">
        <v>411</v>
      </c>
      <c r="M650" s="1" t="s">
        <v>3</v>
      </c>
      <c r="N650" s="1"/>
      <c r="O650" s="1"/>
      <c r="P650" s="1"/>
      <c r="Q650" s="1"/>
      <c r="R650" s="1"/>
      <c r="S650" s="1">
        <v>0</v>
      </c>
      <c r="T650" s="1"/>
      <c r="U650" s="1" t="s">
        <v>3</v>
      </c>
      <c r="V650" s="1">
        <v>0</v>
      </c>
      <c r="W650" s="1"/>
      <c r="X650" s="1"/>
      <c r="Y650" s="1"/>
      <c r="Z650" s="1"/>
      <c r="AA650" s="1"/>
      <c r="AB650" s="1" t="s">
        <v>3</v>
      </c>
      <c r="AC650" s="1" t="s">
        <v>3</v>
      </c>
      <c r="AD650" s="1" t="s">
        <v>3</v>
      </c>
      <c r="AE650" s="1" t="s">
        <v>3</v>
      </c>
      <c r="AF650" s="1" t="s">
        <v>3</v>
      </c>
      <c r="AG650" s="1" t="s">
        <v>3</v>
      </c>
      <c r="AH650" s="1"/>
      <c r="AI650" s="1"/>
      <c r="AJ650" s="1"/>
      <c r="AK650" s="1"/>
      <c r="AL650" s="1"/>
      <c r="AM650" s="1"/>
      <c r="AN650" s="1"/>
      <c r="AO650" s="1"/>
      <c r="AP650" s="1" t="s">
        <v>3</v>
      </c>
      <c r="AQ650" s="1" t="s">
        <v>3</v>
      </c>
      <c r="AR650" s="1" t="s">
        <v>3</v>
      </c>
      <c r="AS650" s="1"/>
      <c r="AT650" s="1"/>
      <c r="AU650" s="1"/>
      <c r="AV650" s="1"/>
      <c r="AW650" s="1"/>
      <c r="AX650" s="1"/>
      <c r="AY650" s="1"/>
      <c r="AZ650" s="1" t="s">
        <v>3</v>
      </c>
      <c r="BA650" s="1"/>
      <c r="BB650" s="1" t="s">
        <v>3</v>
      </c>
      <c r="BC650" s="1" t="s">
        <v>3</v>
      </c>
      <c r="BD650" s="1" t="s">
        <v>3</v>
      </c>
      <c r="BE650" s="1" t="s">
        <v>3</v>
      </c>
      <c r="BF650" s="1" t="s">
        <v>3</v>
      </c>
      <c r="BG650" s="1" t="s">
        <v>3</v>
      </c>
      <c r="BH650" s="1" t="s">
        <v>3</v>
      </c>
      <c r="BI650" s="1" t="s">
        <v>3</v>
      </c>
      <c r="BJ650" s="1" t="s">
        <v>3</v>
      </c>
      <c r="BK650" s="1" t="s">
        <v>3</v>
      </c>
      <c r="BL650" s="1" t="s">
        <v>3</v>
      </c>
      <c r="BM650" s="1" t="s">
        <v>3</v>
      </c>
      <c r="BN650" s="1" t="s">
        <v>3</v>
      </c>
      <c r="BO650" s="1" t="s">
        <v>3</v>
      </c>
      <c r="BP650" s="1" t="s">
        <v>3</v>
      </c>
      <c r="BQ650" s="1"/>
      <c r="BR650" s="1"/>
      <c r="BS650" s="1"/>
      <c r="BT650" s="1"/>
      <c r="BU650" s="1"/>
      <c r="BV650" s="1"/>
      <c r="BW650" s="1"/>
      <c r="BX650" s="1">
        <v>0</v>
      </c>
      <c r="BY650" s="1"/>
      <c r="BZ650" s="1"/>
      <c r="CA650" s="1"/>
      <c r="CB650" s="1"/>
      <c r="CC650" s="1"/>
      <c r="CD650" s="1"/>
      <c r="CE650" s="1"/>
      <c r="CF650" s="1">
        <v>0</v>
      </c>
      <c r="CG650" s="1">
        <v>0</v>
      </c>
      <c r="CH650" s="1"/>
      <c r="CI650" s="1" t="s">
        <v>3</v>
      </c>
      <c r="CJ650" s="1" t="s">
        <v>3</v>
      </c>
      <c r="CK650" t="s">
        <v>3</v>
      </c>
      <c r="CL650" t="s">
        <v>3</v>
      </c>
      <c r="CM650" t="s">
        <v>3</v>
      </c>
      <c r="CN650" t="s">
        <v>3</v>
      </c>
      <c r="CO650" t="s">
        <v>3</v>
      </c>
      <c r="CP650" t="s">
        <v>3</v>
      </c>
      <c r="CQ650" t="s">
        <v>3</v>
      </c>
    </row>
    <row r="652" spans="1:206" x14ac:dyDescent="0.2">
      <c r="A652" s="2">
        <v>52</v>
      </c>
      <c r="B652" s="2">
        <f t="shared" ref="B652:G652" si="312">B691</f>
        <v>1</v>
      </c>
      <c r="C652" s="2">
        <f t="shared" si="312"/>
        <v>3</v>
      </c>
      <c r="D652" s="2">
        <f t="shared" si="312"/>
        <v>650</v>
      </c>
      <c r="E652" s="2">
        <f t="shared" si="312"/>
        <v>0</v>
      </c>
      <c r="F652" s="2" t="str">
        <f t="shared" si="312"/>
        <v>09-01-03</v>
      </c>
      <c r="G652" s="2" t="str">
        <f t="shared" si="312"/>
        <v>ПНР ТМГ</v>
      </c>
      <c r="H652" s="2"/>
      <c r="I652" s="2"/>
      <c r="J652" s="2"/>
      <c r="K652" s="2"/>
      <c r="L652" s="2"/>
      <c r="M652" s="2"/>
      <c r="N652" s="2"/>
      <c r="O652" s="2">
        <f t="shared" ref="O652:AT652" si="313">O691</f>
        <v>6024.79</v>
      </c>
      <c r="P652" s="2">
        <f t="shared" si="313"/>
        <v>0</v>
      </c>
      <c r="Q652" s="2">
        <f t="shared" si="313"/>
        <v>0</v>
      </c>
      <c r="R652" s="2">
        <f t="shared" si="313"/>
        <v>0</v>
      </c>
      <c r="S652" s="2">
        <f t="shared" si="313"/>
        <v>6024.79</v>
      </c>
      <c r="T652" s="2">
        <f t="shared" si="313"/>
        <v>0</v>
      </c>
      <c r="U652" s="2">
        <f t="shared" si="313"/>
        <v>8.9280000000000008</v>
      </c>
      <c r="V652" s="2">
        <f t="shared" si="313"/>
        <v>0</v>
      </c>
      <c r="W652" s="2">
        <f t="shared" si="313"/>
        <v>0</v>
      </c>
      <c r="X652" s="2">
        <f t="shared" si="313"/>
        <v>4458.3500000000004</v>
      </c>
      <c r="Y652" s="2">
        <f t="shared" si="313"/>
        <v>2168.92</v>
      </c>
      <c r="Z652" s="2">
        <f t="shared" si="313"/>
        <v>0</v>
      </c>
      <c r="AA652" s="2">
        <f t="shared" si="313"/>
        <v>0</v>
      </c>
      <c r="AB652" s="2">
        <f t="shared" si="313"/>
        <v>0</v>
      </c>
      <c r="AC652" s="2">
        <f t="shared" si="313"/>
        <v>0</v>
      </c>
      <c r="AD652" s="2">
        <f t="shared" si="313"/>
        <v>0</v>
      </c>
      <c r="AE652" s="2">
        <f t="shared" si="313"/>
        <v>0</v>
      </c>
      <c r="AF652" s="2">
        <f t="shared" si="313"/>
        <v>0</v>
      </c>
      <c r="AG652" s="2">
        <f t="shared" si="313"/>
        <v>0</v>
      </c>
      <c r="AH652" s="2">
        <f t="shared" si="313"/>
        <v>0</v>
      </c>
      <c r="AI652" s="2">
        <f t="shared" si="313"/>
        <v>0</v>
      </c>
      <c r="AJ652" s="2">
        <f t="shared" si="313"/>
        <v>0</v>
      </c>
      <c r="AK652" s="2">
        <f t="shared" si="313"/>
        <v>0</v>
      </c>
      <c r="AL652" s="2">
        <f t="shared" si="313"/>
        <v>0</v>
      </c>
      <c r="AM652" s="2">
        <f t="shared" si="313"/>
        <v>0</v>
      </c>
      <c r="AN652" s="2">
        <f t="shared" si="313"/>
        <v>0</v>
      </c>
      <c r="AO652" s="2">
        <f t="shared" si="313"/>
        <v>0</v>
      </c>
      <c r="AP652" s="2">
        <f t="shared" si="313"/>
        <v>0</v>
      </c>
      <c r="AQ652" s="2">
        <f t="shared" si="313"/>
        <v>0</v>
      </c>
      <c r="AR652" s="2">
        <f t="shared" si="313"/>
        <v>12652.06</v>
      </c>
      <c r="AS652" s="2">
        <f t="shared" si="313"/>
        <v>0</v>
      </c>
      <c r="AT652" s="2">
        <f t="shared" si="313"/>
        <v>0</v>
      </c>
      <c r="AU652" s="2">
        <f t="shared" ref="AU652:BZ652" si="314">AU691</f>
        <v>12652.06</v>
      </c>
      <c r="AV652" s="2">
        <f t="shared" si="314"/>
        <v>0</v>
      </c>
      <c r="AW652" s="2">
        <f t="shared" si="314"/>
        <v>0</v>
      </c>
      <c r="AX652" s="2">
        <f t="shared" si="314"/>
        <v>0</v>
      </c>
      <c r="AY652" s="2">
        <f t="shared" si="314"/>
        <v>0</v>
      </c>
      <c r="AZ652" s="2">
        <f t="shared" si="314"/>
        <v>0</v>
      </c>
      <c r="BA652" s="2">
        <f t="shared" si="314"/>
        <v>0</v>
      </c>
      <c r="BB652" s="2">
        <f t="shared" si="314"/>
        <v>0</v>
      </c>
      <c r="BC652" s="2">
        <f t="shared" si="314"/>
        <v>0</v>
      </c>
      <c r="BD652" s="2">
        <f t="shared" si="314"/>
        <v>0</v>
      </c>
      <c r="BE652" s="2">
        <f t="shared" si="314"/>
        <v>0</v>
      </c>
      <c r="BF652" s="2">
        <f t="shared" si="314"/>
        <v>0</v>
      </c>
      <c r="BG652" s="2">
        <f t="shared" si="314"/>
        <v>0</v>
      </c>
      <c r="BH652" s="2">
        <f t="shared" si="314"/>
        <v>0</v>
      </c>
      <c r="BI652" s="2">
        <f t="shared" si="314"/>
        <v>0</v>
      </c>
      <c r="BJ652" s="2">
        <f t="shared" si="314"/>
        <v>0</v>
      </c>
      <c r="BK652" s="2">
        <f t="shared" si="314"/>
        <v>0</v>
      </c>
      <c r="BL652" s="2">
        <f t="shared" si="314"/>
        <v>0</v>
      </c>
      <c r="BM652" s="2">
        <f t="shared" si="314"/>
        <v>0</v>
      </c>
      <c r="BN652" s="2">
        <f t="shared" si="314"/>
        <v>0</v>
      </c>
      <c r="BO652" s="2">
        <f t="shared" si="314"/>
        <v>0</v>
      </c>
      <c r="BP652" s="2">
        <f t="shared" si="314"/>
        <v>0</v>
      </c>
      <c r="BQ652" s="2">
        <f t="shared" si="314"/>
        <v>0</v>
      </c>
      <c r="BR652" s="2">
        <f t="shared" si="314"/>
        <v>0</v>
      </c>
      <c r="BS652" s="2">
        <f t="shared" si="314"/>
        <v>0</v>
      </c>
      <c r="BT652" s="2">
        <f t="shared" si="314"/>
        <v>0</v>
      </c>
      <c r="BU652" s="2">
        <f t="shared" si="314"/>
        <v>0</v>
      </c>
      <c r="BV652" s="2">
        <f t="shared" si="314"/>
        <v>0</v>
      </c>
      <c r="BW652" s="2">
        <f t="shared" si="314"/>
        <v>0</v>
      </c>
      <c r="BX652" s="2">
        <f t="shared" si="314"/>
        <v>0</v>
      </c>
      <c r="BY652" s="2">
        <f t="shared" si="314"/>
        <v>0</v>
      </c>
      <c r="BZ652" s="2">
        <f t="shared" si="314"/>
        <v>0</v>
      </c>
      <c r="CA652" s="2">
        <f t="shared" ref="CA652:DF652" si="315">CA691</f>
        <v>0</v>
      </c>
      <c r="CB652" s="2">
        <f t="shared" si="315"/>
        <v>0</v>
      </c>
      <c r="CC652" s="2">
        <f t="shared" si="315"/>
        <v>0</v>
      </c>
      <c r="CD652" s="2">
        <f t="shared" si="315"/>
        <v>0</v>
      </c>
      <c r="CE652" s="2">
        <f t="shared" si="315"/>
        <v>0</v>
      </c>
      <c r="CF652" s="2">
        <f t="shared" si="315"/>
        <v>0</v>
      </c>
      <c r="CG652" s="2">
        <f t="shared" si="315"/>
        <v>0</v>
      </c>
      <c r="CH652" s="2">
        <f t="shared" si="315"/>
        <v>0</v>
      </c>
      <c r="CI652" s="2">
        <f t="shared" si="315"/>
        <v>0</v>
      </c>
      <c r="CJ652" s="2">
        <f t="shared" si="315"/>
        <v>0</v>
      </c>
      <c r="CK652" s="2">
        <f t="shared" si="315"/>
        <v>0</v>
      </c>
      <c r="CL652" s="2">
        <f t="shared" si="315"/>
        <v>0</v>
      </c>
      <c r="CM652" s="2">
        <f t="shared" si="315"/>
        <v>0</v>
      </c>
      <c r="CN652" s="2">
        <f t="shared" si="315"/>
        <v>0</v>
      </c>
      <c r="CO652" s="2">
        <f t="shared" si="315"/>
        <v>0</v>
      </c>
      <c r="CP652" s="2">
        <f t="shared" si="315"/>
        <v>0</v>
      </c>
      <c r="CQ652" s="2">
        <f t="shared" si="315"/>
        <v>0</v>
      </c>
      <c r="CR652" s="2">
        <f t="shared" si="315"/>
        <v>0</v>
      </c>
      <c r="CS652" s="2">
        <f t="shared" si="315"/>
        <v>0</v>
      </c>
      <c r="CT652" s="2">
        <f t="shared" si="315"/>
        <v>0</v>
      </c>
      <c r="CU652" s="2">
        <f t="shared" si="315"/>
        <v>0</v>
      </c>
      <c r="CV652" s="2">
        <f t="shared" si="315"/>
        <v>0</v>
      </c>
      <c r="CW652" s="2">
        <f t="shared" si="315"/>
        <v>0</v>
      </c>
      <c r="CX652" s="2">
        <f t="shared" si="315"/>
        <v>0</v>
      </c>
      <c r="CY652" s="2">
        <f t="shared" si="315"/>
        <v>0</v>
      </c>
      <c r="CZ652" s="2">
        <f t="shared" si="315"/>
        <v>0</v>
      </c>
      <c r="DA652" s="2">
        <f t="shared" si="315"/>
        <v>0</v>
      </c>
      <c r="DB652" s="2">
        <f t="shared" si="315"/>
        <v>0</v>
      </c>
      <c r="DC652" s="2">
        <f t="shared" si="315"/>
        <v>0</v>
      </c>
      <c r="DD652" s="2">
        <f t="shared" si="315"/>
        <v>0</v>
      </c>
      <c r="DE652" s="2">
        <f t="shared" si="315"/>
        <v>0</v>
      </c>
      <c r="DF652" s="2">
        <f t="shared" si="315"/>
        <v>0</v>
      </c>
      <c r="DG652" s="3">
        <f t="shared" ref="DG652:EL652" si="316">DG691</f>
        <v>0</v>
      </c>
      <c r="DH652" s="3">
        <f t="shared" si="316"/>
        <v>0</v>
      </c>
      <c r="DI652" s="3">
        <f t="shared" si="316"/>
        <v>0</v>
      </c>
      <c r="DJ652" s="3">
        <f t="shared" si="316"/>
        <v>0</v>
      </c>
      <c r="DK652" s="3">
        <f t="shared" si="316"/>
        <v>0</v>
      </c>
      <c r="DL652" s="3">
        <f t="shared" si="316"/>
        <v>0</v>
      </c>
      <c r="DM652" s="3">
        <f t="shared" si="316"/>
        <v>0</v>
      </c>
      <c r="DN652" s="3">
        <f t="shared" si="316"/>
        <v>0</v>
      </c>
      <c r="DO652" s="3">
        <f t="shared" si="316"/>
        <v>0</v>
      </c>
      <c r="DP652" s="3">
        <f t="shared" si="316"/>
        <v>0</v>
      </c>
      <c r="DQ652" s="3">
        <f t="shared" si="316"/>
        <v>0</v>
      </c>
      <c r="DR652" s="3">
        <f t="shared" si="316"/>
        <v>0</v>
      </c>
      <c r="DS652" s="3">
        <f t="shared" si="316"/>
        <v>0</v>
      </c>
      <c r="DT652" s="3">
        <f t="shared" si="316"/>
        <v>0</v>
      </c>
      <c r="DU652" s="3">
        <f t="shared" si="316"/>
        <v>0</v>
      </c>
      <c r="DV652" s="3">
        <f t="shared" si="316"/>
        <v>0</v>
      </c>
      <c r="DW652" s="3">
        <f t="shared" si="316"/>
        <v>0</v>
      </c>
      <c r="DX652" s="3">
        <f t="shared" si="316"/>
        <v>0</v>
      </c>
      <c r="DY652" s="3">
        <f t="shared" si="316"/>
        <v>0</v>
      </c>
      <c r="DZ652" s="3">
        <f t="shared" si="316"/>
        <v>0</v>
      </c>
      <c r="EA652" s="3">
        <f t="shared" si="316"/>
        <v>0</v>
      </c>
      <c r="EB652" s="3">
        <f t="shared" si="316"/>
        <v>0</v>
      </c>
      <c r="EC652" s="3">
        <f t="shared" si="316"/>
        <v>0</v>
      </c>
      <c r="ED652" s="3">
        <f t="shared" si="316"/>
        <v>0</v>
      </c>
      <c r="EE652" s="3">
        <f t="shared" si="316"/>
        <v>0</v>
      </c>
      <c r="EF652" s="3">
        <f t="shared" si="316"/>
        <v>0</v>
      </c>
      <c r="EG652" s="3">
        <f t="shared" si="316"/>
        <v>0</v>
      </c>
      <c r="EH652" s="3">
        <f t="shared" si="316"/>
        <v>0</v>
      </c>
      <c r="EI652" s="3">
        <f t="shared" si="316"/>
        <v>0</v>
      </c>
      <c r="EJ652" s="3">
        <f t="shared" si="316"/>
        <v>0</v>
      </c>
      <c r="EK652" s="3">
        <f t="shared" si="316"/>
        <v>0</v>
      </c>
      <c r="EL652" s="3">
        <f t="shared" si="316"/>
        <v>0</v>
      </c>
      <c r="EM652" s="3">
        <f t="shared" ref="EM652:FR652" si="317">EM691</f>
        <v>0</v>
      </c>
      <c r="EN652" s="3">
        <f t="shared" si="317"/>
        <v>0</v>
      </c>
      <c r="EO652" s="3">
        <f t="shared" si="317"/>
        <v>0</v>
      </c>
      <c r="EP652" s="3">
        <f t="shared" si="317"/>
        <v>0</v>
      </c>
      <c r="EQ652" s="3">
        <f t="shared" si="317"/>
        <v>0</v>
      </c>
      <c r="ER652" s="3">
        <f t="shared" si="317"/>
        <v>0</v>
      </c>
      <c r="ES652" s="3">
        <f t="shared" si="317"/>
        <v>0</v>
      </c>
      <c r="ET652" s="3">
        <f t="shared" si="317"/>
        <v>0</v>
      </c>
      <c r="EU652" s="3">
        <f t="shared" si="317"/>
        <v>0</v>
      </c>
      <c r="EV652" s="3">
        <f t="shared" si="317"/>
        <v>0</v>
      </c>
      <c r="EW652" s="3">
        <f t="shared" si="317"/>
        <v>0</v>
      </c>
      <c r="EX652" s="3">
        <f t="shared" si="317"/>
        <v>0</v>
      </c>
      <c r="EY652" s="3">
        <f t="shared" si="317"/>
        <v>0</v>
      </c>
      <c r="EZ652" s="3">
        <f t="shared" si="317"/>
        <v>0</v>
      </c>
      <c r="FA652" s="3">
        <f t="shared" si="317"/>
        <v>0</v>
      </c>
      <c r="FB652" s="3">
        <f t="shared" si="317"/>
        <v>0</v>
      </c>
      <c r="FC652" s="3">
        <f t="shared" si="317"/>
        <v>0</v>
      </c>
      <c r="FD652" s="3">
        <f t="shared" si="317"/>
        <v>0</v>
      </c>
      <c r="FE652" s="3">
        <f t="shared" si="317"/>
        <v>0</v>
      </c>
      <c r="FF652" s="3">
        <f t="shared" si="317"/>
        <v>0</v>
      </c>
      <c r="FG652" s="3">
        <f t="shared" si="317"/>
        <v>0</v>
      </c>
      <c r="FH652" s="3">
        <f t="shared" si="317"/>
        <v>0</v>
      </c>
      <c r="FI652" s="3">
        <f t="shared" si="317"/>
        <v>0</v>
      </c>
      <c r="FJ652" s="3">
        <f t="shared" si="317"/>
        <v>0</v>
      </c>
      <c r="FK652" s="3">
        <f t="shared" si="317"/>
        <v>0</v>
      </c>
      <c r="FL652" s="3">
        <f t="shared" si="317"/>
        <v>0</v>
      </c>
      <c r="FM652" s="3">
        <f t="shared" si="317"/>
        <v>0</v>
      </c>
      <c r="FN652" s="3">
        <f t="shared" si="317"/>
        <v>0</v>
      </c>
      <c r="FO652" s="3">
        <f t="shared" si="317"/>
        <v>0</v>
      </c>
      <c r="FP652" s="3">
        <f t="shared" si="317"/>
        <v>0</v>
      </c>
      <c r="FQ652" s="3">
        <f t="shared" si="317"/>
        <v>0</v>
      </c>
      <c r="FR652" s="3">
        <f t="shared" si="317"/>
        <v>0</v>
      </c>
      <c r="FS652" s="3">
        <f t="shared" ref="FS652:GX652" si="318">FS691</f>
        <v>0</v>
      </c>
      <c r="FT652" s="3">
        <f t="shared" si="318"/>
        <v>0</v>
      </c>
      <c r="FU652" s="3">
        <f t="shared" si="318"/>
        <v>0</v>
      </c>
      <c r="FV652" s="3">
        <f t="shared" si="318"/>
        <v>0</v>
      </c>
      <c r="FW652" s="3">
        <f t="shared" si="318"/>
        <v>0</v>
      </c>
      <c r="FX652" s="3">
        <f t="shared" si="318"/>
        <v>0</v>
      </c>
      <c r="FY652" s="3">
        <f t="shared" si="318"/>
        <v>0</v>
      </c>
      <c r="FZ652" s="3">
        <f t="shared" si="318"/>
        <v>0</v>
      </c>
      <c r="GA652" s="3">
        <f t="shared" si="318"/>
        <v>0</v>
      </c>
      <c r="GB652" s="3">
        <f t="shared" si="318"/>
        <v>0</v>
      </c>
      <c r="GC652" s="3">
        <f t="shared" si="318"/>
        <v>0</v>
      </c>
      <c r="GD652" s="3">
        <f t="shared" si="318"/>
        <v>0</v>
      </c>
      <c r="GE652" s="3">
        <f t="shared" si="318"/>
        <v>0</v>
      </c>
      <c r="GF652" s="3">
        <f t="shared" si="318"/>
        <v>0</v>
      </c>
      <c r="GG652" s="3">
        <f t="shared" si="318"/>
        <v>0</v>
      </c>
      <c r="GH652" s="3">
        <f t="shared" si="318"/>
        <v>0</v>
      </c>
      <c r="GI652" s="3">
        <f t="shared" si="318"/>
        <v>0</v>
      </c>
      <c r="GJ652" s="3">
        <f t="shared" si="318"/>
        <v>0</v>
      </c>
      <c r="GK652" s="3">
        <f t="shared" si="318"/>
        <v>0</v>
      </c>
      <c r="GL652" s="3">
        <f t="shared" si="318"/>
        <v>0</v>
      </c>
      <c r="GM652" s="3">
        <f t="shared" si="318"/>
        <v>0</v>
      </c>
      <c r="GN652" s="3">
        <f t="shared" si="318"/>
        <v>0</v>
      </c>
      <c r="GO652" s="3">
        <f t="shared" si="318"/>
        <v>0</v>
      </c>
      <c r="GP652" s="3">
        <f t="shared" si="318"/>
        <v>0</v>
      </c>
      <c r="GQ652" s="3">
        <f t="shared" si="318"/>
        <v>0</v>
      </c>
      <c r="GR652" s="3">
        <f t="shared" si="318"/>
        <v>0</v>
      </c>
      <c r="GS652" s="3">
        <f t="shared" si="318"/>
        <v>0</v>
      </c>
      <c r="GT652" s="3">
        <f t="shared" si="318"/>
        <v>0</v>
      </c>
      <c r="GU652" s="3">
        <f t="shared" si="318"/>
        <v>0</v>
      </c>
      <c r="GV652" s="3">
        <f t="shared" si="318"/>
        <v>0</v>
      </c>
      <c r="GW652" s="3">
        <f t="shared" si="318"/>
        <v>0</v>
      </c>
      <c r="GX652" s="3">
        <f t="shared" si="318"/>
        <v>0</v>
      </c>
    </row>
    <row r="654" spans="1:206" x14ac:dyDescent="0.2">
      <c r="A654" s="1">
        <v>4</v>
      </c>
      <c r="B654" s="1">
        <v>1</v>
      </c>
      <c r="C654" s="1"/>
      <c r="D654" s="1">
        <f>ROW(A661)</f>
        <v>661</v>
      </c>
      <c r="E654" s="1"/>
      <c r="F654" s="1" t="s">
        <v>15</v>
      </c>
      <c r="G654" s="1" t="s">
        <v>412</v>
      </c>
      <c r="H654" s="1" t="s">
        <v>3</v>
      </c>
      <c r="I654" s="1">
        <v>0</v>
      </c>
      <c r="J654" s="1"/>
      <c r="K654" s="1">
        <v>0</v>
      </c>
      <c r="L654" s="1"/>
      <c r="M654" s="1" t="s">
        <v>3</v>
      </c>
      <c r="N654" s="1"/>
      <c r="O654" s="1"/>
      <c r="P654" s="1"/>
      <c r="Q654" s="1"/>
      <c r="R654" s="1"/>
      <c r="S654" s="1">
        <v>0</v>
      </c>
      <c r="T654" s="1"/>
      <c r="U654" s="1" t="s">
        <v>3</v>
      </c>
      <c r="V654" s="1">
        <v>0</v>
      </c>
      <c r="W654" s="1"/>
      <c r="X654" s="1"/>
      <c r="Y654" s="1"/>
      <c r="Z654" s="1"/>
      <c r="AA654" s="1"/>
      <c r="AB654" s="1" t="s">
        <v>3</v>
      </c>
      <c r="AC654" s="1" t="s">
        <v>3</v>
      </c>
      <c r="AD654" s="1" t="s">
        <v>3</v>
      </c>
      <c r="AE654" s="1" t="s">
        <v>3</v>
      </c>
      <c r="AF654" s="1" t="s">
        <v>3</v>
      </c>
      <c r="AG654" s="1" t="s">
        <v>3</v>
      </c>
      <c r="AH654" s="1"/>
      <c r="AI654" s="1"/>
      <c r="AJ654" s="1"/>
      <c r="AK654" s="1"/>
      <c r="AL654" s="1"/>
      <c r="AM654" s="1"/>
      <c r="AN654" s="1"/>
      <c r="AO654" s="1"/>
      <c r="AP654" s="1" t="s">
        <v>3</v>
      </c>
      <c r="AQ654" s="1" t="s">
        <v>3</v>
      </c>
      <c r="AR654" s="1" t="s">
        <v>3</v>
      </c>
      <c r="AS654" s="1"/>
      <c r="AT654" s="1"/>
      <c r="AU654" s="1"/>
      <c r="AV654" s="1"/>
      <c r="AW654" s="1"/>
      <c r="AX654" s="1"/>
      <c r="AY654" s="1"/>
      <c r="AZ654" s="1" t="s">
        <v>3</v>
      </c>
      <c r="BA654" s="1"/>
      <c r="BB654" s="1" t="s">
        <v>3</v>
      </c>
      <c r="BC654" s="1" t="s">
        <v>3</v>
      </c>
      <c r="BD654" s="1" t="s">
        <v>3</v>
      </c>
      <c r="BE654" s="1" t="s">
        <v>3</v>
      </c>
      <c r="BF654" s="1" t="s">
        <v>3</v>
      </c>
      <c r="BG654" s="1" t="s">
        <v>3</v>
      </c>
      <c r="BH654" s="1" t="s">
        <v>3</v>
      </c>
      <c r="BI654" s="1" t="s">
        <v>3</v>
      </c>
      <c r="BJ654" s="1" t="s">
        <v>3</v>
      </c>
      <c r="BK654" s="1" t="s">
        <v>3</v>
      </c>
      <c r="BL654" s="1" t="s">
        <v>3</v>
      </c>
      <c r="BM654" s="1" t="s">
        <v>3</v>
      </c>
      <c r="BN654" s="1" t="s">
        <v>3</v>
      </c>
      <c r="BO654" s="1" t="s">
        <v>3</v>
      </c>
      <c r="BP654" s="1" t="s">
        <v>3</v>
      </c>
      <c r="BQ654" s="1"/>
      <c r="BR654" s="1"/>
      <c r="BS654" s="1"/>
      <c r="BT654" s="1"/>
      <c r="BU654" s="1"/>
      <c r="BV654" s="1"/>
      <c r="BW654" s="1"/>
      <c r="BX654" s="1">
        <v>0</v>
      </c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>
        <v>0</v>
      </c>
    </row>
    <row r="656" spans="1:206" x14ac:dyDescent="0.2">
      <c r="A656" s="2">
        <v>52</v>
      </c>
      <c r="B656" s="2">
        <f t="shared" ref="B656:G656" si="319">B661</f>
        <v>1</v>
      </c>
      <c r="C656" s="2">
        <f t="shared" si="319"/>
        <v>4</v>
      </c>
      <c r="D656" s="2">
        <f t="shared" si="319"/>
        <v>654</v>
      </c>
      <c r="E656" s="2">
        <f t="shared" si="319"/>
        <v>0</v>
      </c>
      <c r="F656" s="2" t="str">
        <f t="shared" si="319"/>
        <v>Новый раздел</v>
      </c>
      <c r="G656" s="2" t="str">
        <f t="shared" si="319"/>
        <v>ПНР ТМГ</v>
      </c>
      <c r="H656" s="2"/>
      <c r="I656" s="2"/>
      <c r="J656" s="2"/>
      <c r="K656" s="2"/>
      <c r="L656" s="2"/>
      <c r="M656" s="2"/>
      <c r="N656" s="2"/>
      <c r="O656" s="2">
        <f t="shared" ref="O656:AT656" si="320">O661</f>
        <v>6024.79</v>
      </c>
      <c r="P656" s="2">
        <f t="shared" si="320"/>
        <v>0</v>
      </c>
      <c r="Q656" s="2">
        <f t="shared" si="320"/>
        <v>0</v>
      </c>
      <c r="R656" s="2">
        <f t="shared" si="320"/>
        <v>0</v>
      </c>
      <c r="S656" s="2">
        <f t="shared" si="320"/>
        <v>6024.79</v>
      </c>
      <c r="T656" s="2">
        <f t="shared" si="320"/>
        <v>0</v>
      </c>
      <c r="U656" s="2">
        <f t="shared" si="320"/>
        <v>8.9280000000000008</v>
      </c>
      <c r="V656" s="2">
        <f t="shared" si="320"/>
        <v>0</v>
      </c>
      <c r="W656" s="2">
        <f t="shared" si="320"/>
        <v>0</v>
      </c>
      <c r="X656" s="2">
        <f t="shared" si="320"/>
        <v>4458.3500000000004</v>
      </c>
      <c r="Y656" s="2">
        <f t="shared" si="320"/>
        <v>2168.92</v>
      </c>
      <c r="Z656" s="2">
        <f t="shared" si="320"/>
        <v>0</v>
      </c>
      <c r="AA656" s="2">
        <f t="shared" si="320"/>
        <v>0</v>
      </c>
      <c r="AB656" s="2">
        <f t="shared" si="320"/>
        <v>6024.79</v>
      </c>
      <c r="AC656" s="2">
        <f t="shared" si="320"/>
        <v>0</v>
      </c>
      <c r="AD656" s="2">
        <f t="shared" si="320"/>
        <v>0</v>
      </c>
      <c r="AE656" s="2">
        <f t="shared" si="320"/>
        <v>0</v>
      </c>
      <c r="AF656" s="2">
        <f t="shared" si="320"/>
        <v>6024.79</v>
      </c>
      <c r="AG656" s="2">
        <f t="shared" si="320"/>
        <v>0</v>
      </c>
      <c r="AH656" s="2">
        <f t="shared" si="320"/>
        <v>8.9280000000000008</v>
      </c>
      <c r="AI656" s="2">
        <f t="shared" si="320"/>
        <v>0</v>
      </c>
      <c r="AJ656" s="2">
        <f t="shared" si="320"/>
        <v>0</v>
      </c>
      <c r="AK656" s="2">
        <f t="shared" si="320"/>
        <v>4458.3500000000004</v>
      </c>
      <c r="AL656" s="2">
        <f t="shared" si="320"/>
        <v>2168.92</v>
      </c>
      <c r="AM656" s="2">
        <f t="shared" si="320"/>
        <v>0</v>
      </c>
      <c r="AN656" s="2">
        <f t="shared" si="320"/>
        <v>0</v>
      </c>
      <c r="AO656" s="2">
        <f t="shared" si="320"/>
        <v>0</v>
      </c>
      <c r="AP656" s="2">
        <f t="shared" si="320"/>
        <v>0</v>
      </c>
      <c r="AQ656" s="2">
        <f t="shared" si="320"/>
        <v>0</v>
      </c>
      <c r="AR656" s="2">
        <f t="shared" si="320"/>
        <v>12652.06</v>
      </c>
      <c r="AS656" s="2">
        <f t="shared" si="320"/>
        <v>0</v>
      </c>
      <c r="AT656" s="2">
        <f t="shared" si="320"/>
        <v>0</v>
      </c>
      <c r="AU656" s="2">
        <f t="shared" ref="AU656:BZ656" si="321">AU661</f>
        <v>12652.06</v>
      </c>
      <c r="AV656" s="2">
        <f t="shared" si="321"/>
        <v>0</v>
      </c>
      <c r="AW656" s="2">
        <f t="shared" si="321"/>
        <v>0</v>
      </c>
      <c r="AX656" s="2">
        <f t="shared" si="321"/>
        <v>0</v>
      </c>
      <c r="AY656" s="2">
        <f t="shared" si="321"/>
        <v>0</v>
      </c>
      <c r="AZ656" s="2">
        <f t="shared" si="321"/>
        <v>0</v>
      </c>
      <c r="BA656" s="2">
        <f t="shared" si="321"/>
        <v>0</v>
      </c>
      <c r="BB656" s="2">
        <f t="shared" si="321"/>
        <v>0</v>
      </c>
      <c r="BC656" s="2">
        <f t="shared" si="321"/>
        <v>0</v>
      </c>
      <c r="BD656" s="2">
        <f t="shared" si="321"/>
        <v>0</v>
      </c>
      <c r="BE656" s="2">
        <f t="shared" si="321"/>
        <v>0</v>
      </c>
      <c r="BF656" s="2">
        <f t="shared" si="321"/>
        <v>0</v>
      </c>
      <c r="BG656" s="2">
        <f t="shared" si="321"/>
        <v>0</v>
      </c>
      <c r="BH656" s="2">
        <f t="shared" si="321"/>
        <v>0</v>
      </c>
      <c r="BI656" s="2">
        <f t="shared" si="321"/>
        <v>0</v>
      </c>
      <c r="BJ656" s="2">
        <f t="shared" si="321"/>
        <v>0</v>
      </c>
      <c r="BK656" s="2">
        <f t="shared" si="321"/>
        <v>0</v>
      </c>
      <c r="BL656" s="2">
        <f t="shared" si="321"/>
        <v>0</v>
      </c>
      <c r="BM656" s="2">
        <f t="shared" si="321"/>
        <v>0</v>
      </c>
      <c r="BN656" s="2">
        <f t="shared" si="321"/>
        <v>0</v>
      </c>
      <c r="BO656" s="2">
        <f t="shared" si="321"/>
        <v>0</v>
      </c>
      <c r="BP656" s="2">
        <f t="shared" si="321"/>
        <v>0</v>
      </c>
      <c r="BQ656" s="2">
        <f t="shared" si="321"/>
        <v>0</v>
      </c>
      <c r="BR656" s="2">
        <f t="shared" si="321"/>
        <v>0</v>
      </c>
      <c r="BS656" s="2">
        <f t="shared" si="321"/>
        <v>0</v>
      </c>
      <c r="BT656" s="2">
        <f t="shared" si="321"/>
        <v>0</v>
      </c>
      <c r="BU656" s="2">
        <f t="shared" si="321"/>
        <v>0</v>
      </c>
      <c r="BV656" s="2">
        <f t="shared" si="321"/>
        <v>0</v>
      </c>
      <c r="BW656" s="2">
        <f t="shared" si="321"/>
        <v>0</v>
      </c>
      <c r="BX656" s="2">
        <f t="shared" si="321"/>
        <v>0</v>
      </c>
      <c r="BY656" s="2">
        <f t="shared" si="321"/>
        <v>0</v>
      </c>
      <c r="BZ656" s="2">
        <f t="shared" si="321"/>
        <v>0</v>
      </c>
      <c r="CA656" s="2">
        <f t="shared" ref="CA656:DF656" si="322">CA661</f>
        <v>12652.06</v>
      </c>
      <c r="CB656" s="2">
        <f t="shared" si="322"/>
        <v>0</v>
      </c>
      <c r="CC656" s="2">
        <f t="shared" si="322"/>
        <v>0</v>
      </c>
      <c r="CD656" s="2">
        <f t="shared" si="322"/>
        <v>12652.06</v>
      </c>
      <c r="CE656" s="2">
        <f t="shared" si="322"/>
        <v>0</v>
      </c>
      <c r="CF656" s="2">
        <f t="shared" si="322"/>
        <v>0</v>
      </c>
      <c r="CG656" s="2">
        <f t="shared" si="322"/>
        <v>0</v>
      </c>
      <c r="CH656" s="2">
        <f t="shared" si="322"/>
        <v>0</v>
      </c>
      <c r="CI656" s="2">
        <f t="shared" si="322"/>
        <v>0</v>
      </c>
      <c r="CJ656" s="2">
        <f t="shared" si="322"/>
        <v>0</v>
      </c>
      <c r="CK656" s="2">
        <f t="shared" si="322"/>
        <v>0</v>
      </c>
      <c r="CL656" s="2">
        <f t="shared" si="322"/>
        <v>0</v>
      </c>
      <c r="CM656" s="2">
        <f t="shared" si="322"/>
        <v>0</v>
      </c>
      <c r="CN656" s="2">
        <f t="shared" si="322"/>
        <v>0</v>
      </c>
      <c r="CO656" s="2">
        <f t="shared" si="322"/>
        <v>0</v>
      </c>
      <c r="CP656" s="2">
        <f t="shared" si="322"/>
        <v>0</v>
      </c>
      <c r="CQ656" s="2">
        <f t="shared" si="322"/>
        <v>0</v>
      </c>
      <c r="CR656" s="2">
        <f t="shared" si="322"/>
        <v>0</v>
      </c>
      <c r="CS656" s="2">
        <f t="shared" si="322"/>
        <v>0</v>
      </c>
      <c r="CT656" s="2">
        <f t="shared" si="322"/>
        <v>0</v>
      </c>
      <c r="CU656" s="2">
        <f t="shared" si="322"/>
        <v>0</v>
      </c>
      <c r="CV656" s="2">
        <f t="shared" si="322"/>
        <v>0</v>
      </c>
      <c r="CW656" s="2">
        <f t="shared" si="322"/>
        <v>0</v>
      </c>
      <c r="CX656" s="2">
        <f t="shared" si="322"/>
        <v>0</v>
      </c>
      <c r="CY656" s="2">
        <f t="shared" si="322"/>
        <v>0</v>
      </c>
      <c r="CZ656" s="2">
        <f t="shared" si="322"/>
        <v>0</v>
      </c>
      <c r="DA656" s="2">
        <f t="shared" si="322"/>
        <v>0</v>
      </c>
      <c r="DB656" s="2">
        <f t="shared" si="322"/>
        <v>0</v>
      </c>
      <c r="DC656" s="2">
        <f t="shared" si="322"/>
        <v>0</v>
      </c>
      <c r="DD656" s="2">
        <f t="shared" si="322"/>
        <v>0</v>
      </c>
      <c r="DE656" s="2">
        <f t="shared" si="322"/>
        <v>0</v>
      </c>
      <c r="DF656" s="2">
        <f t="shared" si="322"/>
        <v>0</v>
      </c>
      <c r="DG656" s="3">
        <f t="shared" ref="DG656:EL656" si="323">DG661</f>
        <v>0</v>
      </c>
      <c r="DH656" s="3">
        <f t="shared" si="323"/>
        <v>0</v>
      </c>
      <c r="DI656" s="3">
        <f t="shared" si="323"/>
        <v>0</v>
      </c>
      <c r="DJ656" s="3">
        <f t="shared" si="323"/>
        <v>0</v>
      </c>
      <c r="DK656" s="3">
        <f t="shared" si="323"/>
        <v>0</v>
      </c>
      <c r="DL656" s="3">
        <f t="shared" si="323"/>
        <v>0</v>
      </c>
      <c r="DM656" s="3">
        <f t="shared" si="323"/>
        <v>0</v>
      </c>
      <c r="DN656" s="3">
        <f t="shared" si="323"/>
        <v>0</v>
      </c>
      <c r="DO656" s="3">
        <f t="shared" si="323"/>
        <v>0</v>
      </c>
      <c r="DP656" s="3">
        <f t="shared" si="323"/>
        <v>0</v>
      </c>
      <c r="DQ656" s="3">
        <f t="shared" si="323"/>
        <v>0</v>
      </c>
      <c r="DR656" s="3">
        <f t="shared" si="323"/>
        <v>0</v>
      </c>
      <c r="DS656" s="3">
        <f t="shared" si="323"/>
        <v>0</v>
      </c>
      <c r="DT656" s="3">
        <f t="shared" si="323"/>
        <v>0</v>
      </c>
      <c r="DU656" s="3">
        <f t="shared" si="323"/>
        <v>0</v>
      </c>
      <c r="DV656" s="3">
        <f t="shared" si="323"/>
        <v>0</v>
      </c>
      <c r="DW656" s="3">
        <f t="shared" si="323"/>
        <v>0</v>
      </c>
      <c r="DX656" s="3">
        <f t="shared" si="323"/>
        <v>0</v>
      </c>
      <c r="DY656" s="3">
        <f t="shared" si="323"/>
        <v>0</v>
      </c>
      <c r="DZ656" s="3">
        <f t="shared" si="323"/>
        <v>0</v>
      </c>
      <c r="EA656" s="3">
        <f t="shared" si="323"/>
        <v>0</v>
      </c>
      <c r="EB656" s="3">
        <f t="shared" si="323"/>
        <v>0</v>
      </c>
      <c r="EC656" s="3">
        <f t="shared" si="323"/>
        <v>0</v>
      </c>
      <c r="ED656" s="3">
        <f t="shared" si="323"/>
        <v>0</v>
      </c>
      <c r="EE656" s="3">
        <f t="shared" si="323"/>
        <v>0</v>
      </c>
      <c r="EF656" s="3">
        <f t="shared" si="323"/>
        <v>0</v>
      </c>
      <c r="EG656" s="3">
        <f t="shared" si="323"/>
        <v>0</v>
      </c>
      <c r="EH656" s="3">
        <f t="shared" si="323"/>
        <v>0</v>
      </c>
      <c r="EI656" s="3">
        <f t="shared" si="323"/>
        <v>0</v>
      </c>
      <c r="EJ656" s="3">
        <f t="shared" si="323"/>
        <v>0</v>
      </c>
      <c r="EK656" s="3">
        <f t="shared" si="323"/>
        <v>0</v>
      </c>
      <c r="EL656" s="3">
        <f t="shared" si="323"/>
        <v>0</v>
      </c>
      <c r="EM656" s="3">
        <f t="shared" ref="EM656:FR656" si="324">EM661</f>
        <v>0</v>
      </c>
      <c r="EN656" s="3">
        <f t="shared" si="324"/>
        <v>0</v>
      </c>
      <c r="EO656" s="3">
        <f t="shared" si="324"/>
        <v>0</v>
      </c>
      <c r="EP656" s="3">
        <f t="shared" si="324"/>
        <v>0</v>
      </c>
      <c r="EQ656" s="3">
        <f t="shared" si="324"/>
        <v>0</v>
      </c>
      <c r="ER656" s="3">
        <f t="shared" si="324"/>
        <v>0</v>
      </c>
      <c r="ES656" s="3">
        <f t="shared" si="324"/>
        <v>0</v>
      </c>
      <c r="ET656" s="3">
        <f t="shared" si="324"/>
        <v>0</v>
      </c>
      <c r="EU656" s="3">
        <f t="shared" si="324"/>
        <v>0</v>
      </c>
      <c r="EV656" s="3">
        <f t="shared" si="324"/>
        <v>0</v>
      </c>
      <c r="EW656" s="3">
        <f t="shared" si="324"/>
        <v>0</v>
      </c>
      <c r="EX656" s="3">
        <f t="shared" si="324"/>
        <v>0</v>
      </c>
      <c r="EY656" s="3">
        <f t="shared" si="324"/>
        <v>0</v>
      </c>
      <c r="EZ656" s="3">
        <f t="shared" si="324"/>
        <v>0</v>
      </c>
      <c r="FA656" s="3">
        <f t="shared" si="324"/>
        <v>0</v>
      </c>
      <c r="FB656" s="3">
        <f t="shared" si="324"/>
        <v>0</v>
      </c>
      <c r="FC656" s="3">
        <f t="shared" si="324"/>
        <v>0</v>
      </c>
      <c r="FD656" s="3">
        <f t="shared" si="324"/>
        <v>0</v>
      </c>
      <c r="FE656" s="3">
        <f t="shared" si="324"/>
        <v>0</v>
      </c>
      <c r="FF656" s="3">
        <f t="shared" si="324"/>
        <v>0</v>
      </c>
      <c r="FG656" s="3">
        <f t="shared" si="324"/>
        <v>0</v>
      </c>
      <c r="FH656" s="3">
        <f t="shared" si="324"/>
        <v>0</v>
      </c>
      <c r="FI656" s="3">
        <f t="shared" si="324"/>
        <v>0</v>
      </c>
      <c r="FJ656" s="3">
        <f t="shared" si="324"/>
        <v>0</v>
      </c>
      <c r="FK656" s="3">
        <f t="shared" si="324"/>
        <v>0</v>
      </c>
      <c r="FL656" s="3">
        <f t="shared" si="324"/>
        <v>0</v>
      </c>
      <c r="FM656" s="3">
        <f t="shared" si="324"/>
        <v>0</v>
      </c>
      <c r="FN656" s="3">
        <f t="shared" si="324"/>
        <v>0</v>
      </c>
      <c r="FO656" s="3">
        <f t="shared" si="324"/>
        <v>0</v>
      </c>
      <c r="FP656" s="3">
        <f t="shared" si="324"/>
        <v>0</v>
      </c>
      <c r="FQ656" s="3">
        <f t="shared" si="324"/>
        <v>0</v>
      </c>
      <c r="FR656" s="3">
        <f t="shared" si="324"/>
        <v>0</v>
      </c>
      <c r="FS656" s="3">
        <f t="shared" ref="FS656:GX656" si="325">FS661</f>
        <v>0</v>
      </c>
      <c r="FT656" s="3">
        <f t="shared" si="325"/>
        <v>0</v>
      </c>
      <c r="FU656" s="3">
        <f t="shared" si="325"/>
        <v>0</v>
      </c>
      <c r="FV656" s="3">
        <f t="shared" si="325"/>
        <v>0</v>
      </c>
      <c r="FW656" s="3">
        <f t="shared" si="325"/>
        <v>0</v>
      </c>
      <c r="FX656" s="3">
        <f t="shared" si="325"/>
        <v>0</v>
      </c>
      <c r="FY656" s="3">
        <f t="shared" si="325"/>
        <v>0</v>
      </c>
      <c r="FZ656" s="3">
        <f t="shared" si="325"/>
        <v>0</v>
      </c>
      <c r="GA656" s="3">
        <f t="shared" si="325"/>
        <v>0</v>
      </c>
      <c r="GB656" s="3">
        <f t="shared" si="325"/>
        <v>0</v>
      </c>
      <c r="GC656" s="3">
        <f t="shared" si="325"/>
        <v>0</v>
      </c>
      <c r="GD656" s="3">
        <f t="shared" si="325"/>
        <v>0</v>
      </c>
      <c r="GE656" s="3">
        <f t="shared" si="325"/>
        <v>0</v>
      </c>
      <c r="GF656" s="3">
        <f t="shared" si="325"/>
        <v>0</v>
      </c>
      <c r="GG656" s="3">
        <f t="shared" si="325"/>
        <v>0</v>
      </c>
      <c r="GH656" s="3">
        <f t="shared" si="325"/>
        <v>0</v>
      </c>
      <c r="GI656" s="3">
        <f t="shared" si="325"/>
        <v>0</v>
      </c>
      <c r="GJ656" s="3">
        <f t="shared" si="325"/>
        <v>0</v>
      </c>
      <c r="GK656" s="3">
        <f t="shared" si="325"/>
        <v>0</v>
      </c>
      <c r="GL656" s="3">
        <f t="shared" si="325"/>
        <v>0</v>
      </c>
      <c r="GM656" s="3">
        <f t="shared" si="325"/>
        <v>0</v>
      </c>
      <c r="GN656" s="3">
        <f t="shared" si="325"/>
        <v>0</v>
      </c>
      <c r="GO656" s="3">
        <f t="shared" si="325"/>
        <v>0</v>
      </c>
      <c r="GP656" s="3">
        <f t="shared" si="325"/>
        <v>0</v>
      </c>
      <c r="GQ656" s="3">
        <f t="shared" si="325"/>
        <v>0</v>
      </c>
      <c r="GR656" s="3">
        <f t="shared" si="325"/>
        <v>0</v>
      </c>
      <c r="GS656" s="3">
        <f t="shared" si="325"/>
        <v>0</v>
      </c>
      <c r="GT656" s="3">
        <f t="shared" si="325"/>
        <v>0</v>
      </c>
      <c r="GU656" s="3">
        <f t="shared" si="325"/>
        <v>0</v>
      </c>
      <c r="GV656" s="3">
        <f t="shared" si="325"/>
        <v>0</v>
      </c>
      <c r="GW656" s="3">
        <f t="shared" si="325"/>
        <v>0</v>
      </c>
      <c r="GX656" s="3">
        <f t="shared" si="325"/>
        <v>0</v>
      </c>
    </row>
    <row r="658" spans="1:245" x14ac:dyDescent="0.2">
      <c r="A658">
        <v>17</v>
      </c>
      <c r="B658">
        <v>1</v>
      </c>
      <c r="C658">
        <f>ROW(SmtRes!A208)</f>
        <v>208</v>
      </c>
      <c r="D658">
        <f>ROW(EtalonRes!A207)</f>
        <v>207</v>
      </c>
      <c r="E658" t="s">
        <v>17</v>
      </c>
      <c r="F658" t="s">
        <v>413</v>
      </c>
      <c r="G658" t="s">
        <v>414</v>
      </c>
      <c r="H658" t="s">
        <v>92</v>
      </c>
      <c r="I658">
        <v>1</v>
      </c>
      <c r="J658">
        <v>0</v>
      </c>
      <c r="K658">
        <v>1</v>
      </c>
      <c r="O658">
        <f>ROUND(CP658,2)</f>
        <v>3409.04</v>
      </c>
      <c r="P658">
        <f>SUMIF(SmtRes!AQ207:'SmtRes'!AQ208,"=1",SmtRes!DF207:'SmtRes'!DF208)</f>
        <v>0</v>
      </c>
      <c r="Q658">
        <f>SUMIF(SmtRes!AQ207:'SmtRes'!AQ208,"=1",SmtRes!DG207:'SmtRes'!DG208)</f>
        <v>0</v>
      </c>
      <c r="R658">
        <f>SUMIF(SmtRes!AQ207:'SmtRes'!AQ208,"=1",SmtRes!DH207:'SmtRes'!DH208)</f>
        <v>0</v>
      </c>
      <c r="S658">
        <f>SUMIF(SmtRes!AQ207:'SmtRes'!AQ208,"=1",SmtRes!DI207:'SmtRes'!DI208)</f>
        <v>3409.04</v>
      </c>
      <c r="T658">
        <f>ROUND(CU658*I658,2)</f>
        <v>0</v>
      </c>
      <c r="U658">
        <f>SUMIF(SmtRes!AQ207:'SmtRes'!AQ208,"=1",SmtRes!CV207:'SmtRes'!CV208)</f>
        <v>5.04</v>
      </c>
      <c r="V658">
        <f>SUMIF(SmtRes!AQ207:'SmtRes'!AQ208,"=1",SmtRes!CW207:'SmtRes'!CW208)</f>
        <v>0</v>
      </c>
      <c r="W658">
        <f>ROUND(CX658*I658,2)</f>
        <v>0</v>
      </c>
      <c r="X658">
        <f>ROUND(CY658,2)</f>
        <v>2522.69</v>
      </c>
      <c r="Y658">
        <f>ROUND(CZ658,2)</f>
        <v>1227.25</v>
      </c>
      <c r="AA658">
        <v>43619882</v>
      </c>
      <c r="AB658">
        <f>ROUND((AC658+AD658+AF658),6)</f>
        <v>3409.03584</v>
      </c>
      <c r="AC658">
        <f>ROUND((0),6)</f>
        <v>0</v>
      </c>
      <c r="AD658">
        <f>ROUND((((0)-(0))+AE658),6)</f>
        <v>0</v>
      </c>
      <c r="AE658">
        <f>ROUND((0),6)</f>
        <v>0</v>
      </c>
      <c r="AF658">
        <f>ROUND((SUM(SmtRes!BT207:'SmtRes'!BT208)),6)</f>
        <v>3409.03584</v>
      </c>
      <c r="AG658">
        <f>ROUND((AP658),6)</f>
        <v>0</v>
      </c>
      <c r="AH658">
        <f>(SUM(SmtRes!BU207:'SmtRes'!BU208))</f>
        <v>5.04</v>
      </c>
      <c r="AI658">
        <f>(0)</f>
        <v>0</v>
      </c>
      <c r="AJ658">
        <f>(AS658)</f>
        <v>0</v>
      </c>
      <c r="AK658">
        <v>4261.2947999999997</v>
      </c>
      <c r="AL658">
        <v>0</v>
      </c>
      <c r="AM658">
        <v>0</v>
      </c>
      <c r="AN658">
        <v>0</v>
      </c>
      <c r="AO658">
        <v>4261.2947999999997</v>
      </c>
      <c r="AP658">
        <v>0</v>
      </c>
      <c r="AQ658">
        <v>6.3</v>
      </c>
      <c r="AR658">
        <v>0</v>
      </c>
      <c r="AS658">
        <v>0</v>
      </c>
      <c r="AT658">
        <v>74</v>
      </c>
      <c r="AU658">
        <v>36</v>
      </c>
      <c r="AV658">
        <v>1</v>
      </c>
      <c r="AW658">
        <v>1</v>
      </c>
      <c r="AZ658">
        <v>1</v>
      </c>
      <c r="BA658">
        <v>1</v>
      </c>
      <c r="BB658">
        <v>1</v>
      </c>
      <c r="BC658">
        <v>1</v>
      </c>
      <c r="BD658" t="s">
        <v>3</v>
      </c>
      <c r="BE658" t="s">
        <v>3</v>
      </c>
      <c r="BF658" t="s">
        <v>3</v>
      </c>
      <c r="BG658" t="s">
        <v>3</v>
      </c>
      <c r="BH658">
        <v>0</v>
      </c>
      <c r="BI658">
        <v>4</v>
      </c>
      <c r="BJ658" t="s">
        <v>415</v>
      </c>
      <c r="BM658">
        <v>200001</v>
      </c>
      <c r="BN658">
        <v>0</v>
      </c>
      <c r="BO658" t="s">
        <v>3</v>
      </c>
      <c r="BP658">
        <v>0</v>
      </c>
      <c r="BQ658">
        <v>4</v>
      </c>
      <c r="BR658">
        <v>0</v>
      </c>
      <c r="BS658">
        <v>1</v>
      </c>
      <c r="BT658">
        <v>1</v>
      </c>
      <c r="BU658">
        <v>1</v>
      </c>
      <c r="BV658">
        <v>1</v>
      </c>
      <c r="BW658">
        <v>1</v>
      </c>
      <c r="BX658">
        <v>1</v>
      </c>
      <c r="BY658" t="s">
        <v>3</v>
      </c>
      <c r="BZ658">
        <v>74</v>
      </c>
      <c r="CA658">
        <v>36</v>
      </c>
      <c r="CB658" t="s">
        <v>3</v>
      </c>
      <c r="CE658">
        <v>0</v>
      </c>
      <c r="CF658">
        <v>0</v>
      </c>
      <c r="CG658">
        <v>0</v>
      </c>
      <c r="CM658">
        <v>0</v>
      </c>
      <c r="CN658" t="s">
        <v>366</v>
      </c>
      <c r="CO658">
        <v>0</v>
      </c>
      <c r="CP658">
        <f>(P658+Q658+S658+R658)</f>
        <v>3409.04</v>
      </c>
      <c r="CQ658">
        <f>SUMIF(SmtRes!AQ207:'SmtRes'!AQ208,"=1",SmtRes!AA207:'SmtRes'!AA208)</f>
        <v>0</v>
      </c>
      <c r="CR658">
        <f>SUMIF(SmtRes!AQ207:'SmtRes'!AQ208,"=1",SmtRes!AB207:'SmtRes'!AB208)</f>
        <v>0</v>
      </c>
      <c r="CS658">
        <f>SUMIF(SmtRes!AQ207:'SmtRes'!AQ208,"=1",SmtRes!AC207:'SmtRes'!AC208)</f>
        <v>0</v>
      </c>
      <c r="CT658">
        <f>SUMIF(SmtRes!AQ207:'SmtRes'!AQ208,"=1",SmtRes!AD207:'SmtRes'!AD208)</f>
        <v>1287.48</v>
      </c>
      <c r="CU658">
        <f>AG658</f>
        <v>0</v>
      </c>
      <c r="CV658">
        <f>SUMIF(SmtRes!AQ207:'SmtRes'!AQ208,"=1",SmtRes!BU207:'SmtRes'!BU208)</f>
        <v>5.04</v>
      </c>
      <c r="CW658">
        <f>SUMIF(SmtRes!AQ207:'SmtRes'!AQ208,"=1",SmtRes!BV207:'SmtRes'!BV208)</f>
        <v>0</v>
      </c>
      <c r="CX658">
        <f>AJ658</f>
        <v>0</v>
      </c>
      <c r="CY658">
        <f>(((S658+R658)*AT658)/100)</f>
        <v>2522.6895999999997</v>
      </c>
      <c r="CZ658">
        <f>(((S658+R658)*AU658)/100)</f>
        <v>1227.2544</v>
      </c>
      <c r="DB658">
        <v>9</v>
      </c>
      <c r="DC658" t="s">
        <v>3</v>
      </c>
      <c r="DD658" t="s">
        <v>3</v>
      </c>
      <c r="DE658" t="s">
        <v>3</v>
      </c>
      <c r="DF658" t="s">
        <v>3</v>
      </c>
      <c r="DG658" t="s">
        <v>367</v>
      </c>
      <c r="DH658" t="s">
        <v>3</v>
      </c>
      <c r="DI658" t="s">
        <v>367</v>
      </c>
      <c r="DJ658" t="s">
        <v>3</v>
      </c>
      <c r="DK658" t="s">
        <v>3</v>
      </c>
      <c r="DL658" t="s">
        <v>3</v>
      </c>
      <c r="DM658" t="s">
        <v>3</v>
      </c>
      <c r="DN658">
        <v>0</v>
      </c>
      <c r="DO658">
        <v>0</v>
      </c>
      <c r="DP658">
        <v>1</v>
      </c>
      <c r="DQ658">
        <v>1</v>
      </c>
      <c r="DU658">
        <v>1013</v>
      </c>
      <c r="DV658" t="s">
        <v>92</v>
      </c>
      <c r="DW658" t="s">
        <v>92</v>
      </c>
      <c r="DX658">
        <v>1</v>
      </c>
      <c r="DZ658" t="s">
        <v>3</v>
      </c>
      <c r="EA658" t="s">
        <v>3</v>
      </c>
      <c r="EB658" t="s">
        <v>3</v>
      </c>
      <c r="EC658" t="s">
        <v>3</v>
      </c>
      <c r="EE658">
        <v>41196878</v>
      </c>
      <c r="EF658">
        <v>4</v>
      </c>
      <c r="EG658" t="s">
        <v>368</v>
      </c>
      <c r="EH658">
        <v>83</v>
      </c>
      <c r="EI658" t="s">
        <v>368</v>
      </c>
      <c r="EJ658">
        <v>4</v>
      </c>
      <c r="EK658">
        <v>200001</v>
      </c>
      <c r="EL658" t="s">
        <v>369</v>
      </c>
      <c r="EM658" t="s">
        <v>370</v>
      </c>
      <c r="EO658" t="s">
        <v>371</v>
      </c>
      <c r="EQ658">
        <v>0</v>
      </c>
      <c r="ER658">
        <v>0</v>
      </c>
      <c r="ES658">
        <v>0</v>
      </c>
      <c r="ET658">
        <v>0</v>
      </c>
      <c r="EU658">
        <v>0</v>
      </c>
      <c r="EV658">
        <v>0</v>
      </c>
      <c r="EW658">
        <v>6.3</v>
      </c>
      <c r="EX658">
        <v>0</v>
      </c>
      <c r="EY658">
        <v>0</v>
      </c>
      <c r="FQ658">
        <v>0</v>
      </c>
      <c r="FR658">
        <v>0</v>
      </c>
      <c r="FS658">
        <v>0</v>
      </c>
      <c r="FX658">
        <v>74</v>
      </c>
      <c r="FY658">
        <v>36</v>
      </c>
      <c r="GA658" t="s">
        <v>3</v>
      </c>
      <c r="GD658">
        <v>1</v>
      </c>
      <c r="GF658">
        <v>-849116378</v>
      </c>
      <c r="GG658">
        <v>2</v>
      </c>
      <c r="GH658">
        <v>1</v>
      </c>
      <c r="GI658">
        <v>-2</v>
      </c>
      <c r="GJ658">
        <v>0</v>
      </c>
      <c r="GK658">
        <v>0</v>
      </c>
      <c r="GL658">
        <f>ROUND(IF(AND(BH658=3,BI658=3,FS658&lt;&gt;0),P658,0),2)</f>
        <v>0</v>
      </c>
      <c r="GM658">
        <f>ROUND(O658+X658+Y658,2)+GX658</f>
        <v>7158.98</v>
      </c>
      <c r="GN658">
        <f>IF(OR(BI658=0,BI658=1),GM658-GX658,0)</f>
        <v>0</v>
      </c>
      <c r="GO658">
        <f>IF(BI658=2,GM658-GX658,0)</f>
        <v>0</v>
      </c>
      <c r="GP658">
        <f>IF(BI658=4,GM658-GX658,0)</f>
        <v>7158.98</v>
      </c>
      <c r="GR658">
        <v>0</v>
      </c>
      <c r="GS658">
        <v>3</v>
      </c>
      <c r="GT658">
        <v>0</v>
      </c>
      <c r="GU658" t="s">
        <v>3</v>
      </c>
      <c r="GV658">
        <f>ROUND((GT658),6)</f>
        <v>0</v>
      </c>
      <c r="GW658">
        <v>1</v>
      </c>
      <c r="GX658">
        <f>ROUND(HC658*I658,2)</f>
        <v>0</v>
      </c>
      <c r="HA658">
        <v>0</v>
      </c>
      <c r="HB658">
        <v>0</v>
      </c>
      <c r="HC658">
        <f>GV658*GW658</f>
        <v>0</v>
      </c>
      <c r="HE658" t="s">
        <v>3</v>
      </c>
      <c r="HF658" t="s">
        <v>3</v>
      </c>
      <c r="HM658" t="s">
        <v>3</v>
      </c>
      <c r="HN658" t="s">
        <v>372</v>
      </c>
      <c r="HO658" t="s">
        <v>373</v>
      </c>
      <c r="HP658" t="s">
        <v>368</v>
      </c>
      <c r="HQ658" t="s">
        <v>368</v>
      </c>
      <c r="HS658">
        <v>0</v>
      </c>
      <c r="IK658">
        <v>0</v>
      </c>
    </row>
    <row r="659" spans="1:245" x14ac:dyDescent="0.2">
      <c r="A659">
        <v>17</v>
      </c>
      <c r="B659">
        <v>1</v>
      </c>
      <c r="C659">
        <f>ROW(SmtRes!A210)</f>
        <v>210</v>
      </c>
      <c r="D659">
        <f>ROW(EtalonRes!A209)</f>
        <v>209</v>
      </c>
      <c r="E659" t="s">
        <v>34</v>
      </c>
      <c r="F659" t="s">
        <v>416</v>
      </c>
      <c r="G659" t="s">
        <v>417</v>
      </c>
      <c r="H659" t="s">
        <v>364</v>
      </c>
      <c r="I659">
        <v>2</v>
      </c>
      <c r="J659">
        <v>0</v>
      </c>
      <c r="K659">
        <v>2</v>
      </c>
      <c r="O659">
        <f>ROUND(CP659,2)</f>
        <v>2615.75</v>
      </c>
      <c r="P659">
        <f>SUMIF(SmtRes!AQ209:'SmtRes'!AQ210,"=1",SmtRes!DF209:'SmtRes'!DF210)</f>
        <v>0</v>
      </c>
      <c r="Q659">
        <f>SUMIF(SmtRes!AQ209:'SmtRes'!AQ210,"=1",SmtRes!DG209:'SmtRes'!DG210)</f>
        <v>0</v>
      </c>
      <c r="R659">
        <f>SUMIF(SmtRes!AQ209:'SmtRes'!AQ210,"=1",SmtRes!DH209:'SmtRes'!DH210)</f>
        <v>0</v>
      </c>
      <c r="S659">
        <f>SUMIF(SmtRes!AQ209:'SmtRes'!AQ210,"=1",SmtRes!DI209:'SmtRes'!DI210)</f>
        <v>2615.75</v>
      </c>
      <c r="T659">
        <f>ROUND(CU659*I659,2)</f>
        <v>0</v>
      </c>
      <c r="U659">
        <f>SUMIF(SmtRes!AQ209:'SmtRes'!AQ210,"=1",SmtRes!CV209:'SmtRes'!CV210)</f>
        <v>3.8879999999999999</v>
      </c>
      <c r="V659">
        <f>SUMIF(SmtRes!AQ209:'SmtRes'!AQ210,"=1",SmtRes!CW209:'SmtRes'!CW210)</f>
        <v>0</v>
      </c>
      <c r="W659">
        <f>ROUND(CX659*I659,2)</f>
        <v>0</v>
      </c>
      <c r="X659">
        <f>ROUND(CY659,2)</f>
        <v>1935.66</v>
      </c>
      <c r="Y659">
        <f>ROUND(CZ659,2)</f>
        <v>941.67</v>
      </c>
      <c r="AA659">
        <v>43619882</v>
      </c>
      <c r="AB659">
        <f>ROUND((AC659+AD659+AF659),6)</f>
        <v>1307.87608</v>
      </c>
      <c r="AC659">
        <f>ROUND((0),6)</f>
        <v>0</v>
      </c>
      <c r="AD659">
        <f>ROUND((((0)-(0))+AE659),6)</f>
        <v>0</v>
      </c>
      <c r="AE659">
        <f>ROUND((0),6)</f>
        <v>0</v>
      </c>
      <c r="AF659">
        <f>ROUND((SUM(SmtRes!BT209:'SmtRes'!BT210)),6)</f>
        <v>1307.87608</v>
      </c>
      <c r="AG659">
        <f>ROUND((AP659),6)</f>
        <v>0</v>
      </c>
      <c r="AH659">
        <f>(SUM(SmtRes!BU209:'SmtRes'!BU210))</f>
        <v>1.944</v>
      </c>
      <c r="AI659">
        <f>(0)</f>
        <v>0</v>
      </c>
      <c r="AJ659">
        <f>(AS659)</f>
        <v>0</v>
      </c>
      <c r="AK659">
        <v>1634.8451</v>
      </c>
      <c r="AL659">
        <v>0</v>
      </c>
      <c r="AM659">
        <v>0</v>
      </c>
      <c r="AN659">
        <v>0</v>
      </c>
      <c r="AO659">
        <v>1634.8451</v>
      </c>
      <c r="AP659">
        <v>0</v>
      </c>
      <c r="AQ659">
        <v>2.4299999999999997</v>
      </c>
      <c r="AR659">
        <v>0</v>
      </c>
      <c r="AS659">
        <v>0</v>
      </c>
      <c r="AT659">
        <v>74</v>
      </c>
      <c r="AU659">
        <v>36</v>
      </c>
      <c r="AV659">
        <v>1</v>
      </c>
      <c r="AW659">
        <v>1</v>
      </c>
      <c r="AZ659">
        <v>1</v>
      </c>
      <c r="BA659">
        <v>1</v>
      </c>
      <c r="BB659">
        <v>1</v>
      </c>
      <c r="BC659">
        <v>1</v>
      </c>
      <c r="BD659" t="s">
        <v>3</v>
      </c>
      <c r="BE659" t="s">
        <v>3</v>
      </c>
      <c r="BF659" t="s">
        <v>3</v>
      </c>
      <c r="BG659" t="s">
        <v>3</v>
      </c>
      <c r="BH659">
        <v>0</v>
      </c>
      <c r="BI659">
        <v>4</v>
      </c>
      <c r="BJ659" t="s">
        <v>418</v>
      </c>
      <c r="BM659">
        <v>200001</v>
      </c>
      <c r="BN659">
        <v>0</v>
      </c>
      <c r="BO659" t="s">
        <v>3</v>
      </c>
      <c r="BP659">
        <v>0</v>
      </c>
      <c r="BQ659">
        <v>4</v>
      </c>
      <c r="BR659">
        <v>0</v>
      </c>
      <c r="BS659">
        <v>1</v>
      </c>
      <c r="BT659">
        <v>1</v>
      </c>
      <c r="BU659">
        <v>1</v>
      </c>
      <c r="BV659">
        <v>1</v>
      </c>
      <c r="BW659">
        <v>1</v>
      </c>
      <c r="BX659">
        <v>1</v>
      </c>
      <c r="BY659" t="s">
        <v>3</v>
      </c>
      <c r="BZ659">
        <v>74</v>
      </c>
      <c r="CA659">
        <v>36</v>
      </c>
      <c r="CB659" t="s">
        <v>3</v>
      </c>
      <c r="CE659">
        <v>0</v>
      </c>
      <c r="CF659">
        <v>0</v>
      </c>
      <c r="CG659">
        <v>0</v>
      </c>
      <c r="CM659">
        <v>0</v>
      </c>
      <c r="CN659" t="s">
        <v>366</v>
      </c>
      <c r="CO659">
        <v>0</v>
      </c>
      <c r="CP659">
        <f>(P659+Q659+S659+R659)</f>
        <v>2615.75</v>
      </c>
      <c r="CQ659">
        <f>SUMIF(SmtRes!AQ209:'SmtRes'!AQ210,"=1",SmtRes!AA209:'SmtRes'!AA210)</f>
        <v>0</v>
      </c>
      <c r="CR659">
        <f>SUMIF(SmtRes!AQ209:'SmtRes'!AQ210,"=1",SmtRes!AB209:'SmtRes'!AB210)</f>
        <v>0</v>
      </c>
      <c r="CS659">
        <f>SUMIF(SmtRes!AQ209:'SmtRes'!AQ210,"=1",SmtRes!AC209:'SmtRes'!AC210)</f>
        <v>0</v>
      </c>
      <c r="CT659">
        <f>SUMIF(SmtRes!AQ209:'SmtRes'!AQ210,"=1",SmtRes!AD209:'SmtRes'!AD210)</f>
        <v>1313.76</v>
      </c>
      <c r="CU659">
        <f>AG659</f>
        <v>0</v>
      </c>
      <c r="CV659">
        <f>SUMIF(SmtRes!AQ209:'SmtRes'!AQ210,"=1",SmtRes!BU209:'SmtRes'!BU210)</f>
        <v>1.944</v>
      </c>
      <c r="CW659">
        <f>SUMIF(SmtRes!AQ209:'SmtRes'!AQ210,"=1",SmtRes!BV209:'SmtRes'!BV210)</f>
        <v>0</v>
      </c>
      <c r="CX659">
        <f>AJ659</f>
        <v>0</v>
      </c>
      <c r="CY659">
        <f>(((S659+R659)*AT659)/100)</f>
        <v>1935.655</v>
      </c>
      <c r="CZ659">
        <f>(((S659+R659)*AU659)/100)</f>
        <v>941.67</v>
      </c>
      <c r="DB659">
        <v>10</v>
      </c>
      <c r="DC659" t="s">
        <v>3</v>
      </c>
      <c r="DD659" t="s">
        <v>3</v>
      </c>
      <c r="DE659" t="s">
        <v>3</v>
      </c>
      <c r="DF659" t="s">
        <v>3</v>
      </c>
      <c r="DG659" t="s">
        <v>367</v>
      </c>
      <c r="DH659" t="s">
        <v>3</v>
      </c>
      <c r="DI659" t="s">
        <v>367</v>
      </c>
      <c r="DJ659" t="s">
        <v>3</v>
      </c>
      <c r="DK659" t="s">
        <v>3</v>
      </c>
      <c r="DL659" t="s">
        <v>3</v>
      </c>
      <c r="DM659" t="s">
        <v>3</v>
      </c>
      <c r="DN659">
        <v>0</v>
      </c>
      <c r="DO659">
        <v>0</v>
      </c>
      <c r="DP659">
        <v>1</v>
      </c>
      <c r="DQ659">
        <v>1</v>
      </c>
      <c r="DU659">
        <v>1013</v>
      </c>
      <c r="DV659" t="s">
        <v>364</v>
      </c>
      <c r="DW659" t="s">
        <v>364</v>
      </c>
      <c r="DX659">
        <v>1</v>
      </c>
      <c r="DZ659" t="s">
        <v>3</v>
      </c>
      <c r="EA659" t="s">
        <v>3</v>
      </c>
      <c r="EB659" t="s">
        <v>3</v>
      </c>
      <c r="EC659" t="s">
        <v>3</v>
      </c>
      <c r="EE659">
        <v>41196878</v>
      </c>
      <c r="EF659">
        <v>4</v>
      </c>
      <c r="EG659" t="s">
        <v>368</v>
      </c>
      <c r="EH659">
        <v>83</v>
      </c>
      <c r="EI659" t="s">
        <v>368</v>
      </c>
      <c r="EJ659">
        <v>4</v>
      </c>
      <c r="EK659">
        <v>200001</v>
      </c>
      <c r="EL659" t="s">
        <v>369</v>
      </c>
      <c r="EM659" t="s">
        <v>370</v>
      </c>
      <c r="EO659" t="s">
        <v>371</v>
      </c>
      <c r="EQ659">
        <v>0</v>
      </c>
      <c r="ER659">
        <v>0</v>
      </c>
      <c r="ES659">
        <v>0</v>
      </c>
      <c r="ET659">
        <v>0</v>
      </c>
      <c r="EU659">
        <v>0</v>
      </c>
      <c r="EV659">
        <v>0</v>
      </c>
      <c r="EW659">
        <v>2.4300000000000002</v>
      </c>
      <c r="EX659">
        <v>0</v>
      </c>
      <c r="EY659">
        <v>0</v>
      </c>
      <c r="FQ659">
        <v>0</v>
      </c>
      <c r="FR659">
        <v>0</v>
      </c>
      <c r="FS659">
        <v>0</v>
      </c>
      <c r="FX659">
        <v>74</v>
      </c>
      <c r="FY659">
        <v>36</v>
      </c>
      <c r="GA659" t="s">
        <v>3</v>
      </c>
      <c r="GD659">
        <v>1</v>
      </c>
      <c r="GF659">
        <v>1509683192</v>
      </c>
      <c r="GG659">
        <v>2</v>
      </c>
      <c r="GH659">
        <v>1</v>
      </c>
      <c r="GI659">
        <v>-2</v>
      </c>
      <c r="GJ659">
        <v>0</v>
      </c>
      <c r="GK659">
        <v>0</v>
      </c>
      <c r="GL659">
        <f>ROUND(IF(AND(BH659=3,BI659=3,FS659&lt;&gt;0),P659,0),2)</f>
        <v>0</v>
      </c>
      <c r="GM659">
        <f>ROUND(O659+X659+Y659,2)+GX659</f>
        <v>5493.08</v>
      </c>
      <c r="GN659">
        <f>IF(OR(BI659=0,BI659=1),GM659-GX659,0)</f>
        <v>0</v>
      </c>
      <c r="GO659">
        <f>IF(BI659=2,GM659-GX659,0)</f>
        <v>0</v>
      </c>
      <c r="GP659">
        <f>IF(BI659=4,GM659-GX659,0)</f>
        <v>5493.08</v>
      </c>
      <c r="GR659">
        <v>0</v>
      </c>
      <c r="GS659">
        <v>3</v>
      </c>
      <c r="GT659">
        <v>0</v>
      </c>
      <c r="GU659" t="s">
        <v>3</v>
      </c>
      <c r="GV659">
        <f>ROUND((GT659),6)</f>
        <v>0</v>
      </c>
      <c r="GW659">
        <v>1</v>
      </c>
      <c r="GX659">
        <f>ROUND(HC659*I659,2)</f>
        <v>0</v>
      </c>
      <c r="HA659">
        <v>0</v>
      </c>
      <c r="HB659">
        <v>0</v>
      </c>
      <c r="HC659">
        <f>GV659*GW659</f>
        <v>0</v>
      </c>
      <c r="HE659" t="s">
        <v>3</v>
      </c>
      <c r="HF659" t="s">
        <v>3</v>
      </c>
      <c r="HM659" t="s">
        <v>3</v>
      </c>
      <c r="HN659" t="s">
        <v>372</v>
      </c>
      <c r="HO659" t="s">
        <v>373</v>
      </c>
      <c r="HP659" t="s">
        <v>368</v>
      </c>
      <c r="HQ659" t="s">
        <v>368</v>
      </c>
      <c r="HS659">
        <v>0</v>
      </c>
      <c r="IK659">
        <v>0</v>
      </c>
    </row>
    <row r="661" spans="1:245" x14ac:dyDescent="0.2">
      <c r="A661" s="2">
        <v>51</v>
      </c>
      <c r="B661" s="2">
        <f>B654</f>
        <v>1</v>
      </c>
      <c r="C661" s="2">
        <f>A654</f>
        <v>4</v>
      </c>
      <c r="D661" s="2">
        <f>ROW(A654)</f>
        <v>654</v>
      </c>
      <c r="E661" s="2"/>
      <c r="F661" s="2" t="str">
        <f>IF(F654&lt;&gt;"",F654,"")</f>
        <v>Новый раздел</v>
      </c>
      <c r="G661" s="2" t="str">
        <f>IF(G654&lt;&gt;"",G654,"")</f>
        <v>ПНР ТМГ</v>
      </c>
      <c r="H661" s="2">
        <v>0</v>
      </c>
      <c r="I661" s="2"/>
      <c r="J661" s="2"/>
      <c r="K661" s="2"/>
      <c r="L661" s="2"/>
      <c r="M661" s="2"/>
      <c r="N661" s="2"/>
      <c r="O661" s="2">
        <f t="shared" ref="O661:T661" si="326">ROUND(AB661,2)</f>
        <v>6024.79</v>
      </c>
      <c r="P661" s="2">
        <f t="shared" si="326"/>
        <v>0</v>
      </c>
      <c r="Q661" s="2">
        <f t="shared" si="326"/>
        <v>0</v>
      </c>
      <c r="R661" s="2">
        <f t="shared" si="326"/>
        <v>0</v>
      </c>
      <c r="S661" s="2">
        <f t="shared" si="326"/>
        <v>6024.79</v>
      </c>
      <c r="T661" s="2">
        <f t="shared" si="326"/>
        <v>0</v>
      </c>
      <c r="U661" s="2">
        <f>AH661</f>
        <v>8.9280000000000008</v>
      </c>
      <c r="V661" s="2">
        <f>AI661</f>
        <v>0</v>
      </c>
      <c r="W661" s="2">
        <f>ROUND(AJ661,2)</f>
        <v>0</v>
      </c>
      <c r="X661" s="2">
        <f>ROUND(AK661,2)</f>
        <v>4458.3500000000004</v>
      </c>
      <c r="Y661" s="2">
        <f>ROUND(AL661,2)</f>
        <v>2168.92</v>
      </c>
      <c r="Z661" s="2"/>
      <c r="AA661" s="2"/>
      <c r="AB661" s="2">
        <f>ROUND(SUMIF(AA658:AA659,"=43619882",O658:O659),2)</f>
        <v>6024.79</v>
      </c>
      <c r="AC661" s="2">
        <f>ROUND(SUMIF(AA658:AA659,"=43619882",P658:P659),2)</f>
        <v>0</v>
      </c>
      <c r="AD661" s="2">
        <f>ROUND(SUMIF(AA658:AA659,"=43619882",Q658:Q659),2)</f>
        <v>0</v>
      </c>
      <c r="AE661" s="2">
        <f>ROUND(SUMIF(AA658:AA659,"=43619882",R658:R659),2)</f>
        <v>0</v>
      </c>
      <c r="AF661" s="2">
        <f>ROUND(SUMIF(AA658:AA659,"=43619882",S658:S659),2)</f>
        <v>6024.79</v>
      </c>
      <c r="AG661" s="2">
        <f>ROUND(SUMIF(AA658:AA659,"=43619882",T658:T659),2)</f>
        <v>0</v>
      </c>
      <c r="AH661" s="2">
        <f>SUMIF(AA658:AA659,"=43619882",U658:U659)</f>
        <v>8.9280000000000008</v>
      </c>
      <c r="AI661" s="2">
        <f>SUMIF(AA658:AA659,"=43619882",V658:V659)</f>
        <v>0</v>
      </c>
      <c r="AJ661" s="2">
        <f>ROUND(SUMIF(AA658:AA659,"=43619882",W658:W659),2)</f>
        <v>0</v>
      </c>
      <c r="AK661" s="2">
        <f>ROUND(SUMIF(AA658:AA659,"=43619882",X658:X659),2)</f>
        <v>4458.3500000000004</v>
      </c>
      <c r="AL661" s="2">
        <f>ROUND(SUMIF(AA658:AA659,"=43619882",Y658:Y659),2)</f>
        <v>2168.92</v>
      </c>
      <c r="AM661" s="2"/>
      <c r="AN661" s="2"/>
      <c r="AO661" s="2">
        <f t="shared" ref="AO661:BD661" si="327">ROUND(BX661,2)</f>
        <v>0</v>
      </c>
      <c r="AP661" s="2">
        <f t="shared" si="327"/>
        <v>0</v>
      </c>
      <c r="AQ661" s="2">
        <f t="shared" si="327"/>
        <v>0</v>
      </c>
      <c r="AR661" s="2">
        <f t="shared" si="327"/>
        <v>12652.06</v>
      </c>
      <c r="AS661" s="2">
        <f t="shared" si="327"/>
        <v>0</v>
      </c>
      <c r="AT661" s="2">
        <f t="shared" si="327"/>
        <v>0</v>
      </c>
      <c r="AU661" s="2">
        <f t="shared" si="327"/>
        <v>12652.06</v>
      </c>
      <c r="AV661" s="2">
        <f t="shared" si="327"/>
        <v>0</v>
      </c>
      <c r="AW661" s="2">
        <f t="shared" si="327"/>
        <v>0</v>
      </c>
      <c r="AX661" s="2">
        <f t="shared" si="327"/>
        <v>0</v>
      </c>
      <c r="AY661" s="2">
        <f t="shared" si="327"/>
        <v>0</v>
      </c>
      <c r="AZ661" s="2">
        <f t="shared" si="327"/>
        <v>0</v>
      </c>
      <c r="BA661" s="2">
        <f t="shared" si="327"/>
        <v>0</v>
      </c>
      <c r="BB661" s="2">
        <f t="shared" si="327"/>
        <v>0</v>
      </c>
      <c r="BC661" s="2">
        <f t="shared" si="327"/>
        <v>0</v>
      </c>
      <c r="BD661" s="2">
        <f t="shared" si="327"/>
        <v>0</v>
      </c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>
        <f>ROUND(SUMIF(AA658:AA659,"=43619882",FQ658:FQ659),2)</f>
        <v>0</v>
      </c>
      <c r="BY661" s="2">
        <f>ROUND(SUMIF(AA658:AA659,"=43619882",FR658:FR659),2)</f>
        <v>0</v>
      </c>
      <c r="BZ661" s="2">
        <f>ROUND(SUMIF(AA658:AA659,"=43619882",GL658:GL659),2)</f>
        <v>0</v>
      </c>
      <c r="CA661" s="2">
        <f>ROUND(SUMIF(AA658:AA659,"=43619882",GM658:GM659),2)</f>
        <v>12652.06</v>
      </c>
      <c r="CB661" s="2">
        <f>ROUND(SUMIF(AA658:AA659,"=43619882",GN658:GN659),2)</f>
        <v>0</v>
      </c>
      <c r="CC661" s="2">
        <f>ROUND(SUMIF(AA658:AA659,"=43619882",GO658:GO659),2)</f>
        <v>0</v>
      </c>
      <c r="CD661" s="2">
        <f>ROUND(SUMIF(AA658:AA659,"=43619882",GP658:GP659),2)</f>
        <v>12652.06</v>
      </c>
      <c r="CE661" s="2">
        <f>AC661-BX661</f>
        <v>0</v>
      </c>
      <c r="CF661" s="2">
        <f>AC661-BY661</f>
        <v>0</v>
      </c>
      <c r="CG661" s="2">
        <f>BX661-BZ661</f>
        <v>0</v>
      </c>
      <c r="CH661" s="2">
        <f>AC661-BX661-BY661+BZ661</f>
        <v>0</v>
      </c>
      <c r="CI661" s="2">
        <f>BY661-BZ661</f>
        <v>0</v>
      </c>
      <c r="CJ661" s="2">
        <f>ROUND(SUMIF(AA658:AA659,"=43619882",GX658:GX659),2)</f>
        <v>0</v>
      </c>
      <c r="CK661" s="2">
        <f>ROUND(SUMIF(AA658:AA659,"=43619882",GY658:GY659),2)</f>
        <v>0</v>
      </c>
      <c r="CL661" s="2">
        <f>ROUND(SUMIF(AA658:AA659,"=43619882",GZ658:GZ659),2)</f>
        <v>0</v>
      </c>
      <c r="CM661" s="2">
        <f>ROUND(SUMIF(AA658:AA659,"=43619882",HD658:HD659),2)</f>
        <v>0</v>
      </c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3"/>
      <c r="DH661" s="3"/>
      <c r="DI661" s="3"/>
      <c r="DJ661" s="3"/>
      <c r="DK661" s="3"/>
      <c r="DL661" s="3"/>
      <c r="DM661" s="3"/>
      <c r="DN661" s="3"/>
      <c r="DO661" s="3"/>
      <c r="DP661" s="3"/>
      <c r="DQ661" s="3"/>
      <c r="DR661" s="3"/>
      <c r="DS661" s="3"/>
      <c r="DT661" s="3"/>
      <c r="DU661" s="3"/>
      <c r="DV661" s="3"/>
      <c r="DW661" s="3"/>
      <c r="DX661" s="3"/>
      <c r="DY661" s="3"/>
      <c r="DZ661" s="3"/>
      <c r="EA661" s="3"/>
      <c r="EB661" s="3"/>
      <c r="EC661" s="3"/>
      <c r="ED661" s="3"/>
      <c r="EE661" s="3"/>
      <c r="EF661" s="3"/>
      <c r="EG661" s="3"/>
      <c r="EH661" s="3"/>
      <c r="EI661" s="3"/>
      <c r="EJ661" s="3"/>
      <c r="EK661" s="3"/>
      <c r="EL661" s="3"/>
      <c r="EM661" s="3"/>
      <c r="EN661" s="3"/>
      <c r="EO661" s="3"/>
      <c r="EP661" s="3"/>
      <c r="EQ661" s="3"/>
      <c r="ER661" s="3"/>
      <c r="ES661" s="3"/>
      <c r="ET661" s="3"/>
      <c r="EU661" s="3"/>
      <c r="EV661" s="3"/>
      <c r="EW661" s="3"/>
      <c r="EX661" s="3"/>
      <c r="EY661" s="3"/>
      <c r="EZ661" s="3"/>
      <c r="FA661" s="3"/>
      <c r="FB661" s="3"/>
      <c r="FC661" s="3"/>
      <c r="FD661" s="3"/>
      <c r="FE661" s="3"/>
      <c r="FF661" s="3"/>
      <c r="FG661" s="3"/>
      <c r="FH661" s="3"/>
      <c r="FI661" s="3"/>
      <c r="FJ661" s="3"/>
      <c r="FK661" s="3"/>
      <c r="FL661" s="3"/>
      <c r="FM661" s="3"/>
      <c r="FN661" s="3"/>
      <c r="FO661" s="3"/>
      <c r="FP661" s="3"/>
      <c r="FQ661" s="3"/>
      <c r="FR661" s="3"/>
      <c r="FS661" s="3"/>
      <c r="FT661" s="3"/>
      <c r="FU661" s="3"/>
      <c r="FV661" s="3"/>
      <c r="FW661" s="3"/>
      <c r="FX661" s="3"/>
      <c r="FY661" s="3"/>
      <c r="FZ661" s="3"/>
      <c r="GA661" s="3"/>
      <c r="GB661" s="3"/>
      <c r="GC661" s="3"/>
      <c r="GD661" s="3"/>
      <c r="GE661" s="3"/>
      <c r="GF661" s="3"/>
      <c r="GG661" s="3"/>
      <c r="GH661" s="3"/>
      <c r="GI661" s="3"/>
      <c r="GJ661" s="3"/>
      <c r="GK661" s="3"/>
      <c r="GL661" s="3"/>
      <c r="GM661" s="3"/>
      <c r="GN661" s="3"/>
      <c r="GO661" s="3"/>
      <c r="GP661" s="3"/>
      <c r="GQ661" s="3"/>
      <c r="GR661" s="3"/>
      <c r="GS661" s="3"/>
      <c r="GT661" s="3"/>
      <c r="GU661" s="3"/>
      <c r="GV661" s="3"/>
      <c r="GW661" s="3"/>
      <c r="GX661" s="3">
        <v>0</v>
      </c>
    </row>
    <row r="663" spans="1:245" x14ac:dyDescent="0.2">
      <c r="A663" s="4">
        <v>50</v>
      </c>
      <c r="B663" s="4">
        <v>0</v>
      </c>
      <c r="C663" s="4">
        <v>0</v>
      </c>
      <c r="D663" s="4">
        <v>1</v>
      </c>
      <c r="E663" s="4">
        <v>201</v>
      </c>
      <c r="F663" s="4">
        <f>ROUND(Source!O661,O663)</f>
        <v>6024.79</v>
      </c>
      <c r="G663" s="4" t="s">
        <v>125</v>
      </c>
      <c r="H663" s="4" t="s">
        <v>126</v>
      </c>
      <c r="I663" s="4"/>
      <c r="J663" s="4"/>
      <c r="K663" s="4">
        <v>201</v>
      </c>
      <c r="L663" s="4">
        <v>1</v>
      </c>
      <c r="M663" s="4">
        <v>3</v>
      </c>
      <c r="N663" s="4" t="s">
        <v>3</v>
      </c>
      <c r="O663" s="4">
        <v>2</v>
      </c>
      <c r="P663" s="4"/>
      <c r="Q663" s="4"/>
      <c r="R663" s="4"/>
      <c r="S663" s="4"/>
      <c r="T663" s="4"/>
      <c r="U663" s="4"/>
      <c r="V663" s="4"/>
      <c r="W663" s="4">
        <v>6024.79</v>
      </c>
      <c r="X663" s="4">
        <v>1</v>
      </c>
      <c r="Y663" s="4">
        <v>6024.79</v>
      </c>
      <c r="Z663" s="4"/>
      <c r="AA663" s="4"/>
      <c r="AB663" s="4"/>
    </row>
    <row r="664" spans="1:245" x14ac:dyDescent="0.2">
      <c r="A664" s="4">
        <v>50</v>
      </c>
      <c r="B664" s="4">
        <v>0</v>
      </c>
      <c r="C664" s="4">
        <v>0</v>
      </c>
      <c r="D664" s="4">
        <v>1</v>
      </c>
      <c r="E664" s="4">
        <v>202</v>
      </c>
      <c r="F664" s="4">
        <f>ROUND(Source!P661,O664)</f>
        <v>0</v>
      </c>
      <c r="G664" s="4" t="s">
        <v>127</v>
      </c>
      <c r="H664" s="4" t="s">
        <v>128</v>
      </c>
      <c r="I664" s="4"/>
      <c r="J664" s="4"/>
      <c r="K664" s="4">
        <v>202</v>
      </c>
      <c r="L664" s="4">
        <v>2</v>
      </c>
      <c r="M664" s="4">
        <v>3</v>
      </c>
      <c r="N664" s="4" t="s">
        <v>3</v>
      </c>
      <c r="O664" s="4">
        <v>2</v>
      </c>
      <c r="P664" s="4"/>
      <c r="Q664" s="4"/>
      <c r="R664" s="4"/>
      <c r="S664" s="4"/>
      <c r="T664" s="4"/>
      <c r="U664" s="4"/>
      <c r="V664" s="4"/>
      <c r="W664" s="4">
        <v>0</v>
      </c>
      <c r="X664" s="4">
        <v>1</v>
      </c>
      <c r="Y664" s="4">
        <v>0</v>
      </c>
      <c r="Z664" s="4"/>
      <c r="AA664" s="4"/>
      <c r="AB664" s="4"/>
    </row>
    <row r="665" spans="1:245" x14ac:dyDescent="0.2">
      <c r="A665" s="4">
        <v>50</v>
      </c>
      <c r="B665" s="4">
        <v>0</v>
      </c>
      <c r="C665" s="4">
        <v>0</v>
      </c>
      <c r="D665" s="4">
        <v>1</v>
      </c>
      <c r="E665" s="4">
        <v>222</v>
      </c>
      <c r="F665" s="4">
        <f>ROUND(Source!AO661,O665)</f>
        <v>0</v>
      </c>
      <c r="G665" s="4" t="s">
        <v>129</v>
      </c>
      <c r="H665" s="4" t="s">
        <v>130</v>
      </c>
      <c r="I665" s="4"/>
      <c r="J665" s="4"/>
      <c r="K665" s="4">
        <v>222</v>
      </c>
      <c r="L665" s="4">
        <v>3</v>
      </c>
      <c r="M665" s="4">
        <v>3</v>
      </c>
      <c r="N665" s="4" t="s">
        <v>3</v>
      </c>
      <c r="O665" s="4">
        <v>2</v>
      </c>
      <c r="P665" s="4"/>
      <c r="Q665" s="4"/>
      <c r="R665" s="4"/>
      <c r="S665" s="4"/>
      <c r="T665" s="4"/>
      <c r="U665" s="4"/>
      <c r="V665" s="4"/>
      <c r="W665" s="4">
        <v>0</v>
      </c>
      <c r="X665" s="4">
        <v>1</v>
      </c>
      <c r="Y665" s="4">
        <v>0</v>
      </c>
      <c r="Z665" s="4"/>
      <c r="AA665" s="4"/>
      <c r="AB665" s="4"/>
    </row>
    <row r="666" spans="1:245" x14ac:dyDescent="0.2">
      <c r="A666" s="4">
        <v>50</v>
      </c>
      <c r="B666" s="4">
        <v>0</v>
      </c>
      <c r="C666" s="4">
        <v>0</v>
      </c>
      <c r="D666" s="4">
        <v>1</v>
      </c>
      <c r="E666" s="4">
        <v>225</v>
      </c>
      <c r="F666" s="4">
        <f>ROUND(Source!AV661,O666)</f>
        <v>0</v>
      </c>
      <c r="G666" s="4" t="s">
        <v>131</v>
      </c>
      <c r="H666" s="4" t="s">
        <v>132</v>
      </c>
      <c r="I666" s="4"/>
      <c r="J666" s="4"/>
      <c r="K666" s="4">
        <v>225</v>
      </c>
      <c r="L666" s="4">
        <v>4</v>
      </c>
      <c r="M666" s="4">
        <v>3</v>
      </c>
      <c r="N666" s="4" t="s">
        <v>3</v>
      </c>
      <c r="O666" s="4">
        <v>2</v>
      </c>
      <c r="P666" s="4"/>
      <c r="Q666" s="4"/>
      <c r="R666" s="4"/>
      <c r="S666" s="4"/>
      <c r="T666" s="4"/>
      <c r="U666" s="4"/>
      <c r="V666" s="4"/>
      <c r="W666" s="4">
        <v>0</v>
      </c>
      <c r="X666" s="4">
        <v>1</v>
      </c>
      <c r="Y666" s="4">
        <v>0</v>
      </c>
      <c r="Z666" s="4"/>
      <c r="AA666" s="4"/>
      <c r="AB666" s="4"/>
    </row>
    <row r="667" spans="1:245" x14ac:dyDescent="0.2">
      <c r="A667" s="4">
        <v>50</v>
      </c>
      <c r="B667" s="4">
        <v>0</v>
      </c>
      <c r="C667" s="4">
        <v>0</v>
      </c>
      <c r="D667" s="4">
        <v>1</v>
      </c>
      <c r="E667" s="4">
        <v>226</v>
      </c>
      <c r="F667" s="4">
        <f>ROUND(Source!AW661,O667)</f>
        <v>0</v>
      </c>
      <c r="G667" s="4" t="s">
        <v>133</v>
      </c>
      <c r="H667" s="4" t="s">
        <v>134</v>
      </c>
      <c r="I667" s="4"/>
      <c r="J667" s="4"/>
      <c r="K667" s="4">
        <v>226</v>
      </c>
      <c r="L667" s="4">
        <v>5</v>
      </c>
      <c r="M667" s="4">
        <v>3</v>
      </c>
      <c r="N667" s="4" t="s">
        <v>3</v>
      </c>
      <c r="O667" s="4">
        <v>2</v>
      </c>
      <c r="P667" s="4"/>
      <c r="Q667" s="4"/>
      <c r="R667" s="4"/>
      <c r="S667" s="4"/>
      <c r="T667" s="4"/>
      <c r="U667" s="4"/>
      <c r="V667" s="4"/>
      <c r="W667" s="4">
        <v>0</v>
      </c>
      <c r="X667" s="4">
        <v>1</v>
      </c>
      <c r="Y667" s="4">
        <v>0</v>
      </c>
      <c r="Z667" s="4"/>
      <c r="AA667" s="4"/>
      <c r="AB667" s="4"/>
    </row>
    <row r="668" spans="1:245" x14ac:dyDescent="0.2">
      <c r="A668" s="4">
        <v>50</v>
      </c>
      <c r="B668" s="4">
        <v>0</v>
      </c>
      <c r="C668" s="4">
        <v>0</v>
      </c>
      <c r="D668" s="4">
        <v>1</v>
      </c>
      <c r="E668" s="4">
        <v>227</v>
      </c>
      <c r="F668" s="4">
        <f>ROUND(Source!AX661,O668)</f>
        <v>0</v>
      </c>
      <c r="G668" s="4" t="s">
        <v>135</v>
      </c>
      <c r="H668" s="4" t="s">
        <v>136</v>
      </c>
      <c r="I668" s="4"/>
      <c r="J668" s="4"/>
      <c r="K668" s="4">
        <v>227</v>
      </c>
      <c r="L668" s="4">
        <v>6</v>
      </c>
      <c r="M668" s="4">
        <v>3</v>
      </c>
      <c r="N668" s="4" t="s">
        <v>3</v>
      </c>
      <c r="O668" s="4">
        <v>2</v>
      </c>
      <c r="P668" s="4"/>
      <c r="Q668" s="4"/>
      <c r="R668" s="4"/>
      <c r="S668" s="4"/>
      <c r="T668" s="4"/>
      <c r="U668" s="4"/>
      <c r="V668" s="4"/>
      <c r="W668" s="4">
        <v>0</v>
      </c>
      <c r="X668" s="4">
        <v>1</v>
      </c>
      <c r="Y668" s="4">
        <v>0</v>
      </c>
      <c r="Z668" s="4"/>
      <c r="AA668" s="4"/>
      <c r="AB668" s="4"/>
    </row>
    <row r="669" spans="1:245" x14ac:dyDescent="0.2">
      <c r="A669" s="4">
        <v>50</v>
      </c>
      <c r="B669" s="4">
        <v>0</v>
      </c>
      <c r="C669" s="4">
        <v>0</v>
      </c>
      <c r="D669" s="4">
        <v>1</v>
      </c>
      <c r="E669" s="4">
        <v>228</v>
      </c>
      <c r="F669" s="4">
        <f>ROUND(Source!AY661,O669)</f>
        <v>0</v>
      </c>
      <c r="G669" s="4" t="s">
        <v>137</v>
      </c>
      <c r="H669" s="4" t="s">
        <v>138</v>
      </c>
      <c r="I669" s="4"/>
      <c r="J669" s="4"/>
      <c r="K669" s="4">
        <v>228</v>
      </c>
      <c r="L669" s="4">
        <v>7</v>
      </c>
      <c r="M669" s="4">
        <v>3</v>
      </c>
      <c r="N669" s="4" t="s">
        <v>3</v>
      </c>
      <c r="O669" s="4">
        <v>2</v>
      </c>
      <c r="P669" s="4"/>
      <c r="Q669" s="4"/>
      <c r="R669" s="4"/>
      <c r="S669" s="4"/>
      <c r="T669" s="4"/>
      <c r="U669" s="4"/>
      <c r="V669" s="4"/>
      <c r="W669" s="4">
        <v>0</v>
      </c>
      <c r="X669" s="4">
        <v>1</v>
      </c>
      <c r="Y669" s="4">
        <v>0</v>
      </c>
      <c r="Z669" s="4"/>
      <c r="AA669" s="4"/>
      <c r="AB669" s="4"/>
    </row>
    <row r="670" spans="1:245" x14ac:dyDescent="0.2">
      <c r="A670" s="4">
        <v>50</v>
      </c>
      <c r="B670" s="4">
        <v>0</v>
      </c>
      <c r="C670" s="4">
        <v>0</v>
      </c>
      <c r="D670" s="4">
        <v>1</v>
      </c>
      <c r="E670" s="4">
        <v>216</v>
      </c>
      <c r="F670" s="4">
        <f>ROUND(Source!AP661,O670)</f>
        <v>0</v>
      </c>
      <c r="G670" s="4" t="s">
        <v>139</v>
      </c>
      <c r="H670" s="4" t="s">
        <v>140</v>
      </c>
      <c r="I670" s="4"/>
      <c r="J670" s="4"/>
      <c r="K670" s="4">
        <v>216</v>
      </c>
      <c r="L670" s="4">
        <v>8</v>
      </c>
      <c r="M670" s="4">
        <v>3</v>
      </c>
      <c r="N670" s="4" t="s">
        <v>3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0</v>
      </c>
      <c r="X670" s="4">
        <v>1</v>
      </c>
      <c r="Y670" s="4">
        <v>0</v>
      </c>
      <c r="Z670" s="4"/>
      <c r="AA670" s="4"/>
      <c r="AB670" s="4"/>
    </row>
    <row r="671" spans="1:245" x14ac:dyDescent="0.2">
      <c r="A671" s="4">
        <v>50</v>
      </c>
      <c r="B671" s="4">
        <v>0</v>
      </c>
      <c r="C671" s="4">
        <v>0</v>
      </c>
      <c r="D671" s="4">
        <v>1</v>
      </c>
      <c r="E671" s="4">
        <v>223</v>
      </c>
      <c r="F671" s="4">
        <f>ROUND(Source!AQ661,O671)</f>
        <v>0</v>
      </c>
      <c r="G671" s="4" t="s">
        <v>141</v>
      </c>
      <c r="H671" s="4" t="s">
        <v>142</v>
      </c>
      <c r="I671" s="4"/>
      <c r="J671" s="4"/>
      <c r="K671" s="4">
        <v>223</v>
      </c>
      <c r="L671" s="4">
        <v>9</v>
      </c>
      <c r="M671" s="4">
        <v>3</v>
      </c>
      <c r="N671" s="4" t="s">
        <v>3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0</v>
      </c>
      <c r="X671" s="4">
        <v>1</v>
      </c>
      <c r="Y671" s="4">
        <v>0</v>
      </c>
      <c r="Z671" s="4"/>
      <c r="AA671" s="4"/>
      <c r="AB671" s="4"/>
    </row>
    <row r="672" spans="1:245" x14ac:dyDescent="0.2">
      <c r="A672" s="4">
        <v>50</v>
      </c>
      <c r="B672" s="4">
        <v>0</v>
      </c>
      <c r="C672" s="4">
        <v>0</v>
      </c>
      <c r="D672" s="4">
        <v>1</v>
      </c>
      <c r="E672" s="4">
        <v>229</v>
      </c>
      <c r="F672" s="4">
        <f>ROUND(Source!AZ661,O672)</f>
        <v>0</v>
      </c>
      <c r="G672" s="4" t="s">
        <v>143</v>
      </c>
      <c r="H672" s="4" t="s">
        <v>144</v>
      </c>
      <c r="I672" s="4"/>
      <c r="J672" s="4"/>
      <c r="K672" s="4">
        <v>229</v>
      </c>
      <c r="L672" s="4">
        <v>10</v>
      </c>
      <c r="M672" s="4">
        <v>3</v>
      </c>
      <c r="N672" s="4" t="s">
        <v>3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0</v>
      </c>
      <c r="X672" s="4">
        <v>1</v>
      </c>
      <c r="Y672" s="4">
        <v>0</v>
      </c>
      <c r="Z672" s="4"/>
      <c r="AA672" s="4"/>
      <c r="AB672" s="4"/>
    </row>
    <row r="673" spans="1:28" x14ac:dyDescent="0.2">
      <c r="A673" s="4">
        <v>50</v>
      </c>
      <c r="B673" s="4">
        <v>0</v>
      </c>
      <c r="C673" s="4">
        <v>0</v>
      </c>
      <c r="D673" s="4">
        <v>1</v>
      </c>
      <c r="E673" s="4">
        <v>203</v>
      </c>
      <c r="F673" s="4">
        <f>ROUND(Source!Q661,O673)</f>
        <v>0</v>
      </c>
      <c r="G673" s="4" t="s">
        <v>145</v>
      </c>
      <c r="H673" s="4" t="s">
        <v>146</v>
      </c>
      <c r="I673" s="4"/>
      <c r="J673" s="4"/>
      <c r="K673" s="4">
        <v>203</v>
      </c>
      <c r="L673" s="4">
        <v>11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0</v>
      </c>
      <c r="X673" s="4">
        <v>1</v>
      </c>
      <c r="Y673" s="4">
        <v>0</v>
      </c>
      <c r="Z673" s="4"/>
      <c r="AA673" s="4"/>
      <c r="AB673" s="4"/>
    </row>
    <row r="674" spans="1:28" x14ac:dyDescent="0.2">
      <c r="A674" s="4">
        <v>50</v>
      </c>
      <c r="B674" s="4">
        <v>0</v>
      </c>
      <c r="C674" s="4">
        <v>0</v>
      </c>
      <c r="D674" s="4">
        <v>1</v>
      </c>
      <c r="E674" s="4">
        <v>231</v>
      </c>
      <c r="F674" s="4">
        <f>ROUND(Source!BB661,O674)</f>
        <v>0</v>
      </c>
      <c r="G674" s="4" t="s">
        <v>147</v>
      </c>
      <c r="H674" s="4" t="s">
        <v>148</v>
      </c>
      <c r="I674" s="4"/>
      <c r="J674" s="4"/>
      <c r="K674" s="4">
        <v>231</v>
      </c>
      <c r="L674" s="4">
        <v>12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0</v>
      </c>
      <c r="X674" s="4">
        <v>1</v>
      </c>
      <c r="Y674" s="4">
        <v>0</v>
      </c>
      <c r="Z674" s="4"/>
      <c r="AA674" s="4"/>
      <c r="AB674" s="4"/>
    </row>
    <row r="675" spans="1:28" x14ac:dyDescent="0.2">
      <c r="A675" s="4">
        <v>50</v>
      </c>
      <c r="B675" s="4">
        <v>0</v>
      </c>
      <c r="C675" s="4">
        <v>0</v>
      </c>
      <c r="D675" s="4">
        <v>1</v>
      </c>
      <c r="E675" s="4">
        <v>204</v>
      </c>
      <c r="F675" s="4">
        <f>ROUND(Source!R661,O675)</f>
        <v>0</v>
      </c>
      <c r="G675" s="4" t="s">
        <v>149</v>
      </c>
      <c r="H675" s="4" t="s">
        <v>150</v>
      </c>
      <c r="I675" s="4"/>
      <c r="J675" s="4"/>
      <c r="K675" s="4">
        <v>204</v>
      </c>
      <c r="L675" s="4">
        <v>13</v>
      </c>
      <c r="M675" s="4">
        <v>3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0</v>
      </c>
      <c r="X675" s="4">
        <v>1</v>
      </c>
      <c r="Y675" s="4">
        <v>0</v>
      </c>
      <c r="Z675" s="4"/>
      <c r="AA675" s="4"/>
      <c r="AB675" s="4"/>
    </row>
    <row r="676" spans="1:28" x14ac:dyDescent="0.2">
      <c r="A676" s="4">
        <v>50</v>
      </c>
      <c r="B676" s="4">
        <v>0</v>
      </c>
      <c r="C676" s="4">
        <v>0</v>
      </c>
      <c r="D676" s="4">
        <v>1</v>
      </c>
      <c r="E676" s="4">
        <v>205</v>
      </c>
      <c r="F676" s="4">
        <f>ROUND(Source!S661,O676)</f>
        <v>6024.79</v>
      </c>
      <c r="G676" s="4" t="s">
        <v>151</v>
      </c>
      <c r="H676" s="4" t="s">
        <v>152</v>
      </c>
      <c r="I676" s="4"/>
      <c r="J676" s="4"/>
      <c r="K676" s="4">
        <v>205</v>
      </c>
      <c r="L676" s="4">
        <v>14</v>
      </c>
      <c r="M676" s="4">
        <v>3</v>
      </c>
      <c r="N676" s="4" t="s">
        <v>3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6024.79</v>
      </c>
      <c r="X676" s="4">
        <v>1</v>
      </c>
      <c r="Y676" s="4">
        <v>6024.79</v>
      </c>
      <c r="Z676" s="4"/>
      <c r="AA676" s="4"/>
      <c r="AB676" s="4"/>
    </row>
    <row r="677" spans="1:28" x14ac:dyDescent="0.2">
      <c r="A677" s="4">
        <v>50</v>
      </c>
      <c r="B677" s="4">
        <v>0</v>
      </c>
      <c r="C677" s="4">
        <v>0</v>
      </c>
      <c r="D677" s="4">
        <v>1</v>
      </c>
      <c r="E677" s="4">
        <v>232</v>
      </c>
      <c r="F677" s="4">
        <f>ROUND(Source!BC661,O677)</f>
        <v>0</v>
      </c>
      <c r="G677" s="4" t="s">
        <v>153</v>
      </c>
      <c r="H677" s="4" t="s">
        <v>154</v>
      </c>
      <c r="I677" s="4"/>
      <c r="J677" s="4"/>
      <c r="K677" s="4">
        <v>232</v>
      </c>
      <c r="L677" s="4">
        <v>15</v>
      </c>
      <c r="M677" s="4">
        <v>3</v>
      </c>
      <c r="N677" s="4" t="s">
        <v>3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0</v>
      </c>
      <c r="X677" s="4">
        <v>1</v>
      </c>
      <c r="Y677" s="4">
        <v>0</v>
      </c>
      <c r="Z677" s="4"/>
      <c r="AA677" s="4"/>
      <c r="AB677" s="4"/>
    </row>
    <row r="678" spans="1:28" x14ac:dyDescent="0.2">
      <c r="A678" s="4">
        <v>50</v>
      </c>
      <c r="B678" s="4">
        <v>0</v>
      </c>
      <c r="C678" s="4">
        <v>0</v>
      </c>
      <c r="D678" s="4">
        <v>1</v>
      </c>
      <c r="E678" s="4">
        <v>214</v>
      </c>
      <c r="F678" s="4">
        <f>ROUND(Source!AS661,O678)</f>
        <v>0</v>
      </c>
      <c r="G678" s="4" t="s">
        <v>155</v>
      </c>
      <c r="H678" s="4" t="s">
        <v>156</v>
      </c>
      <c r="I678" s="4"/>
      <c r="J678" s="4"/>
      <c r="K678" s="4">
        <v>214</v>
      </c>
      <c r="L678" s="4">
        <v>16</v>
      </c>
      <c r="M678" s="4">
        <v>3</v>
      </c>
      <c r="N678" s="4" t="s">
        <v>3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0</v>
      </c>
      <c r="X678" s="4">
        <v>1</v>
      </c>
      <c r="Y678" s="4">
        <v>0</v>
      </c>
      <c r="Z678" s="4"/>
      <c r="AA678" s="4"/>
      <c r="AB678" s="4"/>
    </row>
    <row r="679" spans="1:28" x14ac:dyDescent="0.2">
      <c r="A679" s="4">
        <v>50</v>
      </c>
      <c r="B679" s="4">
        <v>0</v>
      </c>
      <c r="C679" s="4">
        <v>0</v>
      </c>
      <c r="D679" s="4">
        <v>1</v>
      </c>
      <c r="E679" s="4">
        <v>215</v>
      </c>
      <c r="F679" s="4">
        <f>ROUND(Source!AT661,O679)</f>
        <v>0</v>
      </c>
      <c r="G679" s="4" t="s">
        <v>157</v>
      </c>
      <c r="H679" s="4" t="s">
        <v>158</v>
      </c>
      <c r="I679" s="4"/>
      <c r="J679" s="4"/>
      <c r="K679" s="4">
        <v>215</v>
      </c>
      <c r="L679" s="4">
        <v>17</v>
      </c>
      <c r="M679" s="4">
        <v>3</v>
      </c>
      <c r="N679" s="4" t="s">
        <v>3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0</v>
      </c>
      <c r="X679" s="4">
        <v>1</v>
      </c>
      <c r="Y679" s="4">
        <v>0</v>
      </c>
      <c r="Z679" s="4"/>
      <c r="AA679" s="4"/>
      <c r="AB679" s="4"/>
    </row>
    <row r="680" spans="1:28" x14ac:dyDescent="0.2">
      <c r="A680" s="4">
        <v>50</v>
      </c>
      <c r="B680" s="4">
        <v>0</v>
      </c>
      <c r="C680" s="4">
        <v>0</v>
      </c>
      <c r="D680" s="4">
        <v>1</v>
      </c>
      <c r="E680" s="4">
        <v>217</v>
      </c>
      <c r="F680" s="4">
        <f>ROUND(Source!AU661,O680)</f>
        <v>12652.06</v>
      </c>
      <c r="G680" s="4" t="s">
        <v>159</v>
      </c>
      <c r="H680" s="4" t="s">
        <v>160</v>
      </c>
      <c r="I680" s="4"/>
      <c r="J680" s="4"/>
      <c r="K680" s="4">
        <v>217</v>
      </c>
      <c r="L680" s="4">
        <v>18</v>
      </c>
      <c r="M680" s="4">
        <v>3</v>
      </c>
      <c r="N680" s="4" t="s">
        <v>3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12652.06</v>
      </c>
      <c r="X680" s="4">
        <v>1</v>
      </c>
      <c r="Y680" s="4">
        <v>12652.06</v>
      </c>
      <c r="Z680" s="4"/>
      <c r="AA680" s="4"/>
      <c r="AB680" s="4"/>
    </row>
    <row r="681" spans="1:28" x14ac:dyDescent="0.2">
      <c r="A681" s="4">
        <v>50</v>
      </c>
      <c r="B681" s="4">
        <v>0</v>
      </c>
      <c r="C681" s="4">
        <v>0</v>
      </c>
      <c r="D681" s="4">
        <v>1</v>
      </c>
      <c r="E681" s="4">
        <v>230</v>
      </c>
      <c r="F681" s="4">
        <f>ROUND(Source!BA661,O681)</f>
        <v>0</v>
      </c>
      <c r="G681" s="4" t="s">
        <v>161</v>
      </c>
      <c r="H681" s="4" t="s">
        <v>162</v>
      </c>
      <c r="I681" s="4"/>
      <c r="J681" s="4"/>
      <c r="K681" s="4">
        <v>230</v>
      </c>
      <c r="L681" s="4">
        <v>19</v>
      </c>
      <c r="M681" s="4">
        <v>3</v>
      </c>
      <c r="N681" s="4" t="s">
        <v>3</v>
      </c>
      <c r="O681" s="4">
        <v>2</v>
      </c>
      <c r="P681" s="4"/>
      <c r="Q681" s="4"/>
      <c r="R681" s="4"/>
      <c r="S681" s="4"/>
      <c r="T681" s="4"/>
      <c r="U681" s="4"/>
      <c r="V681" s="4"/>
      <c r="W681" s="4">
        <v>0</v>
      </c>
      <c r="X681" s="4">
        <v>1</v>
      </c>
      <c r="Y681" s="4">
        <v>0</v>
      </c>
      <c r="Z681" s="4"/>
      <c r="AA681" s="4"/>
      <c r="AB681" s="4"/>
    </row>
    <row r="682" spans="1:28" x14ac:dyDescent="0.2">
      <c r="A682" s="4">
        <v>50</v>
      </c>
      <c r="B682" s="4">
        <v>0</v>
      </c>
      <c r="C682" s="4">
        <v>0</v>
      </c>
      <c r="D682" s="4">
        <v>1</v>
      </c>
      <c r="E682" s="4">
        <v>206</v>
      </c>
      <c r="F682" s="4">
        <f>ROUND(Source!T661,O682)</f>
        <v>0</v>
      </c>
      <c r="G682" s="4" t="s">
        <v>163</v>
      </c>
      <c r="H682" s="4" t="s">
        <v>164</v>
      </c>
      <c r="I682" s="4"/>
      <c r="J682" s="4"/>
      <c r="K682" s="4">
        <v>206</v>
      </c>
      <c r="L682" s="4">
        <v>20</v>
      </c>
      <c r="M682" s="4">
        <v>3</v>
      </c>
      <c r="N682" s="4" t="s">
        <v>3</v>
      </c>
      <c r="O682" s="4">
        <v>2</v>
      </c>
      <c r="P682" s="4"/>
      <c r="Q682" s="4"/>
      <c r="R682" s="4"/>
      <c r="S682" s="4"/>
      <c r="T682" s="4"/>
      <c r="U682" s="4"/>
      <c r="V682" s="4"/>
      <c r="W682" s="4">
        <v>0</v>
      </c>
      <c r="X682" s="4">
        <v>1</v>
      </c>
      <c r="Y682" s="4">
        <v>0</v>
      </c>
      <c r="Z682" s="4"/>
      <c r="AA682" s="4"/>
      <c r="AB682" s="4"/>
    </row>
    <row r="683" spans="1:28" x14ac:dyDescent="0.2">
      <c r="A683" s="4">
        <v>50</v>
      </c>
      <c r="B683" s="4">
        <v>0</v>
      </c>
      <c r="C683" s="4">
        <v>0</v>
      </c>
      <c r="D683" s="4">
        <v>1</v>
      </c>
      <c r="E683" s="4">
        <v>207</v>
      </c>
      <c r="F683" s="4">
        <f>ROUND(Source!U661,O683)</f>
        <v>8.9280000000000008</v>
      </c>
      <c r="G683" s="4" t="s">
        <v>165</v>
      </c>
      <c r="H683" s="4" t="s">
        <v>166</v>
      </c>
      <c r="I683" s="4"/>
      <c r="J683" s="4"/>
      <c r="K683" s="4">
        <v>207</v>
      </c>
      <c r="L683" s="4">
        <v>21</v>
      </c>
      <c r="M683" s="4">
        <v>3</v>
      </c>
      <c r="N683" s="4" t="s">
        <v>3</v>
      </c>
      <c r="O683" s="4">
        <v>7</v>
      </c>
      <c r="P683" s="4"/>
      <c r="Q683" s="4"/>
      <c r="R683" s="4"/>
      <c r="S683" s="4"/>
      <c r="T683" s="4"/>
      <c r="U683" s="4"/>
      <c r="V683" s="4"/>
      <c r="W683" s="4">
        <v>8.9280000000000008</v>
      </c>
      <c r="X683" s="4">
        <v>1</v>
      </c>
      <c r="Y683" s="4">
        <v>8.9280000000000008</v>
      </c>
      <c r="Z683" s="4"/>
      <c r="AA683" s="4"/>
      <c r="AB683" s="4"/>
    </row>
    <row r="684" spans="1:28" x14ac:dyDescent="0.2">
      <c r="A684" s="4">
        <v>50</v>
      </c>
      <c r="B684" s="4">
        <v>0</v>
      </c>
      <c r="C684" s="4">
        <v>0</v>
      </c>
      <c r="D684" s="4">
        <v>1</v>
      </c>
      <c r="E684" s="4">
        <v>208</v>
      </c>
      <c r="F684" s="4">
        <f>ROUND(Source!V661,O684)</f>
        <v>0</v>
      </c>
      <c r="G684" s="4" t="s">
        <v>167</v>
      </c>
      <c r="H684" s="4" t="s">
        <v>168</v>
      </c>
      <c r="I684" s="4"/>
      <c r="J684" s="4"/>
      <c r="K684" s="4">
        <v>208</v>
      </c>
      <c r="L684" s="4">
        <v>22</v>
      </c>
      <c r="M684" s="4">
        <v>3</v>
      </c>
      <c r="N684" s="4" t="s">
        <v>3</v>
      </c>
      <c r="O684" s="4">
        <v>7</v>
      </c>
      <c r="P684" s="4"/>
      <c r="Q684" s="4"/>
      <c r="R684" s="4"/>
      <c r="S684" s="4"/>
      <c r="T684" s="4"/>
      <c r="U684" s="4"/>
      <c r="V684" s="4"/>
      <c r="W684" s="4">
        <v>0</v>
      </c>
      <c r="X684" s="4">
        <v>1</v>
      </c>
      <c r="Y684" s="4">
        <v>0</v>
      </c>
      <c r="Z684" s="4"/>
      <c r="AA684" s="4"/>
      <c r="AB684" s="4"/>
    </row>
    <row r="685" spans="1:28" x14ac:dyDescent="0.2">
      <c r="A685" s="4">
        <v>50</v>
      </c>
      <c r="B685" s="4">
        <v>0</v>
      </c>
      <c r="C685" s="4">
        <v>0</v>
      </c>
      <c r="D685" s="4">
        <v>1</v>
      </c>
      <c r="E685" s="4">
        <v>209</v>
      </c>
      <c r="F685" s="4">
        <f>ROUND(Source!W661,O685)</f>
        <v>0</v>
      </c>
      <c r="G685" s="4" t="s">
        <v>169</v>
      </c>
      <c r="H685" s="4" t="s">
        <v>170</v>
      </c>
      <c r="I685" s="4"/>
      <c r="J685" s="4"/>
      <c r="K685" s="4">
        <v>209</v>
      </c>
      <c r="L685" s="4">
        <v>23</v>
      </c>
      <c r="M685" s="4">
        <v>3</v>
      </c>
      <c r="N685" s="4" t="s">
        <v>3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0</v>
      </c>
      <c r="X685" s="4">
        <v>1</v>
      </c>
      <c r="Y685" s="4">
        <v>0</v>
      </c>
      <c r="Z685" s="4"/>
      <c r="AA685" s="4"/>
      <c r="AB685" s="4"/>
    </row>
    <row r="686" spans="1:28" x14ac:dyDescent="0.2">
      <c r="A686" s="4">
        <v>50</v>
      </c>
      <c r="B686" s="4">
        <v>0</v>
      </c>
      <c r="C686" s="4">
        <v>0</v>
      </c>
      <c r="D686" s="4">
        <v>1</v>
      </c>
      <c r="E686" s="4">
        <v>233</v>
      </c>
      <c r="F686" s="4">
        <f>ROUND(Source!BD661,O686)</f>
        <v>0</v>
      </c>
      <c r="G686" s="4" t="s">
        <v>171</v>
      </c>
      <c r="H686" s="4" t="s">
        <v>172</v>
      </c>
      <c r="I686" s="4"/>
      <c r="J686" s="4"/>
      <c r="K686" s="4">
        <v>233</v>
      </c>
      <c r="L686" s="4">
        <v>24</v>
      </c>
      <c r="M686" s="4">
        <v>3</v>
      </c>
      <c r="N686" s="4" t="s">
        <v>3</v>
      </c>
      <c r="O686" s="4">
        <v>2</v>
      </c>
      <c r="P686" s="4"/>
      <c r="Q686" s="4"/>
      <c r="R686" s="4"/>
      <c r="S686" s="4"/>
      <c r="T686" s="4"/>
      <c r="U686" s="4"/>
      <c r="V686" s="4"/>
      <c r="W686" s="4">
        <v>0</v>
      </c>
      <c r="X686" s="4">
        <v>1</v>
      </c>
      <c r="Y686" s="4">
        <v>0</v>
      </c>
      <c r="Z686" s="4"/>
      <c r="AA686" s="4"/>
      <c r="AB686" s="4"/>
    </row>
    <row r="687" spans="1:28" x14ac:dyDescent="0.2">
      <c r="A687" s="4">
        <v>50</v>
      </c>
      <c r="B687" s="4">
        <v>0</v>
      </c>
      <c r="C687" s="4">
        <v>0</v>
      </c>
      <c r="D687" s="4">
        <v>1</v>
      </c>
      <c r="E687" s="4">
        <v>210</v>
      </c>
      <c r="F687" s="4">
        <f>ROUND(Source!X661,O687)</f>
        <v>4458.3500000000004</v>
      </c>
      <c r="G687" s="4" t="s">
        <v>173</v>
      </c>
      <c r="H687" s="4" t="s">
        <v>174</v>
      </c>
      <c r="I687" s="4"/>
      <c r="J687" s="4"/>
      <c r="K687" s="4">
        <v>210</v>
      </c>
      <c r="L687" s="4">
        <v>25</v>
      </c>
      <c r="M687" s="4">
        <v>3</v>
      </c>
      <c r="N687" s="4" t="s">
        <v>3</v>
      </c>
      <c r="O687" s="4">
        <v>2</v>
      </c>
      <c r="P687" s="4"/>
      <c r="Q687" s="4"/>
      <c r="R687" s="4"/>
      <c r="S687" s="4"/>
      <c r="T687" s="4"/>
      <c r="U687" s="4"/>
      <c r="V687" s="4"/>
      <c r="W687" s="4">
        <v>4458.3500000000004</v>
      </c>
      <c r="X687" s="4">
        <v>1</v>
      </c>
      <c r="Y687" s="4">
        <v>4458.3500000000004</v>
      </c>
      <c r="Z687" s="4"/>
      <c r="AA687" s="4"/>
      <c r="AB687" s="4"/>
    </row>
    <row r="688" spans="1:28" x14ac:dyDescent="0.2">
      <c r="A688" s="4">
        <v>50</v>
      </c>
      <c r="B688" s="4">
        <v>0</v>
      </c>
      <c r="C688" s="4">
        <v>0</v>
      </c>
      <c r="D688" s="4">
        <v>1</v>
      </c>
      <c r="E688" s="4">
        <v>211</v>
      </c>
      <c r="F688" s="4">
        <f>ROUND(Source!Y661,O688)</f>
        <v>2168.92</v>
      </c>
      <c r="G688" s="4" t="s">
        <v>175</v>
      </c>
      <c r="H688" s="4" t="s">
        <v>176</v>
      </c>
      <c r="I688" s="4"/>
      <c r="J688" s="4"/>
      <c r="K688" s="4">
        <v>211</v>
      </c>
      <c r="L688" s="4">
        <v>26</v>
      </c>
      <c r="M688" s="4">
        <v>3</v>
      </c>
      <c r="N688" s="4" t="s">
        <v>3</v>
      </c>
      <c r="O688" s="4">
        <v>2</v>
      </c>
      <c r="P688" s="4"/>
      <c r="Q688" s="4"/>
      <c r="R688" s="4"/>
      <c r="S688" s="4"/>
      <c r="T688" s="4"/>
      <c r="U688" s="4"/>
      <c r="V688" s="4"/>
      <c r="W688" s="4">
        <v>2168.92</v>
      </c>
      <c r="X688" s="4">
        <v>1</v>
      </c>
      <c r="Y688" s="4">
        <v>2168.92</v>
      </c>
      <c r="Z688" s="4"/>
      <c r="AA688" s="4"/>
      <c r="AB688" s="4"/>
    </row>
    <row r="689" spans="1:206" x14ac:dyDescent="0.2">
      <c r="A689" s="4">
        <v>50</v>
      </c>
      <c r="B689" s="4">
        <v>0</v>
      </c>
      <c r="C689" s="4">
        <v>0</v>
      </c>
      <c r="D689" s="4">
        <v>1</v>
      </c>
      <c r="E689" s="4">
        <v>224</v>
      </c>
      <c r="F689" s="4">
        <f>ROUND(Source!AR661,O689)</f>
        <v>12652.06</v>
      </c>
      <c r="G689" s="4" t="s">
        <v>177</v>
      </c>
      <c r="H689" s="4" t="s">
        <v>178</v>
      </c>
      <c r="I689" s="4"/>
      <c r="J689" s="4"/>
      <c r="K689" s="4">
        <v>224</v>
      </c>
      <c r="L689" s="4">
        <v>27</v>
      </c>
      <c r="M689" s="4">
        <v>3</v>
      </c>
      <c r="N689" s="4" t="s">
        <v>3</v>
      </c>
      <c r="O689" s="4">
        <v>2</v>
      </c>
      <c r="P689" s="4"/>
      <c r="Q689" s="4"/>
      <c r="R689" s="4"/>
      <c r="S689" s="4"/>
      <c r="T689" s="4"/>
      <c r="U689" s="4"/>
      <c r="V689" s="4"/>
      <c r="W689" s="4">
        <v>12652.06</v>
      </c>
      <c r="X689" s="4">
        <v>1</v>
      </c>
      <c r="Y689" s="4">
        <v>12652.06</v>
      </c>
      <c r="Z689" s="4"/>
      <c r="AA689" s="4"/>
      <c r="AB689" s="4"/>
    </row>
    <row r="691" spans="1:206" x14ac:dyDescent="0.2">
      <c r="A691" s="2">
        <v>51</v>
      </c>
      <c r="B691" s="2">
        <f>B650</f>
        <v>1</v>
      </c>
      <c r="C691" s="2">
        <f>A650</f>
        <v>3</v>
      </c>
      <c r="D691" s="2">
        <f>ROW(A650)</f>
        <v>650</v>
      </c>
      <c r="E691" s="2"/>
      <c r="F691" s="2" t="str">
        <f>IF(F650&lt;&gt;"",F650,"")</f>
        <v>09-01-03</v>
      </c>
      <c r="G691" s="2" t="str">
        <f>IF(G650&lt;&gt;"",G650,"")</f>
        <v>ПНР ТМГ</v>
      </c>
      <c r="H691" s="2">
        <v>0</v>
      </c>
      <c r="I691" s="2"/>
      <c r="J691" s="2"/>
      <c r="K691" s="2"/>
      <c r="L691" s="2"/>
      <c r="M691" s="2"/>
      <c r="N691" s="2"/>
      <c r="O691" s="2">
        <f t="shared" ref="O691:T691" si="328">ROUND(O661+AB691,2)</f>
        <v>6024.79</v>
      </c>
      <c r="P691" s="2">
        <f t="shared" si="328"/>
        <v>0</v>
      </c>
      <c r="Q691" s="2">
        <f t="shared" si="328"/>
        <v>0</v>
      </c>
      <c r="R691" s="2">
        <f t="shared" si="328"/>
        <v>0</v>
      </c>
      <c r="S691" s="2">
        <f t="shared" si="328"/>
        <v>6024.79</v>
      </c>
      <c r="T691" s="2">
        <f t="shared" si="328"/>
        <v>0</v>
      </c>
      <c r="U691" s="2">
        <f>U661+AH691</f>
        <v>8.9280000000000008</v>
      </c>
      <c r="V691" s="2">
        <f>V661+AI691</f>
        <v>0</v>
      </c>
      <c r="W691" s="2">
        <f>ROUND(W661+AJ691,2)</f>
        <v>0</v>
      </c>
      <c r="X691" s="2">
        <f>ROUND(X661+AK691,2)</f>
        <v>4458.3500000000004</v>
      </c>
      <c r="Y691" s="2">
        <f>ROUND(Y661+AL691,2)</f>
        <v>2168.92</v>
      </c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>
        <f t="shared" ref="AO691:BD691" si="329">ROUND(AO661+BX691,2)</f>
        <v>0</v>
      </c>
      <c r="AP691" s="2">
        <f t="shared" si="329"/>
        <v>0</v>
      </c>
      <c r="AQ691" s="2">
        <f t="shared" si="329"/>
        <v>0</v>
      </c>
      <c r="AR691" s="2">
        <f t="shared" si="329"/>
        <v>12652.06</v>
      </c>
      <c r="AS691" s="2">
        <f t="shared" si="329"/>
        <v>0</v>
      </c>
      <c r="AT691" s="2">
        <f t="shared" si="329"/>
        <v>0</v>
      </c>
      <c r="AU691" s="2">
        <f t="shared" si="329"/>
        <v>12652.06</v>
      </c>
      <c r="AV691" s="2">
        <f t="shared" si="329"/>
        <v>0</v>
      </c>
      <c r="AW691" s="2">
        <f t="shared" si="329"/>
        <v>0</v>
      </c>
      <c r="AX691" s="2">
        <f t="shared" si="329"/>
        <v>0</v>
      </c>
      <c r="AY691" s="2">
        <f t="shared" si="329"/>
        <v>0</v>
      </c>
      <c r="AZ691" s="2">
        <f t="shared" si="329"/>
        <v>0</v>
      </c>
      <c r="BA691" s="2">
        <f t="shared" si="329"/>
        <v>0</v>
      </c>
      <c r="BB691" s="2">
        <f t="shared" si="329"/>
        <v>0</v>
      </c>
      <c r="BC691" s="2">
        <f t="shared" si="329"/>
        <v>0</v>
      </c>
      <c r="BD691" s="2">
        <f t="shared" si="329"/>
        <v>0</v>
      </c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3"/>
      <c r="DH691" s="3"/>
      <c r="DI691" s="3"/>
      <c r="DJ691" s="3"/>
      <c r="DK691" s="3"/>
      <c r="DL691" s="3"/>
      <c r="DM691" s="3"/>
      <c r="DN691" s="3"/>
      <c r="DO691" s="3"/>
      <c r="DP691" s="3"/>
      <c r="DQ691" s="3"/>
      <c r="DR691" s="3"/>
      <c r="DS691" s="3"/>
      <c r="DT691" s="3"/>
      <c r="DU691" s="3"/>
      <c r="DV691" s="3"/>
      <c r="DW691" s="3"/>
      <c r="DX691" s="3"/>
      <c r="DY691" s="3"/>
      <c r="DZ691" s="3"/>
      <c r="EA691" s="3"/>
      <c r="EB691" s="3"/>
      <c r="EC691" s="3"/>
      <c r="ED691" s="3"/>
      <c r="EE691" s="3"/>
      <c r="EF691" s="3"/>
      <c r="EG691" s="3"/>
      <c r="EH691" s="3"/>
      <c r="EI691" s="3"/>
      <c r="EJ691" s="3"/>
      <c r="EK691" s="3"/>
      <c r="EL691" s="3"/>
      <c r="EM691" s="3"/>
      <c r="EN691" s="3"/>
      <c r="EO691" s="3"/>
      <c r="EP691" s="3"/>
      <c r="EQ691" s="3"/>
      <c r="ER691" s="3"/>
      <c r="ES691" s="3"/>
      <c r="ET691" s="3"/>
      <c r="EU691" s="3"/>
      <c r="EV691" s="3"/>
      <c r="EW691" s="3"/>
      <c r="EX691" s="3"/>
      <c r="EY691" s="3"/>
      <c r="EZ691" s="3"/>
      <c r="FA691" s="3"/>
      <c r="FB691" s="3"/>
      <c r="FC691" s="3"/>
      <c r="FD691" s="3"/>
      <c r="FE691" s="3"/>
      <c r="FF691" s="3"/>
      <c r="FG691" s="3"/>
      <c r="FH691" s="3"/>
      <c r="FI691" s="3"/>
      <c r="FJ691" s="3"/>
      <c r="FK691" s="3"/>
      <c r="FL691" s="3"/>
      <c r="FM691" s="3"/>
      <c r="FN691" s="3"/>
      <c r="FO691" s="3"/>
      <c r="FP691" s="3"/>
      <c r="FQ691" s="3"/>
      <c r="FR691" s="3"/>
      <c r="FS691" s="3"/>
      <c r="FT691" s="3"/>
      <c r="FU691" s="3"/>
      <c r="FV691" s="3"/>
      <c r="FW691" s="3"/>
      <c r="FX691" s="3"/>
      <c r="FY691" s="3"/>
      <c r="FZ691" s="3"/>
      <c r="GA691" s="3"/>
      <c r="GB691" s="3"/>
      <c r="GC691" s="3"/>
      <c r="GD691" s="3"/>
      <c r="GE691" s="3"/>
      <c r="GF691" s="3"/>
      <c r="GG691" s="3"/>
      <c r="GH691" s="3"/>
      <c r="GI691" s="3"/>
      <c r="GJ691" s="3"/>
      <c r="GK691" s="3"/>
      <c r="GL691" s="3"/>
      <c r="GM691" s="3"/>
      <c r="GN691" s="3"/>
      <c r="GO691" s="3"/>
      <c r="GP691" s="3"/>
      <c r="GQ691" s="3"/>
      <c r="GR691" s="3"/>
      <c r="GS691" s="3"/>
      <c r="GT691" s="3"/>
      <c r="GU691" s="3"/>
      <c r="GV691" s="3"/>
      <c r="GW691" s="3"/>
      <c r="GX691" s="3">
        <v>0</v>
      </c>
    </row>
    <row r="693" spans="1:206" x14ac:dyDescent="0.2">
      <c r="A693" s="4">
        <v>50</v>
      </c>
      <c r="B693" s="4">
        <v>0</v>
      </c>
      <c r="C693" s="4">
        <v>0</v>
      </c>
      <c r="D693" s="4">
        <v>1</v>
      </c>
      <c r="E693" s="4">
        <v>201</v>
      </c>
      <c r="F693" s="4">
        <f>ROUND(Source!O691,O693)</f>
        <v>6024.79</v>
      </c>
      <c r="G693" s="4" t="s">
        <v>125</v>
      </c>
      <c r="H693" s="4" t="s">
        <v>126</v>
      </c>
      <c r="I693" s="4"/>
      <c r="J693" s="4"/>
      <c r="K693" s="4">
        <v>201</v>
      </c>
      <c r="L693" s="4">
        <v>1</v>
      </c>
      <c r="M693" s="4">
        <v>3</v>
      </c>
      <c r="N693" s="4" t="s">
        <v>3</v>
      </c>
      <c r="O693" s="4">
        <v>2</v>
      </c>
      <c r="P693" s="4"/>
      <c r="Q693" s="4"/>
      <c r="R693" s="4"/>
      <c r="S693" s="4"/>
      <c r="T693" s="4"/>
      <c r="U693" s="4"/>
      <c r="V693" s="4"/>
      <c r="W693" s="4">
        <v>6024.79</v>
      </c>
      <c r="X693" s="4">
        <v>1</v>
      </c>
      <c r="Y693" s="4">
        <v>6024.79</v>
      </c>
      <c r="Z693" s="4"/>
      <c r="AA693" s="4"/>
      <c r="AB693" s="4"/>
    </row>
    <row r="694" spans="1:206" x14ac:dyDescent="0.2">
      <c r="A694" s="4">
        <v>50</v>
      </c>
      <c r="B694" s="4">
        <v>0</v>
      </c>
      <c r="C694" s="4">
        <v>0</v>
      </c>
      <c r="D694" s="4">
        <v>1</v>
      </c>
      <c r="E694" s="4">
        <v>202</v>
      </c>
      <c r="F694" s="4">
        <f>ROUND(Source!P691,O694)</f>
        <v>0</v>
      </c>
      <c r="G694" s="4" t="s">
        <v>127</v>
      </c>
      <c r="H694" s="4" t="s">
        <v>128</v>
      </c>
      <c r="I694" s="4"/>
      <c r="J694" s="4"/>
      <c r="K694" s="4">
        <v>202</v>
      </c>
      <c r="L694" s="4">
        <v>2</v>
      </c>
      <c r="M694" s="4">
        <v>3</v>
      </c>
      <c r="N694" s="4" t="s">
        <v>3</v>
      </c>
      <c r="O694" s="4">
        <v>2</v>
      </c>
      <c r="P694" s="4"/>
      <c r="Q694" s="4"/>
      <c r="R694" s="4"/>
      <c r="S694" s="4"/>
      <c r="T694" s="4"/>
      <c r="U694" s="4"/>
      <c r="V694" s="4"/>
      <c r="W694" s="4">
        <v>0</v>
      </c>
      <c r="X694" s="4">
        <v>1</v>
      </c>
      <c r="Y694" s="4">
        <v>0</v>
      </c>
      <c r="Z694" s="4"/>
      <c r="AA694" s="4"/>
      <c r="AB694" s="4"/>
    </row>
    <row r="695" spans="1:206" x14ac:dyDescent="0.2">
      <c r="A695" s="4">
        <v>50</v>
      </c>
      <c r="B695" s="4">
        <v>0</v>
      </c>
      <c r="C695" s="4">
        <v>0</v>
      </c>
      <c r="D695" s="4">
        <v>1</v>
      </c>
      <c r="E695" s="4">
        <v>222</v>
      </c>
      <c r="F695" s="4">
        <f>ROUND(Source!AO691,O695)</f>
        <v>0</v>
      </c>
      <c r="G695" s="4" t="s">
        <v>129</v>
      </c>
      <c r="H695" s="4" t="s">
        <v>130</v>
      </c>
      <c r="I695" s="4"/>
      <c r="J695" s="4"/>
      <c r="K695" s="4">
        <v>222</v>
      </c>
      <c r="L695" s="4">
        <v>3</v>
      </c>
      <c r="M695" s="4">
        <v>3</v>
      </c>
      <c r="N695" s="4" t="s">
        <v>3</v>
      </c>
      <c r="O695" s="4">
        <v>2</v>
      </c>
      <c r="P695" s="4"/>
      <c r="Q695" s="4"/>
      <c r="R695" s="4"/>
      <c r="S695" s="4"/>
      <c r="T695" s="4"/>
      <c r="U695" s="4"/>
      <c r="V695" s="4"/>
      <c r="W695" s="4">
        <v>0</v>
      </c>
      <c r="X695" s="4">
        <v>1</v>
      </c>
      <c r="Y695" s="4">
        <v>0</v>
      </c>
      <c r="Z695" s="4"/>
      <c r="AA695" s="4"/>
      <c r="AB695" s="4"/>
    </row>
    <row r="696" spans="1:206" x14ac:dyDescent="0.2">
      <c r="A696" s="4">
        <v>50</v>
      </c>
      <c r="B696" s="4">
        <v>0</v>
      </c>
      <c r="C696" s="4">
        <v>0</v>
      </c>
      <c r="D696" s="4">
        <v>1</v>
      </c>
      <c r="E696" s="4">
        <v>225</v>
      </c>
      <c r="F696" s="4">
        <f>ROUND(Source!AV691,O696)</f>
        <v>0</v>
      </c>
      <c r="G696" s="4" t="s">
        <v>131</v>
      </c>
      <c r="H696" s="4" t="s">
        <v>132</v>
      </c>
      <c r="I696" s="4"/>
      <c r="J696" s="4"/>
      <c r="K696" s="4">
        <v>225</v>
      </c>
      <c r="L696" s="4">
        <v>4</v>
      </c>
      <c r="M696" s="4">
        <v>3</v>
      </c>
      <c r="N696" s="4" t="s">
        <v>3</v>
      </c>
      <c r="O696" s="4">
        <v>2</v>
      </c>
      <c r="P696" s="4"/>
      <c r="Q696" s="4"/>
      <c r="R696" s="4"/>
      <c r="S696" s="4"/>
      <c r="T696" s="4"/>
      <c r="U696" s="4"/>
      <c r="V696" s="4"/>
      <c r="W696" s="4">
        <v>0</v>
      </c>
      <c r="X696" s="4">
        <v>1</v>
      </c>
      <c r="Y696" s="4">
        <v>0</v>
      </c>
      <c r="Z696" s="4"/>
      <c r="AA696" s="4"/>
      <c r="AB696" s="4"/>
    </row>
    <row r="697" spans="1:206" x14ac:dyDescent="0.2">
      <c r="A697" s="4">
        <v>50</v>
      </c>
      <c r="B697" s="4">
        <v>0</v>
      </c>
      <c r="C697" s="4">
        <v>0</v>
      </c>
      <c r="D697" s="4">
        <v>1</v>
      </c>
      <c r="E697" s="4">
        <v>226</v>
      </c>
      <c r="F697" s="4">
        <f>ROUND(Source!AW691,O697)</f>
        <v>0</v>
      </c>
      <c r="G697" s="4" t="s">
        <v>133</v>
      </c>
      <c r="H697" s="4" t="s">
        <v>134</v>
      </c>
      <c r="I697" s="4"/>
      <c r="J697" s="4"/>
      <c r="K697" s="4">
        <v>226</v>
      </c>
      <c r="L697" s="4">
        <v>5</v>
      </c>
      <c r="M697" s="4">
        <v>3</v>
      </c>
      <c r="N697" s="4" t="s">
        <v>3</v>
      </c>
      <c r="O697" s="4">
        <v>2</v>
      </c>
      <c r="P697" s="4"/>
      <c r="Q697" s="4"/>
      <c r="R697" s="4"/>
      <c r="S697" s="4"/>
      <c r="T697" s="4"/>
      <c r="U697" s="4"/>
      <c r="V697" s="4"/>
      <c r="W697" s="4">
        <v>0</v>
      </c>
      <c r="X697" s="4">
        <v>1</v>
      </c>
      <c r="Y697" s="4">
        <v>0</v>
      </c>
      <c r="Z697" s="4"/>
      <c r="AA697" s="4"/>
      <c r="AB697" s="4"/>
    </row>
    <row r="698" spans="1:206" x14ac:dyDescent="0.2">
      <c r="A698" s="4">
        <v>50</v>
      </c>
      <c r="B698" s="4">
        <v>0</v>
      </c>
      <c r="C698" s="4">
        <v>0</v>
      </c>
      <c r="D698" s="4">
        <v>1</v>
      </c>
      <c r="E698" s="4">
        <v>227</v>
      </c>
      <c r="F698" s="4">
        <f>ROUND(Source!AX691,O698)</f>
        <v>0</v>
      </c>
      <c r="G698" s="4" t="s">
        <v>135</v>
      </c>
      <c r="H698" s="4" t="s">
        <v>136</v>
      </c>
      <c r="I698" s="4"/>
      <c r="J698" s="4"/>
      <c r="K698" s="4">
        <v>227</v>
      </c>
      <c r="L698" s="4">
        <v>6</v>
      </c>
      <c r="M698" s="4">
        <v>3</v>
      </c>
      <c r="N698" s="4" t="s">
        <v>3</v>
      </c>
      <c r="O698" s="4">
        <v>2</v>
      </c>
      <c r="P698" s="4"/>
      <c r="Q698" s="4"/>
      <c r="R698" s="4"/>
      <c r="S698" s="4"/>
      <c r="T698" s="4"/>
      <c r="U698" s="4"/>
      <c r="V698" s="4"/>
      <c r="W698" s="4">
        <v>0</v>
      </c>
      <c r="X698" s="4">
        <v>1</v>
      </c>
      <c r="Y698" s="4">
        <v>0</v>
      </c>
      <c r="Z698" s="4"/>
      <c r="AA698" s="4"/>
      <c r="AB698" s="4"/>
    </row>
    <row r="699" spans="1:206" x14ac:dyDescent="0.2">
      <c r="A699" s="4">
        <v>50</v>
      </c>
      <c r="B699" s="4">
        <v>0</v>
      </c>
      <c r="C699" s="4">
        <v>0</v>
      </c>
      <c r="D699" s="4">
        <v>1</v>
      </c>
      <c r="E699" s="4">
        <v>228</v>
      </c>
      <c r="F699" s="4">
        <f>ROUND(Source!AY691,O699)</f>
        <v>0</v>
      </c>
      <c r="G699" s="4" t="s">
        <v>137</v>
      </c>
      <c r="H699" s="4" t="s">
        <v>138</v>
      </c>
      <c r="I699" s="4"/>
      <c r="J699" s="4"/>
      <c r="K699" s="4">
        <v>228</v>
      </c>
      <c r="L699" s="4">
        <v>7</v>
      </c>
      <c r="M699" s="4">
        <v>3</v>
      </c>
      <c r="N699" s="4" t="s">
        <v>3</v>
      </c>
      <c r="O699" s="4">
        <v>2</v>
      </c>
      <c r="P699" s="4"/>
      <c r="Q699" s="4"/>
      <c r="R699" s="4"/>
      <c r="S699" s="4"/>
      <c r="T699" s="4"/>
      <c r="U699" s="4"/>
      <c r="V699" s="4"/>
      <c r="W699" s="4">
        <v>0</v>
      </c>
      <c r="X699" s="4">
        <v>1</v>
      </c>
      <c r="Y699" s="4">
        <v>0</v>
      </c>
      <c r="Z699" s="4"/>
      <c r="AA699" s="4"/>
      <c r="AB699" s="4"/>
    </row>
    <row r="700" spans="1:206" x14ac:dyDescent="0.2">
      <c r="A700" s="4">
        <v>50</v>
      </c>
      <c r="B700" s="4">
        <v>0</v>
      </c>
      <c r="C700" s="4">
        <v>0</v>
      </c>
      <c r="D700" s="4">
        <v>1</v>
      </c>
      <c r="E700" s="4">
        <v>216</v>
      </c>
      <c r="F700" s="4">
        <f>ROUND(Source!AP691,O700)</f>
        <v>0</v>
      </c>
      <c r="G700" s="4" t="s">
        <v>139</v>
      </c>
      <c r="H700" s="4" t="s">
        <v>140</v>
      </c>
      <c r="I700" s="4"/>
      <c r="J700" s="4"/>
      <c r="K700" s="4">
        <v>216</v>
      </c>
      <c r="L700" s="4">
        <v>8</v>
      </c>
      <c r="M700" s="4">
        <v>3</v>
      </c>
      <c r="N700" s="4" t="s">
        <v>3</v>
      </c>
      <c r="O700" s="4">
        <v>2</v>
      </c>
      <c r="P700" s="4"/>
      <c r="Q700" s="4"/>
      <c r="R700" s="4"/>
      <c r="S700" s="4"/>
      <c r="T700" s="4"/>
      <c r="U700" s="4"/>
      <c r="V700" s="4"/>
      <c r="W700" s="4">
        <v>0</v>
      </c>
      <c r="X700" s="4">
        <v>1</v>
      </c>
      <c r="Y700" s="4">
        <v>0</v>
      </c>
      <c r="Z700" s="4"/>
      <c r="AA700" s="4"/>
      <c r="AB700" s="4"/>
    </row>
    <row r="701" spans="1:206" x14ac:dyDescent="0.2">
      <c r="A701" s="4">
        <v>50</v>
      </c>
      <c r="B701" s="4">
        <v>0</v>
      </c>
      <c r="C701" s="4">
        <v>0</v>
      </c>
      <c r="D701" s="4">
        <v>1</v>
      </c>
      <c r="E701" s="4">
        <v>223</v>
      </c>
      <c r="F701" s="4">
        <f>ROUND(Source!AQ691,O701)</f>
        <v>0</v>
      </c>
      <c r="G701" s="4" t="s">
        <v>141</v>
      </c>
      <c r="H701" s="4" t="s">
        <v>142</v>
      </c>
      <c r="I701" s="4"/>
      <c r="J701" s="4"/>
      <c r="K701" s="4">
        <v>223</v>
      </c>
      <c r="L701" s="4">
        <v>9</v>
      </c>
      <c r="M701" s="4">
        <v>3</v>
      </c>
      <c r="N701" s="4" t="s">
        <v>3</v>
      </c>
      <c r="O701" s="4">
        <v>2</v>
      </c>
      <c r="P701" s="4"/>
      <c r="Q701" s="4"/>
      <c r="R701" s="4"/>
      <c r="S701" s="4"/>
      <c r="T701" s="4"/>
      <c r="U701" s="4"/>
      <c r="V701" s="4"/>
      <c r="W701" s="4">
        <v>0</v>
      </c>
      <c r="X701" s="4">
        <v>1</v>
      </c>
      <c r="Y701" s="4">
        <v>0</v>
      </c>
      <c r="Z701" s="4"/>
      <c r="AA701" s="4"/>
      <c r="AB701" s="4"/>
    </row>
    <row r="702" spans="1:206" x14ac:dyDescent="0.2">
      <c r="A702" s="4">
        <v>50</v>
      </c>
      <c r="B702" s="4">
        <v>0</v>
      </c>
      <c r="C702" s="4">
        <v>0</v>
      </c>
      <c r="D702" s="4">
        <v>1</v>
      </c>
      <c r="E702" s="4">
        <v>229</v>
      </c>
      <c r="F702" s="4">
        <f>ROUND(Source!AZ691,O702)</f>
        <v>0</v>
      </c>
      <c r="G702" s="4" t="s">
        <v>143</v>
      </c>
      <c r="H702" s="4" t="s">
        <v>144</v>
      </c>
      <c r="I702" s="4"/>
      <c r="J702" s="4"/>
      <c r="K702" s="4">
        <v>229</v>
      </c>
      <c r="L702" s="4">
        <v>10</v>
      </c>
      <c r="M702" s="4">
        <v>3</v>
      </c>
      <c r="N702" s="4" t="s">
        <v>3</v>
      </c>
      <c r="O702" s="4">
        <v>2</v>
      </c>
      <c r="P702" s="4"/>
      <c r="Q702" s="4"/>
      <c r="R702" s="4"/>
      <c r="S702" s="4"/>
      <c r="T702" s="4"/>
      <c r="U702" s="4"/>
      <c r="V702" s="4"/>
      <c r="W702" s="4">
        <v>0</v>
      </c>
      <c r="X702" s="4">
        <v>1</v>
      </c>
      <c r="Y702" s="4">
        <v>0</v>
      </c>
      <c r="Z702" s="4"/>
      <c r="AA702" s="4"/>
      <c r="AB702" s="4"/>
    </row>
    <row r="703" spans="1:206" x14ac:dyDescent="0.2">
      <c r="A703" s="4">
        <v>50</v>
      </c>
      <c r="B703" s="4">
        <v>0</v>
      </c>
      <c r="C703" s="4">
        <v>0</v>
      </c>
      <c r="D703" s="4">
        <v>1</v>
      </c>
      <c r="E703" s="4">
        <v>203</v>
      </c>
      <c r="F703" s="4">
        <f>ROUND(Source!Q691,O703)</f>
        <v>0</v>
      </c>
      <c r="G703" s="4" t="s">
        <v>145</v>
      </c>
      <c r="H703" s="4" t="s">
        <v>146</v>
      </c>
      <c r="I703" s="4"/>
      <c r="J703" s="4"/>
      <c r="K703" s="4">
        <v>203</v>
      </c>
      <c r="L703" s="4">
        <v>11</v>
      </c>
      <c r="M703" s="4">
        <v>3</v>
      </c>
      <c r="N703" s="4" t="s">
        <v>3</v>
      </c>
      <c r="O703" s="4">
        <v>2</v>
      </c>
      <c r="P703" s="4"/>
      <c r="Q703" s="4"/>
      <c r="R703" s="4"/>
      <c r="S703" s="4"/>
      <c r="T703" s="4"/>
      <c r="U703" s="4"/>
      <c r="V703" s="4"/>
      <c r="W703" s="4">
        <v>0</v>
      </c>
      <c r="X703" s="4">
        <v>1</v>
      </c>
      <c r="Y703" s="4">
        <v>0</v>
      </c>
      <c r="Z703" s="4"/>
      <c r="AA703" s="4"/>
      <c r="AB703" s="4"/>
    </row>
    <row r="704" spans="1:206" x14ac:dyDescent="0.2">
      <c r="A704" s="4">
        <v>50</v>
      </c>
      <c r="B704" s="4">
        <v>0</v>
      </c>
      <c r="C704" s="4">
        <v>0</v>
      </c>
      <c r="D704" s="4">
        <v>1</v>
      </c>
      <c r="E704" s="4">
        <v>231</v>
      </c>
      <c r="F704" s="4">
        <f>ROUND(Source!BB691,O704)</f>
        <v>0</v>
      </c>
      <c r="G704" s="4" t="s">
        <v>147</v>
      </c>
      <c r="H704" s="4" t="s">
        <v>148</v>
      </c>
      <c r="I704" s="4"/>
      <c r="J704" s="4"/>
      <c r="K704" s="4">
        <v>231</v>
      </c>
      <c r="L704" s="4">
        <v>12</v>
      </c>
      <c r="M704" s="4">
        <v>3</v>
      </c>
      <c r="N704" s="4" t="s">
        <v>3</v>
      </c>
      <c r="O704" s="4">
        <v>2</v>
      </c>
      <c r="P704" s="4"/>
      <c r="Q704" s="4"/>
      <c r="R704" s="4"/>
      <c r="S704" s="4"/>
      <c r="T704" s="4"/>
      <c r="U704" s="4"/>
      <c r="V704" s="4"/>
      <c r="W704" s="4">
        <v>0</v>
      </c>
      <c r="X704" s="4">
        <v>1</v>
      </c>
      <c r="Y704" s="4">
        <v>0</v>
      </c>
      <c r="Z704" s="4"/>
      <c r="AA704" s="4"/>
      <c r="AB704" s="4"/>
    </row>
    <row r="705" spans="1:28" x14ac:dyDescent="0.2">
      <c r="A705" s="4">
        <v>50</v>
      </c>
      <c r="B705" s="4">
        <v>0</v>
      </c>
      <c r="C705" s="4">
        <v>0</v>
      </c>
      <c r="D705" s="4">
        <v>1</v>
      </c>
      <c r="E705" s="4">
        <v>204</v>
      </c>
      <c r="F705" s="4">
        <f>ROUND(Source!R691,O705)</f>
        <v>0</v>
      </c>
      <c r="G705" s="4" t="s">
        <v>149</v>
      </c>
      <c r="H705" s="4" t="s">
        <v>150</v>
      </c>
      <c r="I705" s="4"/>
      <c r="J705" s="4"/>
      <c r="K705" s="4">
        <v>204</v>
      </c>
      <c r="L705" s="4">
        <v>13</v>
      </c>
      <c r="M705" s="4">
        <v>3</v>
      </c>
      <c r="N705" s="4" t="s">
        <v>3</v>
      </c>
      <c r="O705" s="4">
        <v>2</v>
      </c>
      <c r="P705" s="4"/>
      <c r="Q705" s="4"/>
      <c r="R705" s="4"/>
      <c r="S705" s="4"/>
      <c r="T705" s="4"/>
      <c r="U705" s="4"/>
      <c r="V705" s="4"/>
      <c r="W705" s="4">
        <v>0</v>
      </c>
      <c r="X705" s="4">
        <v>1</v>
      </c>
      <c r="Y705" s="4">
        <v>0</v>
      </c>
      <c r="Z705" s="4"/>
      <c r="AA705" s="4"/>
      <c r="AB705" s="4"/>
    </row>
    <row r="706" spans="1:28" x14ac:dyDescent="0.2">
      <c r="A706" s="4">
        <v>50</v>
      </c>
      <c r="B706" s="4">
        <v>0</v>
      </c>
      <c r="C706" s="4">
        <v>0</v>
      </c>
      <c r="D706" s="4">
        <v>1</v>
      </c>
      <c r="E706" s="4">
        <v>205</v>
      </c>
      <c r="F706" s="4">
        <f>ROUND(Source!S691,O706)</f>
        <v>6024.79</v>
      </c>
      <c r="G706" s="4" t="s">
        <v>151</v>
      </c>
      <c r="H706" s="4" t="s">
        <v>152</v>
      </c>
      <c r="I706" s="4"/>
      <c r="J706" s="4"/>
      <c r="K706" s="4">
        <v>205</v>
      </c>
      <c r="L706" s="4">
        <v>14</v>
      </c>
      <c r="M706" s="4">
        <v>3</v>
      </c>
      <c r="N706" s="4" t="s">
        <v>3</v>
      </c>
      <c r="O706" s="4">
        <v>2</v>
      </c>
      <c r="P706" s="4"/>
      <c r="Q706" s="4"/>
      <c r="R706" s="4"/>
      <c r="S706" s="4"/>
      <c r="T706" s="4"/>
      <c r="U706" s="4"/>
      <c r="V706" s="4"/>
      <c r="W706" s="4">
        <v>6024.79</v>
      </c>
      <c r="X706" s="4">
        <v>1</v>
      </c>
      <c r="Y706" s="4">
        <v>6024.79</v>
      </c>
      <c r="Z706" s="4"/>
      <c r="AA706" s="4"/>
      <c r="AB706" s="4"/>
    </row>
    <row r="707" spans="1:28" x14ac:dyDescent="0.2">
      <c r="A707" s="4">
        <v>50</v>
      </c>
      <c r="B707" s="4">
        <v>0</v>
      </c>
      <c r="C707" s="4">
        <v>0</v>
      </c>
      <c r="D707" s="4">
        <v>1</v>
      </c>
      <c r="E707" s="4">
        <v>232</v>
      </c>
      <c r="F707" s="4">
        <f>ROUND(Source!BC691,O707)</f>
        <v>0</v>
      </c>
      <c r="G707" s="4" t="s">
        <v>153</v>
      </c>
      <c r="H707" s="4" t="s">
        <v>154</v>
      </c>
      <c r="I707" s="4"/>
      <c r="J707" s="4"/>
      <c r="K707" s="4">
        <v>232</v>
      </c>
      <c r="L707" s="4">
        <v>15</v>
      </c>
      <c r="M707" s="4">
        <v>3</v>
      </c>
      <c r="N707" s="4" t="s">
        <v>3</v>
      </c>
      <c r="O707" s="4">
        <v>2</v>
      </c>
      <c r="P707" s="4"/>
      <c r="Q707" s="4"/>
      <c r="R707" s="4"/>
      <c r="S707" s="4"/>
      <c r="T707" s="4"/>
      <c r="U707" s="4"/>
      <c r="V707" s="4"/>
      <c r="W707" s="4">
        <v>0</v>
      </c>
      <c r="X707" s="4">
        <v>1</v>
      </c>
      <c r="Y707" s="4">
        <v>0</v>
      </c>
      <c r="Z707" s="4"/>
      <c r="AA707" s="4"/>
      <c r="AB707" s="4"/>
    </row>
    <row r="708" spans="1:28" x14ac:dyDescent="0.2">
      <c r="A708" s="4">
        <v>50</v>
      </c>
      <c r="B708" s="4">
        <v>0</v>
      </c>
      <c r="C708" s="4">
        <v>0</v>
      </c>
      <c r="D708" s="4">
        <v>1</v>
      </c>
      <c r="E708" s="4">
        <v>214</v>
      </c>
      <c r="F708" s="4">
        <f>ROUND(Source!AS691,O708)</f>
        <v>0</v>
      </c>
      <c r="G708" s="4" t="s">
        <v>155</v>
      </c>
      <c r="H708" s="4" t="s">
        <v>156</v>
      </c>
      <c r="I708" s="4"/>
      <c r="J708" s="4"/>
      <c r="K708" s="4">
        <v>214</v>
      </c>
      <c r="L708" s="4">
        <v>16</v>
      </c>
      <c r="M708" s="4">
        <v>3</v>
      </c>
      <c r="N708" s="4" t="s">
        <v>3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0</v>
      </c>
      <c r="X708" s="4">
        <v>1</v>
      </c>
      <c r="Y708" s="4">
        <v>0</v>
      </c>
      <c r="Z708" s="4"/>
      <c r="AA708" s="4"/>
      <c r="AB708" s="4"/>
    </row>
    <row r="709" spans="1:28" x14ac:dyDescent="0.2">
      <c r="A709" s="4">
        <v>50</v>
      </c>
      <c r="B709" s="4">
        <v>0</v>
      </c>
      <c r="C709" s="4">
        <v>0</v>
      </c>
      <c r="D709" s="4">
        <v>1</v>
      </c>
      <c r="E709" s="4">
        <v>215</v>
      </c>
      <c r="F709" s="4">
        <f>ROUND(Source!AT691,O709)</f>
        <v>0</v>
      </c>
      <c r="G709" s="4" t="s">
        <v>157</v>
      </c>
      <c r="H709" s="4" t="s">
        <v>158</v>
      </c>
      <c r="I709" s="4"/>
      <c r="J709" s="4"/>
      <c r="K709" s="4">
        <v>215</v>
      </c>
      <c r="L709" s="4">
        <v>17</v>
      </c>
      <c r="M709" s="4">
        <v>3</v>
      </c>
      <c r="N709" s="4" t="s">
        <v>3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0</v>
      </c>
      <c r="X709" s="4">
        <v>1</v>
      </c>
      <c r="Y709" s="4">
        <v>0</v>
      </c>
      <c r="Z709" s="4"/>
      <c r="AA709" s="4"/>
      <c r="AB709" s="4"/>
    </row>
    <row r="710" spans="1:28" x14ac:dyDescent="0.2">
      <c r="A710" s="4">
        <v>50</v>
      </c>
      <c r="B710" s="4">
        <v>0</v>
      </c>
      <c r="C710" s="4">
        <v>0</v>
      </c>
      <c r="D710" s="4">
        <v>1</v>
      </c>
      <c r="E710" s="4">
        <v>217</v>
      </c>
      <c r="F710" s="4">
        <f>ROUND(Source!AU691,O710)</f>
        <v>12652.06</v>
      </c>
      <c r="G710" s="4" t="s">
        <v>159</v>
      </c>
      <c r="H710" s="4" t="s">
        <v>160</v>
      </c>
      <c r="I710" s="4"/>
      <c r="J710" s="4"/>
      <c r="K710" s="4">
        <v>217</v>
      </c>
      <c r="L710" s="4">
        <v>18</v>
      </c>
      <c r="M710" s="4">
        <v>3</v>
      </c>
      <c r="N710" s="4" t="s">
        <v>3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12652.06</v>
      </c>
      <c r="X710" s="4">
        <v>1</v>
      </c>
      <c r="Y710" s="4">
        <v>12652.06</v>
      </c>
      <c r="Z710" s="4"/>
      <c r="AA710" s="4"/>
      <c r="AB710" s="4"/>
    </row>
    <row r="711" spans="1:28" x14ac:dyDescent="0.2">
      <c r="A711" s="4">
        <v>50</v>
      </c>
      <c r="B711" s="4">
        <v>0</v>
      </c>
      <c r="C711" s="4">
        <v>0</v>
      </c>
      <c r="D711" s="4">
        <v>1</v>
      </c>
      <c r="E711" s="4">
        <v>230</v>
      </c>
      <c r="F711" s="4">
        <f>ROUND(Source!BA691,O711)</f>
        <v>0</v>
      </c>
      <c r="G711" s="4" t="s">
        <v>161</v>
      </c>
      <c r="H711" s="4" t="s">
        <v>162</v>
      </c>
      <c r="I711" s="4"/>
      <c r="J711" s="4"/>
      <c r="K711" s="4">
        <v>230</v>
      </c>
      <c r="L711" s="4">
        <v>19</v>
      </c>
      <c r="M711" s="4">
        <v>3</v>
      </c>
      <c r="N711" s="4" t="s">
        <v>3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0</v>
      </c>
      <c r="X711" s="4">
        <v>1</v>
      </c>
      <c r="Y711" s="4">
        <v>0</v>
      </c>
      <c r="Z711" s="4"/>
      <c r="AA711" s="4"/>
      <c r="AB711" s="4"/>
    </row>
    <row r="712" spans="1:28" x14ac:dyDescent="0.2">
      <c r="A712" s="4">
        <v>50</v>
      </c>
      <c r="B712" s="4">
        <v>0</v>
      </c>
      <c r="C712" s="4">
        <v>0</v>
      </c>
      <c r="D712" s="4">
        <v>1</v>
      </c>
      <c r="E712" s="4">
        <v>206</v>
      </c>
      <c r="F712" s="4">
        <f>ROUND(Source!T691,O712)</f>
        <v>0</v>
      </c>
      <c r="G712" s="4" t="s">
        <v>163</v>
      </c>
      <c r="H712" s="4" t="s">
        <v>164</v>
      </c>
      <c r="I712" s="4"/>
      <c r="J712" s="4"/>
      <c r="K712" s="4">
        <v>206</v>
      </c>
      <c r="L712" s="4">
        <v>20</v>
      </c>
      <c r="M712" s="4">
        <v>3</v>
      </c>
      <c r="N712" s="4" t="s">
        <v>3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0</v>
      </c>
      <c r="X712" s="4">
        <v>1</v>
      </c>
      <c r="Y712" s="4">
        <v>0</v>
      </c>
      <c r="Z712" s="4"/>
      <c r="AA712" s="4"/>
      <c r="AB712" s="4"/>
    </row>
    <row r="713" spans="1:28" x14ac:dyDescent="0.2">
      <c r="A713" s="4">
        <v>50</v>
      </c>
      <c r="B713" s="4">
        <v>0</v>
      </c>
      <c r="C713" s="4">
        <v>0</v>
      </c>
      <c r="D713" s="4">
        <v>1</v>
      </c>
      <c r="E713" s="4">
        <v>207</v>
      </c>
      <c r="F713" s="4">
        <f>ROUND(Source!U691,O713)</f>
        <v>8.9280000000000008</v>
      </c>
      <c r="G713" s="4" t="s">
        <v>165</v>
      </c>
      <c r="H713" s="4" t="s">
        <v>166</v>
      </c>
      <c r="I713" s="4"/>
      <c r="J713" s="4"/>
      <c r="K713" s="4">
        <v>207</v>
      </c>
      <c r="L713" s="4">
        <v>21</v>
      </c>
      <c r="M713" s="4">
        <v>3</v>
      </c>
      <c r="N713" s="4" t="s">
        <v>3</v>
      </c>
      <c r="O713" s="4">
        <v>7</v>
      </c>
      <c r="P713" s="4"/>
      <c r="Q713" s="4"/>
      <c r="R713" s="4"/>
      <c r="S713" s="4"/>
      <c r="T713" s="4"/>
      <c r="U713" s="4"/>
      <c r="V713" s="4"/>
      <c r="W713" s="4">
        <v>8.9280000000000008</v>
      </c>
      <c r="X713" s="4">
        <v>1</v>
      </c>
      <c r="Y713" s="4">
        <v>8.9280000000000008</v>
      </c>
      <c r="Z713" s="4"/>
      <c r="AA713" s="4"/>
      <c r="AB713" s="4"/>
    </row>
    <row r="714" spans="1:28" x14ac:dyDescent="0.2">
      <c r="A714" s="4">
        <v>50</v>
      </c>
      <c r="B714" s="4">
        <v>0</v>
      </c>
      <c r="C714" s="4">
        <v>0</v>
      </c>
      <c r="D714" s="4">
        <v>1</v>
      </c>
      <c r="E714" s="4">
        <v>208</v>
      </c>
      <c r="F714" s="4">
        <f>ROUND(Source!V691,O714)</f>
        <v>0</v>
      </c>
      <c r="G714" s="4" t="s">
        <v>167</v>
      </c>
      <c r="H714" s="4" t="s">
        <v>168</v>
      </c>
      <c r="I714" s="4"/>
      <c r="J714" s="4"/>
      <c r="K714" s="4">
        <v>208</v>
      </c>
      <c r="L714" s="4">
        <v>22</v>
      </c>
      <c r="M714" s="4">
        <v>3</v>
      </c>
      <c r="N714" s="4" t="s">
        <v>3</v>
      </c>
      <c r="O714" s="4">
        <v>7</v>
      </c>
      <c r="P714" s="4"/>
      <c r="Q714" s="4"/>
      <c r="R714" s="4"/>
      <c r="S714" s="4"/>
      <c r="T714" s="4"/>
      <c r="U714" s="4"/>
      <c r="V714" s="4"/>
      <c r="W714" s="4">
        <v>0</v>
      </c>
      <c r="X714" s="4">
        <v>1</v>
      </c>
      <c r="Y714" s="4">
        <v>0</v>
      </c>
      <c r="Z714" s="4"/>
      <c r="AA714" s="4"/>
      <c r="AB714" s="4"/>
    </row>
    <row r="715" spans="1:28" x14ac:dyDescent="0.2">
      <c r="A715" s="4">
        <v>50</v>
      </c>
      <c r="B715" s="4">
        <v>0</v>
      </c>
      <c r="C715" s="4">
        <v>0</v>
      </c>
      <c r="D715" s="4">
        <v>1</v>
      </c>
      <c r="E715" s="4">
        <v>209</v>
      </c>
      <c r="F715" s="4">
        <f>ROUND(Source!W691,O715)</f>
        <v>0</v>
      </c>
      <c r="G715" s="4" t="s">
        <v>169</v>
      </c>
      <c r="H715" s="4" t="s">
        <v>170</v>
      </c>
      <c r="I715" s="4"/>
      <c r="J715" s="4"/>
      <c r="K715" s="4">
        <v>209</v>
      </c>
      <c r="L715" s="4">
        <v>23</v>
      </c>
      <c r="M715" s="4">
        <v>3</v>
      </c>
      <c r="N715" s="4" t="s">
        <v>3</v>
      </c>
      <c r="O715" s="4">
        <v>2</v>
      </c>
      <c r="P715" s="4"/>
      <c r="Q715" s="4"/>
      <c r="R715" s="4"/>
      <c r="S715" s="4"/>
      <c r="T715" s="4"/>
      <c r="U715" s="4"/>
      <c r="V715" s="4"/>
      <c r="W715" s="4">
        <v>0</v>
      </c>
      <c r="X715" s="4">
        <v>1</v>
      </c>
      <c r="Y715" s="4">
        <v>0</v>
      </c>
      <c r="Z715" s="4"/>
      <c r="AA715" s="4"/>
      <c r="AB715" s="4"/>
    </row>
    <row r="716" spans="1:28" x14ac:dyDescent="0.2">
      <c r="A716" s="4">
        <v>50</v>
      </c>
      <c r="B716" s="4">
        <v>0</v>
      </c>
      <c r="C716" s="4">
        <v>0</v>
      </c>
      <c r="D716" s="4">
        <v>1</v>
      </c>
      <c r="E716" s="4">
        <v>233</v>
      </c>
      <c r="F716" s="4">
        <f>ROUND(Source!BD691,O716)</f>
        <v>0</v>
      </c>
      <c r="G716" s="4" t="s">
        <v>171</v>
      </c>
      <c r="H716" s="4" t="s">
        <v>172</v>
      </c>
      <c r="I716" s="4"/>
      <c r="J716" s="4"/>
      <c r="K716" s="4">
        <v>233</v>
      </c>
      <c r="L716" s="4">
        <v>24</v>
      </c>
      <c r="M716" s="4">
        <v>3</v>
      </c>
      <c r="N716" s="4" t="s">
        <v>3</v>
      </c>
      <c r="O716" s="4">
        <v>2</v>
      </c>
      <c r="P716" s="4"/>
      <c r="Q716" s="4"/>
      <c r="R716" s="4"/>
      <c r="S716" s="4"/>
      <c r="T716" s="4"/>
      <c r="U716" s="4"/>
      <c r="V716" s="4"/>
      <c r="W716" s="4">
        <v>0</v>
      </c>
      <c r="X716" s="4">
        <v>1</v>
      </c>
      <c r="Y716" s="4">
        <v>0</v>
      </c>
      <c r="Z716" s="4"/>
      <c r="AA716" s="4"/>
      <c r="AB716" s="4"/>
    </row>
    <row r="717" spans="1:28" x14ac:dyDescent="0.2">
      <c r="A717" s="4">
        <v>50</v>
      </c>
      <c r="B717" s="4">
        <v>0</v>
      </c>
      <c r="C717" s="4">
        <v>0</v>
      </c>
      <c r="D717" s="4">
        <v>1</v>
      </c>
      <c r="E717" s="4">
        <v>210</v>
      </c>
      <c r="F717" s="4">
        <f>ROUND(Source!X691,O717)</f>
        <v>4458.3500000000004</v>
      </c>
      <c r="G717" s="4" t="s">
        <v>173</v>
      </c>
      <c r="H717" s="4" t="s">
        <v>174</v>
      </c>
      <c r="I717" s="4"/>
      <c r="J717" s="4"/>
      <c r="K717" s="4">
        <v>210</v>
      </c>
      <c r="L717" s="4">
        <v>25</v>
      </c>
      <c r="M717" s="4">
        <v>3</v>
      </c>
      <c r="N717" s="4" t="s">
        <v>3</v>
      </c>
      <c r="O717" s="4">
        <v>2</v>
      </c>
      <c r="P717" s="4"/>
      <c r="Q717" s="4"/>
      <c r="R717" s="4"/>
      <c r="S717" s="4"/>
      <c r="T717" s="4"/>
      <c r="U717" s="4"/>
      <c r="V717" s="4"/>
      <c r="W717" s="4">
        <v>4458.3500000000004</v>
      </c>
      <c r="X717" s="4">
        <v>1</v>
      </c>
      <c r="Y717" s="4">
        <v>4458.3500000000004</v>
      </c>
      <c r="Z717" s="4"/>
      <c r="AA717" s="4"/>
      <c r="AB717" s="4"/>
    </row>
    <row r="718" spans="1:28" x14ac:dyDescent="0.2">
      <c r="A718" s="4">
        <v>50</v>
      </c>
      <c r="B718" s="4">
        <v>0</v>
      </c>
      <c r="C718" s="4">
        <v>0</v>
      </c>
      <c r="D718" s="4">
        <v>1</v>
      </c>
      <c r="E718" s="4">
        <v>211</v>
      </c>
      <c r="F718" s="4">
        <f>ROUND(Source!Y691,O718)</f>
        <v>2168.92</v>
      </c>
      <c r="G718" s="4" t="s">
        <v>175</v>
      </c>
      <c r="H718" s="4" t="s">
        <v>176</v>
      </c>
      <c r="I718" s="4"/>
      <c r="J718" s="4"/>
      <c r="K718" s="4">
        <v>211</v>
      </c>
      <c r="L718" s="4">
        <v>26</v>
      </c>
      <c r="M718" s="4">
        <v>3</v>
      </c>
      <c r="N718" s="4" t="s">
        <v>3</v>
      </c>
      <c r="O718" s="4">
        <v>2</v>
      </c>
      <c r="P718" s="4"/>
      <c r="Q718" s="4"/>
      <c r="R718" s="4"/>
      <c r="S718" s="4"/>
      <c r="T718" s="4"/>
      <c r="U718" s="4"/>
      <c r="V718" s="4"/>
      <c r="W718" s="4">
        <v>2168.92</v>
      </c>
      <c r="X718" s="4">
        <v>1</v>
      </c>
      <c r="Y718" s="4">
        <v>2168.92</v>
      </c>
      <c r="Z718" s="4"/>
      <c r="AA718" s="4"/>
      <c r="AB718" s="4"/>
    </row>
    <row r="719" spans="1:28" x14ac:dyDescent="0.2">
      <c r="A719" s="4">
        <v>50</v>
      </c>
      <c r="B719" s="4">
        <v>0</v>
      </c>
      <c r="C719" s="4">
        <v>0</v>
      </c>
      <c r="D719" s="4">
        <v>1</v>
      </c>
      <c r="E719" s="4">
        <v>224</v>
      </c>
      <c r="F719" s="4">
        <f>ROUND(Source!AR691,O719)</f>
        <v>12652.06</v>
      </c>
      <c r="G719" s="4" t="s">
        <v>177</v>
      </c>
      <c r="H719" s="4" t="s">
        <v>178</v>
      </c>
      <c r="I719" s="4"/>
      <c r="J719" s="4"/>
      <c r="K719" s="4">
        <v>224</v>
      </c>
      <c r="L719" s="4">
        <v>27</v>
      </c>
      <c r="M719" s="4">
        <v>3</v>
      </c>
      <c r="N719" s="4" t="s">
        <v>3</v>
      </c>
      <c r="O719" s="4">
        <v>2</v>
      </c>
      <c r="P719" s="4"/>
      <c r="Q719" s="4"/>
      <c r="R719" s="4"/>
      <c r="S719" s="4"/>
      <c r="T719" s="4"/>
      <c r="U719" s="4"/>
      <c r="V719" s="4"/>
      <c r="W719" s="4">
        <v>12652.06</v>
      </c>
      <c r="X719" s="4">
        <v>1</v>
      </c>
      <c r="Y719" s="4">
        <v>12652.06</v>
      </c>
      <c r="Z719" s="4"/>
      <c r="AA719" s="4"/>
      <c r="AB719" s="4"/>
    </row>
    <row r="721" spans="1:206" x14ac:dyDescent="0.2">
      <c r="A721" s="2">
        <v>51</v>
      </c>
      <c r="B721" s="2">
        <f>B12</f>
        <v>783</v>
      </c>
      <c r="C721" s="2">
        <f>A12</f>
        <v>1</v>
      </c>
      <c r="D721" s="2">
        <f>ROW(A12)</f>
        <v>12</v>
      </c>
      <c r="E721" s="2"/>
      <c r="F721" s="2" t="str">
        <f>IF(F12&lt;&gt;"",F12,"")</f>
        <v/>
      </c>
      <c r="G721" s="2" t="str">
        <f>IF(G12&lt;&gt;"",G12,"")</f>
        <v>343342 Михеева Баковка 2 ПК</v>
      </c>
      <c r="H721" s="2">
        <v>0</v>
      </c>
      <c r="I721" s="2"/>
      <c r="J721" s="2"/>
      <c r="K721" s="2"/>
      <c r="L721" s="2"/>
      <c r="M721" s="2"/>
      <c r="N721" s="2"/>
      <c r="O721" s="2">
        <f t="shared" ref="O721:T721" si="330">ROUND(O174+O351+O471+O543+O620+O691,2)</f>
        <v>938838.25</v>
      </c>
      <c r="P721" s="2">
        <f t="shared" si="330"/>
        <v>736372.52</v>
      </c>
      <c r="Q721" s="2">
        <f t="shared" si="330"/>
        <v>19593.03</v>
      </c>
      <c r="R721" s="2">
        <f t="shared" si="330"/>
        <v>11049.72</v>
      </c>
      <c r="S721" s="2">
        <f t="shared" si="330"/>
        <v>171822.98</v>
      </c>
      <c r="T721" s="2">
        <f t="shared" si="330"/>
        <v>0</v>
      </c>
      <c r="U721" s="2">
        <f>U174+U351+U471+U543+U620+U691</f>
        <v>345.67828859999997</v>
      </c>
      <c r="V721" s="2">
        <f>V174+V351+V471+V543+V620+V691</f>
        <v>19.935390399999999</v>
      </c>
      <c r="W721" s="2">
        <f>ROUND(W174+W351+W471+W543+W620+W691,2)</f>
        <v>0</v>
      </c>
      <c r="X721" s="2">
        <f>ROUND(X174+X351+X471+X543+X620+X691,2)</f>
        <v>163804.10999999999</v>
      </c>
      <c r="Y721" s="2">
        <f>ROUND(Y174+Y351+Y471+Y543+Y620+Y691,2)</f>
        <v>88873.24</v>
      </c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>
        <f t="shared" ref="AO721:BD721" si="331">ROUND(AO174+AO351+AO471+AO543+AO620+AO691,2)</f>
        <v>0</v>
      </c>
      <c r="AP721" s="2">
        <f t="shared" si="331"/>
        <v>0</v>
      </c>
      <c r="AQ721" s="2">
        <f t="shared" si="331"/>
        <v>0</v>
      </c>
      <c r="AR721" s="2">
        <f t="shared" si="331"/>
        <v>1191515.6000000001</v>
      </c>
      <c r="AS721" s="2">
        <f t="shared" si="331"/>
        <v>218287.7</v>
      </c>
      <c r="AT721" s="2">
        <f t="shared" si="331"/>
        <v>851861.07</v>
      </c>
      <c r="AU721" s="2">
        <f t="shared" si="331"/>
        <v>121366.83</v>
      </c>
      <c r="AV721" s="2">
        <f t="shared" si="331"/>
        <v>736372.52</v>
      </c>
      <c r="AW721" s="2">
        <f t="shared" si="331"/>
        <v>736372.52</v>
      </c>
      <c r="AX721" s="2">
        <f t="shared" si="331"/>
        <v>0</v>
      </c>
      <c r="AY721" s="2">
        <f t="shared" si="331"/>
        <v>736372.52</v>
      </c>
      <c r="AZ721" s="2">
        <f t="shared" si="331"/>
        <v>0</v>
      </c>
      <c r="BA721" s="2">
        <f t="shared" si="331"/>
        <v>0</v>
      </c>
      <c r="BB721" s="2">
        <f t="shared" si="331"/>
        <v>0</v>
      </c>
      <c r="BC721" s="2">
        <f t="shared" si="331"/>
        <v>0</v>
      </c>
      <c r="BD721" s="2">
        <f t="shared" si="331"/>
        <v>0</v>
      </c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3"/>
      <c r="DH721" s="3"/>
      <c r="DI721" s="3"/>
      <c r="DJ721" s="3"/>
      <c r="DK721" s="3"/>
      <c r="DL721" s="3"/>
      <c r="DM721" s="3"/>
      <c r="DN721" s="3"/>
      <c r="DO721" s="3"/>
      <c r="DP721" s="3"/>
      <c r="DQ721" s="3"/>
      <c r="DR721" s="3"/>
      <c r="DS721" s="3"/>
      <c r="DT721" s="3"/>
      <c r="DU721" s="3"/>
      <c r="DV721" s="3"/>
      <c r="DW721" s="3"/>
      <c r="DX721" s="3"/>
      <c r="DY721" s="3"/>
      <c r="DZ721" s="3"/>
      <c r="EA721" s="3"/>
      <c r="EB721" s="3"/>
      <c r="EC721" s="3"/>
      <c r="ED721" s="3"/>
      <c r="EE721" s="3"/>
      <c r="EF721" s="3"/>
      <c r="EG721" s="3"/>
      <c r="EH721" s="3"/>
      <c r="EI721" s="3"/>
      <c r="EJ721" s="3"/>
      <c r="EK721" s="3"/>
      <c r="EL721" s="3"/>
      <c r="EM721" s="3"/>
      <c r="EN721" s="3"/>
      <c r="EO721" s="3"/>
      <c r="EP721" s="3"/>
      <c r="EQ721" s="3"/>
      <c r="ER721" s="3"/>
      <c r="ES721" s="3"/>
      <c r="ET721" s="3"/>
      <c r="EU721" s="3"/>
      <c r="EV721" s="3"/>
      <c r="EW721" s="3"/>
      <c r="EX721" s="3"/>
      <c r="EY721" s="3"/>
      <c r="EZ721" s="3"/>
      <c r="FA721" s="3"/>
      <c r="FB721" s="3"/>
      <c r="FC721" s="3"/>
      <c r="FD721" s="3"/>
      <c r="FE721" s="3"/>
      <c r="FF721" s="3"/>
      <c r="FG721" s="3"/>
      <c r="FH721" s="3"/>
      <c r="FI721" s="3"/>
      <c r="FJ721" s="3"/>
      <c r="FK721" s="3"/>
      <c r="FL721" s="3"/>
      <c r="FM721" s="3"/>
      <c r="FN721" s="3"/>
      <c r="FO721" s="3"/>
      <c r="FP721" s="3"/>
      <c r="FQ721" s="3"/>
      <c r="FR721" s="3"/>
      <c r="FS721" s="3"/>
      <c r="FT721" s="3"/>
      <c r="FU721" s="3"/>
      <c r="FV721" s="3"/>
      <c r="FW721" s="3"/>
      <c r="FX721" s="3"/>
      <c r="FY721" s="3"/>
      <c r="FZ721" s="3"/>
      <c r="GA721" s="3"/>
      <c r="GB721" s="3"/>
      <c r="GC721" s="3"/>
      <c r="GD721" s="3"/>
      <c r="GE721" s="3"/>
      <c r="GF721" s="3"/>
      <c r="GG721" s="3"/>
      <c r="GH721" s="3"/>
      <c r="GI721" s="3"/>
      <c r="GJ721" s="3"/>
      <c r="GK721" s="3"/>
      <c r="GL721" s="3"/>
      <c r="GM721" s="3"/>
      <c r="GN721" s="3"/>
      <c r="GO721" s="3"/>
      <c r="GP721" s="3"/>
      <c r="GQ721" s="3"/>
      <c r="GR721" s="3"/>
      <c r="GS721" s="3"/>
      <c r="GT721" s="3"/>
      <c r="GU721" s="3"/>
      <c r="GV721" s="3"/>
      <c r="GW721" s="3"/>
      <c r="GX721" s="3">
        <v>0</v>
      </c>
    </row>
    <row r="723" spans="1:206" x14ac:dyDescent="0.2">
      <c r="A723" s="4">
        <v>50</v>
      </c>
      <c r="B723" s="4">
        <v>0</v>
      </c>
      <c r="C723" s="4">
        <v>0</v>
      </c>
      <c r="D723" s="4">
        <v>1</v>
      </c>
      <c r="E723" s="4">
        <v>201</v>
      </c>
      <c r="F723" s="4">
        <f>ROUND(Source!O721,O723)</f>
        <v>938838.25</v>
      </c>
      <c r="G723" s="4" t="s">
        <v>125</v>
      </c>
      <c r="H723" s="4" t="s">
        <v>126</v>
      </c>
      <c r="I723" s="4"/>
      <c r="J723" s="4"/>
      <c r="K723" s="4">
        <v>201</v>
      </c>
      <c r="L723" s="4">
        <v>1</v>
      </c>
      <c r="M723" s="4">
        <v>3</v>
      </c>
      <c r="N723" s="4" t="s">
        <v>3</v>
      </c>
      <c r="O723" s="4">
        <v>2</v>
      </c>
      <c r="P723" s="4"/>
      <c r="Q723" s="4"/>
      <c r="R723" s="4"/>
      <c r="S723" s="4"/>
      <c r="T723" s="4"/>
      <c r="U723" s="4"/>
      <c r="V723" s="4"/>
      <c r="W723" s="4">
        <v>938838.25</v>
      </c>
      <c r="X723" s="4">
        <v>1</v>
      </c>
      <c r="Y723" s="4">
        <v>938838.25</v>
      </c>
      <c r="Z723" s="4"/>
      <c r="AA723" s="4"/>
      <c r="AB723" s="4"/>
    </row>
    <row r="724" spans="1:206" x14ac:dyDescent="0.2">
      <c r="A724" s="4">
        <v>50</v>
      </c>
      <c r="B724" s="4">
        <v>0</v>
      </c>
      <c r="C724" s="4">
        <v>0</v>
      </c>
      <c r="D724" s="4">
        <v>1</v>
      </c>
      <c r="E724" s="4">
        <v>202</v>
      </c>
      <c r="F724" s="4">
        <f>ROUND(Source!P721,O724)</f>
        <v>736372.52</v>
      </c>
      <c r="G724" s="4" t="s">
        <v>127</v>
      </c>
      <c r="H724" s="4" t="s">
        <v>128</v>
      </c>
      <c r="I724" s="4"/>
      <c r="J724" s="4"/>
      <c r="K724" s="4">
        <v>202</v>
      </c>
      <c r="L724" s="4">
        <v>2</v>
      </c>
      <c r="M724" s="4">
        <v>3</v>
      </c>
      <c r="N724" s="4" t="s">
        <v>3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736372.52</v>
      </c>
      <c r="X724" s="4">
        <v>1</v>
      </c>
      <c r="Y724" s="4">
        <v>736372.52</v>
      </c>
      <c r="Z724" s="4"/>
      <c r="AA724" s="4"/>
      <c r="AB724" s="4"/>
    </row>
    <row r="725" spans="1:206" x14ac:dyDescent="0.2">
      <c r="A725" s="4">
        <v>50</v>
      </c>
      <c r="B725" s="4">
        <v>0</v>
      </c>
      <c r="C725" s="4">
        <v>0</v>
      </c>
      <c r="D725" s="4">
        <v>1</v>
      </c>
      <c r="E725" s="4">
        <v>222</v>
      </c>
      <c r="F725" s="4">
        <f>ROUND(Source!AO721,O725)</f>
        <v>0</v>
      </c>
      <c r="G725" s="4" t="s">
        <v>129</v>
      </c>
      <c r="H725" s="4" t="s">
        <v>130</v>
      </c>
      <c r="I725" s="4"/>
      <c r="J725" s="4"/>
      <c r="K725" s="4">
        <v>222</v>
      </c>
      <c r="L725" s="4">
        <v>3</v>
      </c>
      <c r="M725" s="4">
        <v>3</v>
      </c>
      <c r="N725" s="4" t="s">
        <v>3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0</v>
      </c>
      <c r="X725" s="4">
        <v>1</v>
      </c>
      <c r="Y725" s="4">
        <v>0</v>
      </c>
      <c r="Z725" s="4"/>
      <c r="AA725" s="4"/>
      <c r="AB725" s="4"/>
    </row>
    <row r="726" spans="1:206" x14ac:dyDescent="0.2">
      <c r="A726" s="4">
        <v>50</v>
      </c>
      <c r="B726" s="4">
        <v>0</v>
      </c>
      <c r="C726" s="4">
        <v>0</v>
      </c>
      <c r="D726" s="4">
        <v>1</v>
      </c>
      <c r="E726" s="4">
        <v>225</v>
      </c>
      <c r="F726" s="4">
        <f>ROUND(Source!AV721,O726)</f>
        <v>736372.52</v>
      </c>
      <c r="G726" s="4" t="s">
        <v>131</v>
      </c>
      <c r="H726" s="4" t="s">
        <v>132</v>
      </c>
      <c r="I726" s="4"/>
      <c r="J726" s="4"/>
      <c r="K726" s="4">
        <v>225</v>
      </c>
      <c r="L726" s="4">
        <v>4</v>
      </c>
      <c r="M726" s="4">
        <v>3</v>
      </c>
      <c r="N726" s="4" t="s">
        <v>3</v>
      </c>
      <c r="O726" s="4">
        <v>2</v>
      </c>
      <c r="P726" s="4"/>
      <c r="Q726" s="4"/>
      <c r="R726" s="4"/>
      <c r="S726" s="4"/>
      <c r="T726" s="4"/>
      <c r="U726" s="4"/>
      <c r="V726" s="4"/>
      <c r="W726" s="4">
        <v>736372.52</v>
      </c>
      <c r="X726" s="4">
        <v>1</v>
      </c>
      <c r="Y726" s="4">
        <v>736372.52</v>
      </c>
      <c r="Z726" s="4"/>
      <c r="AA726" s="4"/>
      <c r="AB726" s="4"/>
    </row>
    <row r="727" spans="1:206" x14ac:dyDescent="0.2">
      <c r="A727" s="4">
        <v>50</v>
      </c>
      <c r="B727" s="4">
        <v>0</v>
      </c>
      <c r="C727" s="4">
        <v>0</v>
      </c>
      <c r="D727" s="4">
        <v>1</v>
      </c>
      <c r="E727" s="4">
        <v>226</v>
      </c>
      <c r="F727" s="4">
        <f>ROUND(Source!AW721,O727)</f>
        <v>736372.52</v>
      </c>
      <c r="G727" s="4" t="s">
        <v>133</v>
      </c>
      <c r="H727" s="4" t="s">
        <v>134</v>
      </c>
      <c r="I727" s="4"/>
      <c r="J727" s="4"/>
      <c r="K727" s="4">
        <v>226</v>
      </c>
      <c r="L727" s="4">
        <v>5</v>
      </c>
      <c r="M727" s="4">
        <v>3</v>
      </c>
      <c r="N727" s="4" t="s">
        <v>3</v>
      </c>
      <c r="O727" s="4">
        <v>2</v>
      </c>
      <c r="P727" s="4"/>
      <c r="Q727" s="4"/>
      <c r="R727" s="4"/>
      <c r="S727" s="4"/>
      <c r="T727" s="4"/>
      <c r="U727" s="4"/>
      <c r="V727" s="4"/>
      <c r="W727" s="4">
        <v>736372.52</v>
      </c>
      <c r="X727" s="4">
        <v>1</v>
      </c>
      <c r="Y727" s="4">
        <v>736372.52</v>
      </c>
      <c r="Z727" s="4"/>
      <c r="AA727" s="4"/>
      <c r="AB727" s="4"/>
    </row>
    <row r="728" spans="1:206" x14ac:dyDescent="0.2">
      <c r="A728" s="4">
        <v>50</v>
      </c>
      <c r="B728" s="4">
        <v>0</v>
      </c>
      <c r="C728" s="4">
        <v>0</v>
      </c>
      <c r="D728" s="4">
        <v>1</v>
      </c>
      <c r="E728" s="4">
        <v>227</v>
      </c>
      <c r="F728" s="4">
        <f>ROUND(Source!AX721,O728)</f>
        <v>0</v>
      </c>
      <c r="G728" s="4" t="s">
        <v>135</v>
      </c>
      <c r="H728" s="4" t="s">
        <v>136</v>
      </c>
      <c r="I728" s="4"/>
      <c r="J728" s="4"/>
      <c r="K728" s="4">
        <v>227</v>
      </c>
      <c r="L728" s="4">
        <v>6</v>
      </c>
      <c r="M728" s="4">
        <v>3</v>
      </c>
      <c r="N728" s="4" t="s">
        <v>3</v>
      </c>
      <c r="O728" s="4">
        <v>2</v>
      </c>
      <c r="P728" s="4"/>
      <c r="Q728" s="4"/>
      <c r="R728" s="4"/>
      <c r="S728" s="4"/>
      <c r="T728" s="4"/>
      <c r="U728" s="4"/>
      <c r="V728" s="4"/>
      <c r="W728" s="4">
        <v>0</v>
      </c>
      <c r="X728" s="4">
        <v>1</v>
      </c>
      <c r="Y728" s="4">
        <v>0</v>
      </c>
      <c r="Z728" s="4"/>
      <c r="AA728" s="4"/>
      <c r="AB728" s="4"/>
    </row>
    <row r="729" spans="1:206" x14ac:dyDescent="0.2">
      <c r="A729" s="4">
        <v>50</v>
      </c>
      <c r="B729" s="4">
        <v>0</v>
      </c>
      <c r="C729" s="4">
        <v>0</v>
      </c>
      <c r="D729" s="4">
        <v>1</v>
      </c>
      <c r="E729" s="4">
        <v>228</v>
      </c>
      <c r="F729" s="4">
        <f>ROUND(Source!AY721,O729)</f>
        <v>736372.52</v>
      </c>
      <c r="G729" s="4" t="s">
        <v>137</v>
      </c>
      <c r="H729" s="4" t="s">
        <v>138</v>
      </c>
      <c r="I729" s="4"/>
      <c r="J729" s="4"/>
      <c r="K729" s="4">
        <v>228</v>
      </c>
      <c r="L729" s="4">
        <v>7</v>
      </c>
      <c r="M729" s="4">
        <v>3</v>
      </c>
      <c r="N729" s="4" t="s">
        <v>3</v>
      </c>
      <c r="O729" s="4">
        <v>2</v>
      </c>
      <c r="P729" s="4"/>
      <c r="Q729" s="4"/>
      <c r="R729" s="4"/>
      <c r="S729" s="4"/>
      <c r="T729" s="4"/>
      <c r="U729" s="4"/>
      <c r="V729" s="4"/>
      <c r="W729" s="4">
        <v>736372.52</v>
      </c>
      <c r="X729" s="4">
        <v>1</v>
      </c>
      <c r="Y729" s="4">
        <v>736372.52</v>
      </c>
      <c r="Z729" s="4"/>
      <c r="AA729" s="4"/>
      <c r="AB729" s="4"/>
    </row>
    <row r="730" spans="1:206" x14ac:dyDescent="0.2">
      <c r="A730" s="4">
        <v>50</v>
      </c>
      <c r="B730" s="4">
        <v>0</v>
      </c>
      <c r="C730" s="4">
        <v>0</v>
      </c>
      <c r="D730" s="4">
        <v>1</v>
      </c>
      <c r="E730" s="4">
        <v>216</v>
      </c>
      <c r="F730" s="4">
        <f>ROUND(Source!AP721,O730)</f>
        <v>0</v>
      </c>
      <c r="G730" s="4" t="s">
        <v>139</v>
      </c>
      <c r="H730" s="4" t="s">
        <v>140</v>
      </c>
      <c r="I730" s="4"/>
      <c r="J730" s="4"/>
      <c r="K730" s="4">
        <v>216</v>
      </c>
      <c r="L730" s="4">
        <v>8</v>
      </c>
      <c r="M730" s="4">
        <v>3</v>
      </c>
      <c r="N730" s="4" t="s">
        <v>3</v>
      </c>
      <c r="O730" s="4">
        <v>2</v>
      </c>
      <c r="P730" s="4"/>
      <c r="Q730" s="4"/>
      <c r="R730" s="4"/>
      <c r="S730" s="4"/>
      <c r="T730" s="4"/>
      <c r="U730" s="4"/>
      <c r="V730" s="4"/>
      <c r="W730" s="4">
        <v>0</v>
      </c>
      <c r="X730" s="4">
        <v>1</v>
      </c>
      <c r="Y730" s="4">
        <v>0</v>
      </c>
      <c r="Z730" s="4"/>
      <c r="AA730" s="4"/>
      <c r="AB730" s="4"/>
    </row>
    <row r="731" spans="1:206" x14ac:dyDescent="0.2">
      <c r="A731" s="4">
        <v>50</v>
      </c>
      <c r="B731" s="4">
        <v>0</v>
      </c>
      <c r="C731" s="4">
        <v>0</v>
      </c>
      <c r="D731" s="4">
        <v>1</v>
      </c>
      <c r="E731" s="4">
        <v>223</v>
      </c>
      <c r="F731" s="4">
        <f>ROUND(Source!AQ721,O731)</f>
        <v>0</v>
      </c>
      <c r="G731" s="4" t="s">
        <v>141</v>
      </c>
      <c r="H731" s="4" t="s">
        <v>142</v>
      </c>
      <c r="I731" s="4"/>
      <c r="J731" s="4"/>
      <c r="K731" s="4">
        <v>223</v>
      </c>
      <c r="L731" s="4">
        <v>9</v>
      </c>
      <c r="M731" s="4">
        <v>3</v>
      </c>
      <c r="N731" s="4" t="s">
        <v>3</v>
      </c>
      <c r="O731" s="4">
        <v>2</v>
      </c>
      <c r="P731" s="4"/>
      <c r="Q731" s="4"/>
      <c r="R731" s="4"/>
      <c r="S731" s="4"/>
      <c r="T731" s="4"/>
      <c r="U731" s="4"/>
      <c r="V731" s="4"/>
      <c r="W731" s="4">
        <v>0</v>
      </c>
      <c r="X731" s="4">
        <v>1</v>
      </c>
      <c r="Y731" s="4">
        <v>0</v>
      </c>
      <c r="Z731" s="4"/>
      <c r="AA731" s="4"/>
      <c r="AB731" s="4"/>
    </row>
    <row r="732" spans="1:206" x14ac:dyDescent="0.2">
      <c r="A732" s="4">
        <v>50</v>
      </c>
      <c r="B732" s="4">
        <v>0</v>
      </c>
      <c r="C732" s="4">
        <v>0</v>
      </c>
      <c r="D732" s="4">
        <v>1</v>
      </c>
      <c r="E732" s="4">
        <v>229</v>
      </c>
      <c r="F732" s="4">
        <f>ROUND(Source!AZ721,O732)</f>
        <v>0</v>
      </c>
      <c r="G732" s="4" t="s">
        <v>143</v>
      </c>
      <c r="H732" s="4" t="s">
        <v>144</v>
      </c>
      <c r="I732" s="4"/>
      <c r="J732" s="4"/>
      <c r="K732" s="4">
        <v>229</v>
      </c>
      <c r="L732" s="4">
        <v>10</v>
      </c>
      <c r="M732" s="4">
        <v>3</v>
      </c>
      <c r="N732" s="4" t="s">
        <v>3</v>
      </c>
      <c r="O732" s="4">
        <v>2</v>
      </c>
      <c r="P732" s="4"/>
      <c r="Q732" s="4"/>
      <c r="R732" s="4"/>
      <c r="S732" s="4"/>
      <c r="T732" s="4"/>
      <c r="U732" s="4"/>
      <c r="V732" s="4"/>
      <c r="W732" s="4">
        <v>0</v>
      </c>
      <c r="X732" s="4">
        <v>1</v>
      </c>
      <c r="Y732" s="4">
        <v>0</v>
      </c>
      <c r="Z732" s="4"/>
      <c r="AA732" s="4"/>
      <c r="AB732" s="4"/>
    </row>
    <row r="733" spans="1:206" x14ac:dyDescent="0.2">
      <c r="A733" s="4">
        <v>50</v>
      </c>
      <c r="B733" s="4">
        <v>0</v>
      </c>
      <c r="C733" s="4">
        <v>0</v>
      </c>
      <c r="D733" s="4">
        <v>1</v>
      </c>
      <c r="E733" s="4">
        <v>203</v>
      </c>
      <c r="F733" s="4">
        <f>ROUND(Source!Q721,O733)</f>
        <v>19593.03</v>
      </c>
      <c r="G733" s="4" t="s">
        <v>145</v>
      </c>
      <c r="H733" s="4" t="s">
        <v>146</v>
      </c>
      <c r="I733" s="4"/>
      <c r="J733" s="4"/>
      <c r="K733" s="4">
        <v>203</v>
      </c>
      <c r="L733" s="4">
        <v>11</v>
      </c>
      <c r="M733" s="4">
        <v>3</v>
      </c>
      <c r="N733" s="4" t="s">
        <v>3</v>
      </c>
      <c r="O733" s="4">
        <v>2</v>
      </c>
      <c r="P733" s="4"/>
      <c r="Q733" s="4"/>
      <c r="R733" s="4"/>
      <c r="S733" s="4"/>
      <c r="T733" s="4"/>
      <c r="U733" s="4"/>
      <c r="V733" s="4"/>
      <c r="W733" s="4">
        <v>19593.029999999995</v>
      </c>
      <c r="X733" s="4">
        <v>1</v>
      </c>
      <c r="Y733" s="4">
        <v>19593.029999999995</v>
      </c>
      <c r="Z733" s="4"/>
      <c r="AA733" s="4"/>
      <c r="AB733" s="4"/>
    </row>
    <row r="734" spans="1:206" x14ac:dyDescent="0.2">
      <c r="A734" s="4">
        <v>50</v>
      </c>
      <c r="B734" s="4">
        <v>0</v>
      </c>
      <c r="C734" s="4">
        <v>0</v>
      </c>
      <c r="D734" s="4">
        <v>1</v>
      </c>
      <c r="E734" s="4">
        <v>231</v>
      </c>
      <c r="F734" s="4">
        <f>ROUND(Source!BB721,O734)</f>
        <v>0</v>
      </c>
      <c r="G734" s="4" t="s">
        <v>147</v>
      </c>
      <c r="H734" s="4" t="s">
        <v>148</v>
      </c>
      <c r="I734" s="4"/>
      <c r="J734" s="4"/>
      <c r="K734" s="4">
        <v>231</v>
      </c>
      <c r="L734" s="4">
        <v>12</v>
      </c>
      <c r="M734" s="4">
        <v>3</v>
      </c>
      <c r="N734" s="4" t="s">
        <v>3</v>
      </c>
      <c r="O734" s="4">
        <v>2</v>
      </c>
      <c r="P734" s="4"/>
      <c r="Q734" s="4"/>
      <c r="R734" s="4"/>
      <c r="S734" s="4"/>
      <c r="T734" s="4"/>
      <c r="U734" s="4"/>
      <c r="V734" s="4"/>
      <c r="W734" s="4">
        <v>0</v>
      </c>
      <c r="X734" s="4">
        <v>1</v>
      </c>
      <c r="Y734" s="4">
        <v>0</v>
      </c>
      <c r="Z734" s="4"/>
      <c r="AA734" s="4"/>
      <c r="AB734" s="4"/>
    </row>
    <row r="735" spans="1:206" x14ac:dyDescent="0.2">
      <c r="A735" s="4">
        <v>50</v>
      </c>
      <c r="B735" s="4">
        <v>0</v>
      </c>
      <c r="C735" s="4">
        <v>0</v>
      </c>
      <c r="D735" s="4">
        <v>1</v>
      </c>
      <c r="E735" s="4">
        <v>204</v>
      </c>
      <c r="F735" s="4">
        <f>ROUND(Source!R721,O735)</f>
        <v>11049.72</v>
      </c>
      <c r="G735" s="4" t="s">
        <v>149</v>
      </c>
      <c r="H735" s="4" t="s">
        <v>150</v>
      </c>
      <c r="I735" s="4"/>
      <c r="J735" s="4"/>
      <c r="K735" s="4">
        <v>204</v>
      </c>
      <c r="L735" s="4">
        <v>13</v>
      </c>
      <c r="M735" s="4">
        <v>3</v>
      </c>
      <c r="N735" s="4" t="s">
        <v>3</v>
      </c>
      <c r="O735" s="4">
        <v>2</v>
      </c>
      <c r="P735" s="4"/>
      <c r="Q735" s="4"/>
      <c r="R735" s="4"/>
      <c r="S735" s="4"/>
      <c r="T735" s="4"/>
      <c r="U735" s="4"/>
      <c r="V735" s="4"/>
      <c r="W735" s="4">
        <v>11049.72</v>
      </c>
      <c r="X735" s="4">
        <v>1</v>
      </c>
      <c r="Y735" s="4">
        <v>11049.72</v>
      </c>
      <c r="Z735" s="4"/>
      <c r="AA735" s="4"/>
      <c r="AB735" s="4"/>
    </row>
    <row r="736" spans="1:206" x14ac:dyDescent="0.2">
      <c r="A736" s="4">
        <v>50</v>
      </c>
      <c r="B736" s="4">
        <v>0</v>
      </c>
      <c r="C736" s="4">
        <v>0</v>
      </c>
      <c r="D736" s="4">
        <v>1</v>
      </c>
      <c r="E736" s="4">
        <v>205</v>
      </c>
      <c r="F736" s="4">
        <f>ROUND(Source!S721,O736)</f>
        <v>171822.98</v>
      </c>
      <c r="G736" s="4" t="s">
        <v>151</v>
      </c>
      <c r="H736" s="4" t="s">
        <v>152</v>
      </c>
      <c r="I736" s="4"/>
      <c r="J736" s="4"/>
      <c r="K736" s="4">
        <v>205</v>
      </c>
      <c r="L736" s="4">
        <v>14</v>
      </c>
      <c r="M736" s="4">
        <v>3</v>
      </c>
      <c r="N736" s="4" t="s">
        <v>3</v>
      </c>
      <c r="O736" s="4">
        <v>2</v>
      </c>
      <c r="P736" s="4"/>
      <c r="Q736" s="4"/>
      <c r="R736" s="4"/>
      <c r="S736" s="4"/>
      <c r="T736" s="4"/>
      <c r="U736" s="4"/>
      <c r="V736" s="4"/>
      <c r="W736" s="4">
        <v>171822.98000000007</v>
      </c>
      <c r="X736" s="4">
        <v>1</v>
      </c>
      <c r="Y736" s="4">
        <v>171822.98000000007</v>
      </c>
      <c r="Z736" s="4"/>
      <c r="AA736" s="4"/>
      <c r="AB736" s="4"/>
    </row>
    <row r="737" spans="1:28" x14ac:dyDescent="0.2">
      <c r="A737" s="4">
        <v>50</v>
      </c>
      <c r="B737" s="4">
        <v>0</v>
      </c>
      <c r="C737" s="4">
        <v>0</v>
      </c>
      <c r="D737" s="4">
        <v>1</v>
      </c>
      <c r="E737" s="4">
        <v>232</v>
      </c>
      <c r="F737" s="4">
        <f>ROUND(Source!BC721,O737)</f>
        <v>0</v>
      </c>
      <c r="G737" s="4" t="s">
        <v>153</v>
      </c>
      <c r="H737" s="4" t="s">
        <v>154</v>
      </c>
      <c r="I737" s="4"/>
      <c r="J737" s="4"/>
      <c r="K737" s="4">
        <v>232</v>
      </c>
      <c r="L737" s="4">
        <v>15</v>
      </c>
      <c r="M737" s="4">
        <v>3</v>
      </c>
      <c r="N737" s="4" t="s">
        <v>3</v>
      </c>
      <c r="O737" s="4">
        <v>2</v>
      </c>
      <c r="P737" s="4"/>
      <c r="Q737" s="4"/>
      <c r="R737" s="4"/>
      <c r="S737" s="4"/>
      <c r="T737" s="4"/>
      <c r="U737" s="4"/>
      <c r="V737" s="4"/>
      <c r="W737" s="4">
        <v>0</v>
      </c>
      <c r="X737" s="4">
        <v>1</v>
      </c>
      <c r="Y737" s="4">
        <v>0</v>
      </c>
      <c r="Z737" s="4"/>
      <c r="AA737" s="4"/>
      <c r="AB737" s="4"/>
    </row>
    <row r="738" spans="1:28" x14ac:dyDescent="0.2">
      <c r="A738" s="4">
        <v>50</v>
      </c>
      <c r="B738" s="4">
        <v>0</v>
      </c>
      <c r="C738" s="4">
        <v>0</v>
      </c>
      <c r="D738" s="4">
        <v>1</v>
      </c>
      <c r="E738" s="4">
        <v>214</v>
      </c>
      <c r="F738" s="4">
        <f>ROUND(Source!AS721,O738)</f>
        <v>218287.7</v>
      </c>
      <c r="G738" s="4" t="s">
        <v>155</v>
      </c>
      <c r="H738" s="4" t="s">
        <v>156</v>
      </c>
      <c r="I738" s="4"/>
      <c r="J738" s="4"/>
      <c r="K738" s="4">
        <v>214</v>
      </c>
      <c r="L738" s="4">
        <v>16</v>
      </c>
      <c r="M738" s="4">
        <v>3</v>
      </c>
      <c r="N738" s="4" t="s">
        <v>3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218287.7</v>
      </c>
      <c r="X738" s="4">
        <v>1</v>
      </c>
      <c r="Y738" s="4">
        <v>218287.7</v>
      </c>
      <c r="Z738" s="4"/>
      <c r="AA738" s="4"/>
      <c r="AB738" s="4"/>
    </row>
    <row r="739" spans="1:28" x14ac:dyDescent="0.2">
      <c r="A739" s="4">
        <v>50</v>
      </c>
      <c r="B739" s="4">
        <v>0</v>
      </c>
      <c r="C739" s="4">
        <v>0</v>
      </c>
      <c r="D739" s="4">
        <v>1</v>
      </c>
      <c r="E739" s="4">
        <v>215</v>
      </c>
      <c r="F739" s="4">
        <f>ROUND(Source!AT721,O739)</f>
        <v>851861.07</v>
      </c>
      <c r="G739" s="4" t="s">
        <v>157</v>
      </c>
      <c r="H739" s="4" t="s">
        <v>158</v>
      </c>
      <c r="I739" s="4"/>
      <c r="J739" s="4"/>
      <c r="K739" s="4">
        <v>215</v>
      </c>
      <c r="L739" s="4">
        <v>17</v>
      </c>
      <c r="M739" s="4">
        <v>3</v>
      </c>
      <c r="N739" s="4" t="s">
        <v>3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851861.07</v>
      </c>
      <c r="X739" s="4">
        <v>1</v>
      </c>
      <c r="Y739" s="4">
        <v>851861.07</v>
      </c>
      <c r="Z739" s="4"/>
      <c r="AA739" s="4"/>
      <c r="AB739" s="4"/>
    </row>
    <row r="740" spans="1:28" x14ac:dyDescent="0.2">
      <c r="A740" s="4">
        <v>50</v>
      </c>
      <c r="B740" s="4">
        <v>0</v>
      </c>
      <c r="C740" s="4">
        <v>0</v>
      </c>
      <c r="D740" s="4">
        <v>1</v>
      </c>
      <c r="E740" s="4">
        <v>217</v>
      </c>
      <c r="F740" s="4">
        <f>ROUND(Source!AU721,O740)</f>
        <v>121366.83</v>
      </c>
      <c r="G740" s="4" t="s">
        <v>159</v>
      </c>
      <c r="H740" s="4" t="s">
        <v>160</v>
      </c>
      <c r="I740" s="4"/>
      <c r="J740" s="4"/>
      <c r="K740" s="4">
        <v>217</v>
      </c>
      <c r="L740" s="4">
        <v>18</v>
      </c>
      <c r="M740" s="4">
        <v>3</v>
      </c>
      <c r="N740" s="4" t="s">
        <v>3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121366.83</v>
      </c>
      <c r="X740" s="4">
        <v>1</v>
      </c>
      <c r="Y740" s="4">
        <v>121366.83</v>
      </c>
      <c r="Z740" s="4"/>
      <c r="AA740" s="4"/>
      <c r="AB740" s="4"/>
    </row>
    <row r="741" spans="1:28" x14ac:dyDescent="0.2">
      <c r="A741" s="4">
        <v>50</v>
      </c>
      <c r="B741" s="4">
        <v>0</v>
      </c>
      <c r="C741" s="4">
        <v>0</v>
      </c>
      <c r="D741" s="4">
        <v>1</v>
      </c>
      <c r="E741" s="4">
        <v>230</v>
      </c>
      <c r="F741" s="4">
        <f>ROUND(Source!BA721,O741)</f>
        <v>0</v>
      </c>
      <c r="G741" s="4" t="s">
        <v>161</v>
      </c>
      <c r="H741" s="4" t="s">
        <v>162</v>
      </c>
      <c r="I741" s="4"/>
      <c r="J741" s="4"/>
      <c r="K741" s="4">
        <v>230</v>
      </c>
      <c r="L741" s="4">
        <v>19</v>
      </c>
      <c r="M741" s="4">
        <v>3</v>
      </c>
      <c r="N741" s="4" t="s">
        <v>3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0</v>
      </c>
      <c r="X741" s="4">
        <v>1</v>
      </c>
      <c r="Y741" s="4">
        <v>0</v>
      </c>
      <c r="Z741" s="4"/>
      <c r="AA741" s="4"/>
      <c r="AB741" s="4"/>
    </row>
    <row r="742" spans="1:28" x14ac:dyDescent="0.2">
      <c r="A742" s="4">
        <v>50</v>
      </c>
      <c r="B742" s="4">
        <v>0</v>
      </c>
      <c r="C742" s="4">
        <v>0</v>
      </c>
      <c r="D742" s="4">
        <v>1</v>
      </c>
      <c r="E742" s="4">
        <v>206</v>
      </c>
      <c r="F742" s="4">
        <f>ROUND(Source!T721,O742)</f>
        <v>0</v>
      </c>
      <c r="G742" s="4" t="s">
        <v>163</v>
      </c>
      <c r="H742" s="4" t="s">
        <v>164</v>
      </c>
      <c r="I742" s="4"/>
      <c r="J742" s="4"/>
      <c r="K742" s="4">
        <v>206</v>
      </c>
      <c r="L742" s="4">
        <v>20</v>
      </c>
      <c r="M742" s="4">
        <v>3</v>
      </c>
      <c r="N742" s="4" t="s">
        <v>3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0</v>
      </c>
      <c r="X742" s="4">
        <v>1</v>
      </c>
      <c r="Y742" s="4">
        <v>0</v>
      </c>
      <c r="Z742" s="4"/>
      <c r="AA742" s="4"/>
      <c r="AB742" s="4"/>
    </row>
    <row r="743" spans="1:28" x14ac:dyDescent="0.2">
      <c r="A743" s="4">
        <v>50</v>
      </c>
      <c r="B743" s="4">
        <v>0</v>
      </c>
      <c r="C743" s="4">
        <v>0</v>
      </c>
      <c r="D743" s="4">
        <v>1</v>
      </c>
      <c r="E743" s="4">
        <v>207</v>
      </c>
      <c r="F743" s="4">
        <f>ROUND(Source!U721,O743)</f>
        <v>345.67828859999997</v>
      </c>
      <c r="G743" s="4" t="s">
        <v>165</v>
      </c>
      <c r="H743" s="4" t="s">
        <v>166</v>
      </c>
      <c r="I743" s="4"/>
      <c r="J743" s="4"/>
      <c r="K743" s="4">
        <v>207</v>
      </c>
      <c r="L743" s="4">
        <v>21</v>
      </c>
      <c r="M743" s="4">
        <v>3</v>
      </c>
      <c r="N743" s="4" t="s">
        <v>3</v>
      </c>
      <c r="O743" s="4">
        <v>7</v>
      </c>
      <c r="P743" s="4"/>
      <c r="Q743" s="4"/>
      <c r="R743" s="4"/>
      <c r="S743" s="4"/>
      <c r="T743" s="4"/>
      <c r="U743" s="4"/>
      <c r="V743" s="4"/>
      <c r="W743" s="4">
        <v>345.67828859999997</v>
      </c>
      <c r="X743" s="4">
        <v>1</v>
      </c>
      <c r="Y743" s="4">
        <v>345.67828859999997</v>
      </c>
      <c r="Z743" s="4"/>
      <c r="AA743" s="4"/>
      <c r="AB743" s="4"/>
    </row>
    <row r="744" spans="1:28" x14ac:dyDescent="0.2">
      <c r="A744" s="4">
        <v>50</v>
      </c>
      <c r="B744" s="4">
        <v>0</v>
      </c>
      <c r="C744" s="4">
        <v>0</v>
      </c>
      <c r="D744" s="4">
        <v>1</v>
      </c>
      <c r="E744" s="4">
        <v>208</v>
      </c>
      <c r="F744" s="4">
        <f>ROUND(Source!V721,O744)</f>
        <v>19.935390399999999</v>
      </c>
      <c r="G744" s="4" t="s">
        <v>167</v>
      </c>
      <c r="H744" s="4" t="s">
        <v>168</v>
      </c>
      <c r="I744" s="4"/>
      <c r="J744" s="4"/>
      <c r="K744" s="4">
        <v>208</v>
      </c>
      <c r="L744" s="4">
        <v>22</v>
      </c>
      <c r="M744" s="4">
        <v>3</v>
      </c>
      <c r="N744" s="4" t="s">
        <v>3</v>
      </c>
      <c r="O744" s="4">
        <v>7</v>
      </c>
      <c r="P744" s="4"/>
      <c r="Q744" s="4"/>
      <c r="R744" s="4"/>
      <c r="S744" s="4"/>
      <c r="T744" s="4"/>
      <c r="U744" s="4"/>
      <c r="V744" s="4"/>
      <c r="W744" s="4">
        <v>19.935390399999999</v>
      </c>
      <c r="X744" s="4">
        <v>1</v>
      </c>
      <c r="Y744" s="4">
        <v>19.935390399999999</v>
      </c>
      <c r="Z744" s="4"/>
      <c r="AA744" s="4"/>
      <c r="AB744" s="4"/>
    </row>
    <row r="745" spans="1:28" x14ac:dyDescent="0.2">
      <c r="A745" s="4">
        <v>50</v>
      </c>
      <c r="B745" s="4">
        <v>0</v>
      </c>
      <c r="C745" s="4">
        <v>0</v>
      </c>
      <c r="D745" s="4">
        <v>1</v>
      </c>
      <c r="E745" s="4">
        <v>209</v>
      </c>
      <c r="F745" s="4">
        <f>ROUND(Source!W721,O745)</f>
        <v>0</v>
      </c>
      <c r="G745" s="4" t="s">
        <v>169</v>
      </c>
      <c r="H745" s="4" t="s">
        <v>170</v>
      </c>
      <c r="I745" s="4"/>
      <c r="J745" s="4"/>
      <c r="K745" s="4">
        <v>209</v>
      </c>
      <c r="L745" s="4">
        <v>23</v>
      </c>
      <c r="M745" s="4">
        <v>3</v>
      </c>
      <c r="N745" s="4" t="s">
        <v>3</v>
      </c>
      <c r="O745" s="4">
        <v>2</v>
      </c>
      <c r="P745" s="4"/>
      <c r="Q745" s="4"/>
      <c r="R745" s="4"/>
      <c r="S745" s="4"/>
      <c r="T745" s="4"/>
      <c r="U745" s="4"/>
      <c r="V745" s="4"/>
      <c r="W745" s="4">
        <v>0</v>
      </c>
      <c r="X745" s="4">
        <v>1</v>
      </c>
      <c r="Y745" s="4">
        <v>0</v>
      </c>
      <c r="Z745" s="4"/>
      <c r="AA745" s="4"/>
      <c r="AB745" s="4"/>
    </row>
    <row r="746" spans="1:28" x14ac:dyDescent="0.2">
      <c r="A746" s="4">
        <v>50</v>
      </c>
      <c r="B746" s="4">
        <v>0</v>
      </c>
      <c r="C746" s="4">
        <v>0</v>
      </c>
      <c r="D746" s="4">
        <v>1</v>
      </c>
      <c r="E746" s="4">
        <v>233</v>
      </c>
      <c r="F746" s="4">
        <f>ROUND(Source!BD721,O746)</f>
        <v>0</v>
      </c>
      <c r="G746" s="4" t="s">
        <v>171</v>
      </c>
      <c r="H746" s="4" t="s">
        <v>172</v>
      </c>
      <c r="I746" s="4"/>
      <c r="J746" s="4"/>
      <c r="K746" s="4">
        <v>233</v>
      </c>
      <c r="L746" s="4">
        <v>24</v>
      </c>
      <c r="M746" s="4">
        <v>3</v>
      </c>
      <c r="N746" s="4" t="s">
        <v>3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0</v>
      </c>
      <c r="X746" s="4">
        <v>1</v>
      </c>
      <c r="Y746" s="4">
        <v>0</v>
      </c>
      <c r="Z746" s="4"/>
      <c r="AA746" s="4"/>
      <c r="AB746" s="4"/>
    </row>
    <row r="747" spans="1:28" x14ac:dyDescent="0.2">
      <c r="A747" s="4">
        <v>50</v>
      </c>
      <c r="B747" s="4">
        <v>0</v>
      </c>
      <c r="C747" s="4">
        <v>0</v>
      </c>
      <c r="D747" s="4">
        <v>1</v>
      </c>
      <c r="E747" s="4">
        <v>210</v>
      </c>
      <c r="F747" s="4">
        <f>ROUND(Source!X721,O747)</f>
        <v>163804.10999999999</v>
      </c>
      <c r="G747" s="4" t="s">
        <v>173</v>
      </c>
      <c r="H747" s="4" t="s">
        <v>174</v>
      </c>
      <c r="I747" s="4"/>
      <c r="J747" s="4"/>
      <c r="K747" s="4">
        <v>210</v>
      </c>
      <c r="L747" s="4">
        <v>25</v>
      </c>
      <c r="M747" s="4">
        <v>3</v>
      </c>
      <c r="N747" s="4" t="s">
        <v>3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163804.10999999999</v>
      </c>
      <c r="X747" s="4">
        <v>1</v>
      </c>
      <c r="Y747" s="4">
        <v>163804.10999999999</v>
      </c>
      <c r="Z747" s="4"/>
      <c r="AA747" s="4"/>
      <c r="AB747" s="4"/>
    </row>
    <row r="748" spans="1:28" x14ac:dyDescent="0.2">
      <c r="A748" s="4">
        <v>50</v>
      </c>
      <c r="B748" s="4">
        <v>0</v>
      </c>
      <c r="C748" s="4">
        <v>0</v>
      </c>
      <c r="D748" s="4">
        <v>1</v>
      </c>
      <c r="E748" s="4">
        <v>211</v>
      </c>
      <c r="F748" s="4">
        <f>ROUND(Source!Y721,O748)</f>
        <v>88873.24</v>
      </c>
      <c r="G748" s="4" t="s">
        <v>175</v>
      </c>
      <c r="H748" s="4" t="s">
        <v>176</v>
      </c>
      <c r="I748" s="4"/>
      <c r="J748" s="4"/>
      <c r="K748" s="4">
        <v>211</v>
      </c>
      <c r="L748" s="4">
        <v>26</v>
      </c>
      <c r="M748" s="4">
        <v>3</v>
      </c>
      <c r="N748" s="4" t="s">
        <v>3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88873.24</v>
      </c>
      <c r="X748" s="4">
        <v>1</v>
      </c>
      <c r="Y748" s="4">
        <v>88873.24</v>
      </c>
      <c r="Z748" s="4"/>
      <c r="AA748" s="4"/>
      <c r="AB748" s="4"/>
    </row>
    <row r="749" spans="1:28" x14ac:dyDescent="0.2">
      <c r="A749" s="4">
        <v>50</v>
      </c>
      <c r="B749" s="4">
        <v>0</v>
      </c>
      <c r="C749" s="4">
        <v>0</v>
      </c>
      <c r="D749" s="4">
        <v>1</v>
      </c>
      <c r="E749" s="4">
        <v>224</v>
      </c>
      <c r="F749" s="4">
        <f>ROUND(Source!AR721,O749)</f>
        <v>1191515.6000000001</v>
      </c>
      <c r="G749" s="4" t="s">
        <v>177</v>
      </c>
      <c r="H749" s="4" t="s">
        <v>178</v>
      </c>
      <c r="I749" s="4"/>
      <c r="J749" s="4"/>
      <c r="K749" s="4">
        <v>224</v>
      </c>
      <c r="L749" s="4">
        <v>27</v>
      </c>
      <c r="M749" s="4">
        <v>3</v>
      </c>
      <c r="N749" s="4" t="s">
        <v>3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1191515.6000000001</v>
      </c>
      <c r="X749" s="4">
        <v>1</v>
      </c>
      <c r="Y749" s="4">
        <v>1191515.6000000001</v>
      </c>
      <c r="Z749" s="4"/>
      <c r="AA749" s="4"/>
      <c r="AB749" s="4"/>
    </row>
    <row r="750" spans="1:28" x14ac:dyDescent="0.2">
      <c r="A750" s="4">
        <v>50</v>
      </c>
      <c r="B750" s="4">
        <v>1</v>
      </c>
      <c r="C750" s="4">
        <v>0</v>
      </c>
      <c r="D750" s="4">
        <v>2</v>
      </c>
      <c r="E750" s="4">
        <v>0</v>
      </c>
      <c r="F750" s="4">
        <f>ROUND(F749,O750)</f>
        <v>1191515.6000000001</v>
      </c>
      <c r="G750" s="4" t="s">
        <v>419</v>
      </c>
      <c r="H750" s="4" t="s">
        <v>177</v>
      </c>
      <c r="I750" s="4"/>
      <c r="J750" s="4"/>
      <c r="K750" s="4">
        <v>212</v>
      </c>
      <c r="L750" s="4">
        <v>28</v>
      </c>
      <c r="M750" s="4">
        <v>0</v>
      </c>
      <c r="N750" s="4" t="s">
        <v>3</v>
      </c>
      <c r="O750" s="4">
        <v>2</v>
      </c>
      <c r="P750" s="4"/>
      <c r="Q750" s="4"/>
      <c r="R750" s="4"/>
      <c r="S750" s="4"/>
      <c r="T750" s="4"/>
      <c r="U750" s="4"/>
      <c r="V750" s="4"/>
      <c r="W750" s="4">
        <v>1191515.6000000001</v>
      </c>
      <c r="X750" s="4">
        <v>1</v>
      </c>
      <c r="Y750" s="4">
        <v>1191515.6000000001</v>
      </c>
      <c r="Z750" s="4"/>
      <c r="AA750" s="4"/>
      <c r="AB750" s="4"/>
    </row>
    <row r="751" spans="1:28" x14ac:dyDescent="0.2">
      <c r="A751" s="4">
        <v>50</v>
      </c>
      <c r="B751" s="4">
        <v>1</v>
      </c>
      <c r="C751" s="4">
        <v>0</v>
      </c>
      <c r="D751" s="4">
        <v>2</v>
      </c>
      <c r="E751" s="4">
        <v>0</v>
      </c>
      <c r="F751" s="4">
        <f>ROUND(F750*0.18,O751)</f>
        <v>214472.81</v>
      </c>
      <c r="G751" s="4" t="s">
        <v>420</v>
      </c>
      <c r="H751" s="4" t="s">
        <v>421</v>
      </c>
      <c r="I751" s="4"/>
      <c r="J751" s="4"/>
      <c r="K751" s="4">
        <v>212</v>
      </c>
      <c r="L751" s="4">
        <v>29</v>
      </c>
      <c r="M751" s="4">
        <v>0</v>
      </c>
      <c r="N751" s="4" t="s">
        <v>3</v>
      </c>
      <c r="O751" s="4">
        <v>2</v>
      </c>
      <c r="P751" s="4"/>
      <c r="Q751" s="4"/>
      <c r="R751" s="4"/>
      <c r="S751" s="4"/>
      <c r="T751" s="4"/>
      <c r="U751" s="4"/>
      <c r="V751" s="4"/>
      <c r="W751" s="4">
        <v>214472.81</v>
      </c>
      <c r="X751" s="4">
        <v>1</v>
      </c>
      <c r="Y751" s="4">
        <v>214472.81</v>
      </c>
      <c r="Z751" s="4"/>
      <c r="AA751" s="4"/>
      <c r="AB751" s="4"/>
    </row>
    <row r="752" spans="1:28" x14ac:dyDescent="0.2">
      <c r="A752" s="4">
        <v>50</v>
      </c>
      <c r="B752" s="4">
        <v>1</v>
      </c>
      <c r="C752" s="4">
        <v>0</v>
      </c>
      <c r="D752" s="4">
        <v>2</v>
      </c>
      <c r="E752" s="4">
        <v>213</v>
      </c>
      <c r="F752" s="4">
        <f>ROUND(F750+F751,O752)</f>
        <v>1405988.41</v>
      </c>
      <c r="G752" s="4" t="s">
        <v>422</v>
      </c>
      <c r="H752" s="4" t="s">
        <v>423</v>
      </c>
      <c r="I752" s="4"/>
      <c r="J752" s="4"/>
      <c r="K752" s="4">
        <v>212</v>
      </c>
      <c r="L752" s="4">
        <v>30</v>
      </c>
      <c r="M752" s="4">
        <v>0</v>
      </c>
      <c r="N752" s="4" t="s">
        <v>3</v>
      </c>
      <c r="O752" s="4">
        <v>2</v>
      </c>
      <c r="P752" s="4"/>
      <c r="Q752" s="4"/>
      <c r="R752" s="4"/>
      <c r="S752" s="4"/>
      <c r="T752" s="4"/>
      <c r="U752" s="4"/>
      <c r="V752" s="4"/>
      <c r="W752" s="4">
        <v>1405988.41</v>
      </c>
      <c r="X752" s="4">
        <v>1</v>
      </c>
      <c r="Y752" s="4">
        <v>1405988.41</v>
      </c>
      <c r="Z752" s="4"/>
      <c r="AA752" s="4"/>
      <c r="AB752" s="4"/>
    </row>
    <row r="754" spans="1:16" x14ac:dyDescent="0.2">
      <c r="A754">
        <v>71</v>
      </c>
      <c r="B754">
        <v>1</v>
      </c>
      <c r="D754">
        <v>200001</v>
      </c>
      <c r="E754">
        <v>34126738</v>
      </c>
      <c r="F754" t="s">
        <v>424</v>
      </c>
      <c r="G754" t="s">
        <v>425</v>
      </c>
      <c r="H754">
        <v>80</v>
      </c>
      <c r="I754">
        <v>20</v>
      </c>
    </row>
    <row r="757" spans="1:16" x14ac:dyDescent="0.2">
      <c r="A757">
        <v>70</v>
      </c>
      <c r="B757">
        <v>1</v>
      </c>
      <c r="D757">
        <v>1</v>
      </c>
      <c r="E757" t="s">
        <v>426</v>
      </c>
      <c r="F757" t="s">
        <v>427</v>
      </c>
      <c r="G757">
        <v>1</v>
      </c>
      <c r="H757">
        <v>0</v>
      </c>
      <c r="I757" t="s">
        <v>3</v>
      </c>
      <c r="J757">
        <v>1</v>
      </c>
      <c r="K757">
        <v>0</v>
      </c>
      <c r="L757" t="s">
        <v>3</v>
      </c>
      <c r="M757" t="s">
        <v>3</v>
      </c>
      <c r="N757">
        <v>0</v>
      </c>
      <c r="P757" t="s">
        <v>428</v>
      </c>
    </row>
    <row r="758" spans="1:16" x14ac:dyDescent="0.2">
      <c r="A758">
        <v>70</v>
      </c>
      <c r="B758">
        <v>1</v>
      </c>
      <c r="D758">
        <v>2</v>
      </c>
      <c r="E758" t="s">
        <v>429</v>
      </c>
      <c r="F758" t="s">
        <v>430</v>
      </c>
      <c r="G758">
        <v>0</v>
      </c>
      <c r="H758">
        <v>0</v>
      </c>
      <c r="I758" t="s">
        <v>3</v>
      </c>
      <c r="J758">
        <v>1</v>
      </c>
      <c r="K758">
        <v>0</v>
      </c>
      <c r="L758" t="s">
        <v>3</v>
      </c>
      <c r="M758" t="s">
        <v>3</v>
      </c>
      <c r="N758">
        <v>0</v>
      </c>
      <c r="P758" t="s">
        <v>431</v>
      </c>
    </row>
    <row r="759" spans="1:16" x14ac:dyDescent="0.2">
      <c r="A759">
        <v>70</v>
      </c>
      <c r="B759">
        <v>1</v>
      </c>
      <c r="D759">
        <v>3</v>
      </c>
      <c r="E759" t="s">
        <v>432</v>
      </c>
      <c r="F759" t="s">
        <v>433</v>
      </c>
      <c r="G759">
        <v>0</v>
      </c>
      <c r="H759">
        <v>0</v>
      </c>
      <c r="I759" t="s">
        <v>3</v>
      </c>
      <c r="J759">
        <v>1</v>
      </c>
      <c r="K759">
        <v>0</v>
      </c>
      <c r="L759" t="s">
        <v>3</v>
      </c>
      <c r="M759" t="s">
        <v>3</v>
      </c>
      <c r="N759">
        <v>0</v>
      </c>
      <c r="P759" t="s">
        <v>434</v>
      </c>
    </row>
    <row r="760" spans="1:16" x14ac:dyDescent="0.2">
      <c r="A760">
        <v>70</v>
      </c>
      <c r="B760">
        <v>1</v>
      </c>
      <c r="D760">
        <v>4</v>
      </c>
      <c r="E760" t="s">
        <v>435</v>
      </c>
      <c r="F760" t="s">
        <v>436</v>
      </c>
      <c r="G760">
        <v>1</v>
      </c>
      <c r="H760">
        <v>0</v>
      </c>
      <c r="I760" t="s">
        <v>3</v>
      </c>
      <c r="J760">
        <v>2</v>
      </c>
      <c r="K760">
        <v>0</v>
      </c>
      <c r="L760" t="s">
        <v>3</v>
      </c>
      <c r="M760" t="s">
        <v>3</v>
      </c>
      <c r="N760">
        <v>0</v>
      </c>
      <c r="P760" t="s">
        <v>3</v>
      </c>
    </row>
    <row r="761" spans="1:16" x14ac:dyDescent="0.2">
      <c r="A761">
        <v>70</v>
      </c>
      <c r="B761">
        <v>1</v>
      </c>
      <c r="D761">
        <v>5</v>
      </c>
      <c r="E761" t="s">
        <v>437</v>
      </c>
      <c r="F761" t="s">
        <v>438</v>
      </c>
      <c r="G761">
        <v>0</v>
      </c>
      <c r="H761">
        <v>0</v>
      </c>
      <c r="I761" t="s">
        <v>3</v>
      </c>
      <c r="J761">
        <v>2</v>
      </c>
      <c r="K761">
        <v>0</v>
      </c>
      <c r="L761" t="s">
        <v>3</v>
      </c>
      <c r="M761" t="s">
        <v>3</v>
      </c>
      <c r="N761">
        <v>0</v>
      </c>
      <c r="P761" t="s">
        <v>3</v>
      </c>
    </row>
    <row r="762" spans="1:16" x14ac:dyDescent="0.2">
      <c r="A762">
        <v>70</v>
      </c>
      <c r="B762">
        <v>1</v>
      </c>
      <c r="D762">
        <v>6</v>
      </c>
      <c r="E762" t="s">
        <v>439</v>
      </c>
      <c r="F762" t="s">
        <v>440</v>
      </c>
      <c r="G762">
        <v>0</v>
      </c>
      <c r="H762">
        <v>0</v>
      </c>
      <c r="I762" t="s">
        <v>3</v>
      </c>
      <c r="J762">
        <v>2</v>
      </c>
      <c r="K762">
        <v>0</v>
      </c>
      <c r="L762" t="s">
        <v>3</v>
      </c>
      <c r="M762" t="s">
        <v>3</v>
      </c>
      <c r="N762">
        <v>0</v>
      </c>
      <c r="P762" t="s">
        <v>3</v>
      </c>
    </row>
    <row r="763" spans="1:16" x14ac:dyDescent="0.2">
      <c r="A763">
        <v>70</v>
      </c>
      <c r="B763">
        <v>1</v>
      </c>
      <c r="D763">
        <v>7</v>
      </c>
      <c r="E763" t="s">
        <v>441</v>
      </c>
      <c r="F763" t="s">
        <v>442</v>
      </c>
      <c r="G763">
        <v>0</v>
      </c>
      <c r="H763">
        <v>0</v>
      </c>
      <c r="I763" t="s">
        <v>443</v>
      </c>
      <c r="J763">
        <v>0</v>
      </c>
      <c r="K763">
        <v>0</v>
      </c>
      <c r="L763" t="s">
        <v>3</v>
      </c>
      <c r="M763" t="s">
        <v>3</v>
      </c>
      <c r="N763">
        <v>0</v>
      </c>
      <c r="P763" t="s">
        <v>444</v>
      </c>
    </row>
    <row r="764" spans="1:16" x14ac:dyDescent="0.2">
      <c r="A764">
        <v>70</v>
      </c>
      <c r="B764">
        <v>1</v>
      </c>
      <c r="D764">
        <v>8</v>
      </c>
      <c r="E764" t="s">
        <v>445</v>
      </c>
      <c r="F764" t="s">
        <v>446</v>
      </c>
      <c r="G764">
        <v>1</v>
      </c>
      <c r="H764">
        <v>0</v>
      </c>
      <c r="I764" t="s">
        <v>3</v>
      </c>
      <c r="J764">
        <v>5</v>
      </c>
      <c r="K764">
        <v>0</v>
      </c>
      <c r="L764" t="s">
        <v>3</v>
      </c>
      <c r="M764" t="s">
        <v>3</v>
      </c>
      <c r="N764">
        <v>0</v>
      </c>
      <c r="P764" t="s">
        <v>3</v>
      </c>
    </row>
    <row r="765" spans="1:16" x14ac:dyDescent="0.2">
      <c r="A765">
        <v>70</v>
      </c>
      <c r="B765">
        <v>1</v>
      </c>
      <c r="D765">
        <v>9</v>
      </c>
      <c r="E765" t="s">
        <v>447</v>
      </c>
      <c r="F765" t="s">
        <v>448</v>
      </c>
      <c r="G765">
        <v>0</v>
      </c>
      <c r="H765">
        <v>0</v>
      </c>
      <c r="I765" t="s">
        <v>3</v>
      </c>
      <c r="J765">
        <v>5</v>
      </c>
      <c r="K765">
        <v>0</v>
      </c>
      <c r="L765" t="s">
        <v>3</v>
      </c>
      <c r="M765" t="s">
        <v>3</v>
      </c>
      <c r="N765">
        <v>0</v>
      </c>
      <c r="P765" t="s">
        <v>449</v>
      </c>
    </row>
    <row r="766" spans="1:16" x14ac:dyDescent="0.2">
      <c r="A766">
        <v>70</v>
      </c>
      <c r="B766">
        <v>1</v>
      </c>
      <c r="D766">
        <v>10</v>
      </c>
      <c r="E766" t="s">
        <v>450</v>
      </c>
      <c r="F766" t="s">
        <v>451</v>
      </c>
      <c r="G766">
        <v>0</v>
      </c>
      <c r="H766">
        <v>0</v>
      </c>
      <c r="I766" t="s">
        <v>452</v>
      </c>
      <c r="J766">
        <v>5</v>
      </c>
      <c r="K766">
        <v>0</v>
      </c>
      <c r="L766" t="s">
        <v>3</v>
      </c>
      <c r="M766" t="s">
        <v>3</v>
      </c>
      <c r="N766">
        <v>0</v>
      </c>
      <c r="P766" t="s">
        <v>453</v>
      </c>
    </row>
    <row r="767" spans="1:16" x14ac:dyDescent="0.2">
      <c r="A767">
        <v>70</v>
      </c>
      <c r="B767">
        <v>1</v>
      </c>
      <c r="D767">
        <v>11</v>
      </c>
      <c r="E767" t="s">
        <v>454</v>
      </c>
      <c r="F767" t="s">
        <v>455</v>
      </c>
      <c r="G767">
        <v>0</v>
      </c>
      <c r="H767">
        <v>0</v>
      </c>
      <c r="I767" t="s">
        <v>456</v>
      </c>
      <c r="J767">
        <v>0</v>
      </c>
      <c r="K767">
        <v>0</v>
      </c>
      <c r="L767" t="s">
        <v>3</v>
      </c>
      <c r="M767" t="s">
        <v>3</v>
      </c>
      <c r="N767">
        <v>0</v>
      </c>
      <c r="P767" t="s">
        <v>457</v>
      </c>
    </row>
    <row r="768" spans="1:16" x14ac:dyDescent="0.2">
      <c r="A768">
        <v>70</v>
      </c>
      <c r="B768">
        <v>1</v>
      </c>
      <c r="D768">
        <v>12</v>
      </c>
      <c r="E768" t="s">
        <v>458</v>
      </c>
      <c r="F768" t="s">
        <v>459</v>
      </c>
      <c r="G768">
        <v>0</v>
      </c>
      <c r="H768">
        <v>0</v>
      </c>
      <c r="I768" t="s">
        <v>460</v>
      </c>
      <c r="J768">
        <v>0</v>
      </c>
      <c r="K768">
        <v>0</v>
      </c>
      <c r="L768" t="s">
        <v>3</v>
      </c>
      <c r="M768" t="s">
        <v>3</v>
      </c>
      <c r="N768">
        <v>0</v>
      </c>
      <c r="P768" t="s">
        <v>461</v>
      </c>
    </row>
    <row r="769" spans="1:40" x14ac:dyDescent="0.2">
      <c r="A769">
        <v>70</v>
      </c>
      <c r="B769">
        <v>1</v>
      </c>
      <c r="D769">
        <v>13</v>
      </c>
      <c r="E769" t="s">
        <v>462</v>
      </c>
      <c r="F769" t="s">
        <v>463</v>
      </c>
      <c r="G769">
        <v>0</v>
      </c>
      <c r="H769">
        <v>0</v>
      </c>
      <c r="I769" t="s">
        <v>464</v>
      </c>
      <c r="J769">
        <v>0</v>
      </c>
      <c r="K769">
        <v>0</v>
      </c>
      <c r="L769" t="s">
        <v>3</v>
      </c>
      <c r="M769" t="s">
        <v>3</v>
      </c>
      <c r="N769">
        <v>0</v>
      </c>
      <c r="P769" t="s">
        <v>465</v>
      </c>
    </row>
    <row r="770" spans="1:40" x14ac:dyDescent="0.2">
      <c r="A770">
        <v>70</v>
      </c>
      <c r="B770">
        <v>1</v>
      </c>
      <c r="D770">
        <v>14</v>
      </c>
      <c r="E770" t="s">
        <v>466</v>
      </c>
      <c r="F770" t="s">
        <v>467</v>
      </c>
      <c r="G770">
        <v>0</v>
      </c>
      <c r="H770">
        <v>0</v>
      </c>
      <c r="I770" t="s">
        <v>3</v>
      </c>
      <c r="J770">
        <v>0</v>
      </c>
      <c r="K770">
        <v>0</v>
      </c>
      <c r="L770" t="s">
        <v>3</v>
      </c>
      <c r="M770" t="s">
        <v>3</v>
      </c>
      <c r="N770">
        <v>0</v>
      </c>
      <c r="P770" t="s">
        <v>3</v>
      </c>
    </row>
    <row r="771" spans="1:40" x14ac:dyDescent="0.2">
      <c r="A771">
        <v>70</v>
      </c>
      <c r="B771">
        <v>1</v>
      </c>
      <c r="D771">
        <v>15</v>
      </c>
      <c r="E771" t="s">
        <v>468</v>
      </c>
      <c r="F771" t="s">
        <v>469</v>
      </c>
      <c r="G771">
        <v>0</v>
      </c>
      <c r="H771">
        <v>0</v>
      </c>
      <c r="I771" t="s">
        <v>3</v>
      </c>
      <c r="J771">
        <v>0</v>
      </c>
      <c r="K771">
        <v>0</v>
      </c>
      <c r="L771" t="s">
        <v>3</v>
      </c>
      <c r="M771" t="s">
        <v>3</v>
      </c>
      <c r="N771">
        <v>0</v>
      </c>
      <c r="P771" t="s">
        <v>470</v>
      </c>
    </row>
    <row r="772" spans="1:40" x14ac:dyDescent="0.2">
      <c r="A772">
        <v>70</v>
      </c>
      <c r="B772">
        <v>1</v>
      </c>
      <c r="D772">
        <v>16</v>
      </c>
      <c r="E772" t="s">
        <v>471</v>
      </c>
      <c r="F772" t="s">
        <v>472</v>
      </c>
      <c r="G772">
        <v>0</v>
      </c>
      <c r="H772">
        <v>0</v>
      </c>
      <c r="I772" t="s">
        <v>3</v>
      </c>
      <c r="J772">
        <v>3</v>
      </c>
      <c r="K772">
        <v>0</v>
      </c>
      <c r="L772" t="s">
        <v>3</v>
      </c>
      <c r="M772" t="s">
        <v>3</v>
      </c>
      <c r="N772">
        <v>0</v>
      </c>
      <c r="P772" t="s">
        <v>3</v>
      </c>
    </row>
    <row r="773" spans="1:40" x14ac:dyDescent="0.2">
      <c r="A773">
        <v>70</v>
      </c>
      <c r="B773">
        <v>1</v>
      </c>
      <c r="D773">
        <v>17</v>
      </c>
      <c r="E773" t="s">
        <v>473</v>
      </c>
      <c r="F773" t="s">
        <v>474</v>
      </c>
      <c r="G773">
        <v>1</v>
      </c>
      <c r="H773">
        <v>0</v>
      </c>
      <c r="I773" t="s">
        <v>3</v>
      </c>
      <c r="J773">
        <v>3</v>
      </c>
      <c r="K773">
        <v>0</v>
      </c>
      <c r="L773" t="s">
        <v>3</v>
      </c>
      <c r="M773" t="s">
        <v>3</v>
      </c>
      <c r="N773">
        <v>0</v>
      </c>
      <c r="P773" t="s">
        <v>3</v>
      </c>
    </row>
    <row r="774" spans="1:40" x14ac:dyDescent="0.2">
      <c r="A774">
        <v>70</v>
      </c>
      <c r="B774">
        <v>1</v>
      </c>
      <c r="D774">
        <v>1</v>
      </c>
      <c r="E774" t="s">
        <v>475</v>
      </c>
      <c r="F774" t="s">
        <v>476</v>
      </c>
      <c r="G774">
        <v>0.9</v>
      </c>
      <c r="H774">
        <v>1</v>
      </c>
      <c r="I774" t="s">
        <v>477</v>
      </c>
      <c r="J774">
        <v>0</v>
      </c>
      <c r="K774">
        <v>0</v>
      </c>
      <c r="L774" t="s">
        <v>3</v>
      </c>
      <c r="M774" t="s">
        <v>3</v>
      </c>
      <c r="N774">
        <v>0</v>
      </c>
      <c r="P774" t="s">
        <v>478</v>
      </c>
    </row>
    <row r="775" spans="1:40" x14ac:dyDescent="0.2">
      <c r="A775">
        <v>70</v>
      </c>
      <c r="B775">
        <v>1</v>
      </c>
      <c r="D775">
        <v>2</v>
      </c>
      <c r="E775" t="s">
        <v>479</v>
      </c>
      <c r="F775" t="s">
        <v>480</v>
      </c>
      <c r="G775">
        <v>0.85</v>
      </c>
      <c r="H775">
        <v>1</v>
      </c>
      <c r="I775" t="s">
        <v>481</v>
      </c>
      <c r="J775">
        <v>0</v>
      </c>
      <c r="K775">
        <v>0</v>
      </c>
      <c r="L775" t="s">
        <v>3</v>
      </c>
      <c r="M775" t="s">
        <v>3</v>
      </c>
      <c r="N775">
        <v>0</v>
      </c>
      <c r="P775" t="s">
        <v>482</v>
      </c>
    </row>
    <row r="776" spans="1:40" x14ac:dyDescent="0.2">
      <c r="A776">
        <v>70</v>
      </c>
      <c r="B776">
        <v>1</v>
      </c>
      <c r="D776">
        <v>3</v>
      </c>
      <c r="E776" t="s">
        <v>483</v>
      </c>
      <c r="F776" t="s">
        <v>484</v>
      </c>
      <c r="G776">
        <v>1.03</v>
      </c>
      <c r="H776">
        <v>0</v>
      </c>
      <c r="I776" t="s">
        <v>3</v>
      </c>
      <c r="J776">
        <v>0</v>
      </c>
      <c r="K776">
        <v>0</v>
      </c>
      <c r="L776" t="s">
        <v>3</v>
      </c>
      <c r="M776" t="s">
        <v>3</v>
      </c>
      <c r="N776">
        <v>0</v>
      </c>
      <c r="P776" t="s">
        <v>485</v>
      </c>
    </row>
    <row r="777" spans="1:40" x14ac:dyDescent="0.2">
      <c r="A777">
        <v>70</v>
      </c>
      <c r="B777">
        <v>1</v>
      </c>
      <c r="D777">
        <v>4</v>
      </c>
      <c r="E777" t="s">
        <v>486</v>
      </c>
      <c r="F777" t="s">
        <v>487</v>
      </c>
      <c r="G777">
        <v>1.1499999999999999</v>
      </c>
      <c r="H777">
        <v>0</v>
      </c>
      <c r="I777" t="s">
        <v>3</v>
      </c>
      <c r="J777">
        <v>0</v>
      </c>
      <c r="K777">
        <v>0</v>
      </c>
      <c r="L777" t="s">
        <v>3</v>
      </c>
      <c r="M777" t="s">
        <v>3</v>
      </c>
      <c r="N777">
        <v>0</v>
      </c>
      <c r="P777" t="s">
        <v>488</v>
      </c>
    </row>
    <row r="778" spans="1:40" x14ac:dyDescent="0.2">
      <c r="A778">
        <v>70</v>
      </c>
      <c r="B778">
        <v>1</v>
      </c>
      <c r="D778">
        <v>5</v>
      </c>
      <c r="E778" t="s">
        <v>489</v>
      </c>
      <c r="F778" t="s">
        <v>490</v>
      </c>
      <c r="G778">
        <v>7</v>
      </c>
      <c r="H778">
        <v>0</v>
      </c>
      <c r="I778" t="s">
        <v>3</v>
      </c>
      <c r="J778">
        <v>0</v>
      </c>
      <c r="K778">
        <v>0</v>
      </c>
      <c r="L778" t="s">
        <v>3</v>
      </c>
      <c r="M778" t="s">
        <v>3</v>
      </c>
      <c r="N778">
        <v>0</v>
      </c>
      <c r="P778" t="s">
        <v>3</v>
      </c>
    </row>
    <row r="779" spans="1:40" x14ac:dyDescent="0.2">
      <c r="A779">
        <v>70</v>
      </c>
      <c r="B779">
        <v>1</v>
      </c>
      <c r="D779">
        <v>6</v>
      </c>
      <c r="E779" t="s">
        <v>491</v>
      </c>
      <c r="F779" t="s">
        <v>3</v>
      </c>
      <c r="G779">
        <v>2</v>
      </c>
      <c r="H779">
        <v>0</v>
      </c>
      <c r="I779" t="s">
        <v>3</v>
      </c>
      <c r="J779">
        <v>0</v>
      </c>
      <c r="K779">
        <v>0</v>
      </c>
      <c r="L779" t="s">
        <v>3</v>
      </c>
      <c r="M779" t="s">
        <v>3</v>
      </c>
      <c r="N779">
        <v>0</v>
      </c>
      <c r="P779" t="s">
        <v>3</v>
      </c>
    </row>
    <row r="781" spans="1:40" x14ac:dyDescent="0.2">
      <c r="A781">
        <v>-1</v>
      </c>
    </row>
    <row r="783" spans="1:40" x14ac:dyDescent="0.2">
      <c r="A783" s="3">
        <v>75</v>
      </c>
      <c r="B783" s="3" t="s">
        <v>492</v>
      </c>
      <c r="C783" s="3">
        <v>2025</v>
      </c>
      <c r="D783" s="3">
        <v>0</v>
      </c>
      <c r="E783" s="3">
        <v>9</v>
      </c>
      <c r="F783" s="3">
        <v>0</v>
      </c>
      <c r="G783" s="3">
        <v>0</v>
      </c>
      <c r="H783" s="3">
        <v>1</v>
      </c>
      <c r="I783" s="3">
        <v>0</v>
      </c>
      <c r="J783" s="3">
        <v>1</v>
      </c>
      <c r="K783" s="3">
        <v>0</v>
      </c>
      <c r="L783" s="3">
        <v>0</v>
      </c>
      <c r="M783" s="3">
        <v>0</v>
      </c>
      <c r="N783" s="3">
        <v>43619882</v>
      </c>
      <c r="O783" s="3">
        <v>1</v>
      </c>
    </row>
    <row r="784" spans="1:40" x14ac:dyDescent="0.2">
      <c r="A784" s="5">
        <v>2</v>
      </c>
      <c r="B784" s="5" t="s">
        <v>493</v>
      </c>
      <c r="C784" s="5" t="s">
        <v>494</v>
      </c>
      <c r="D784" s="5">
        <v>0</v>
      </c>
      <c r="E784" s="5">
        <v>0</v>
      </c>
      <c r="F784" s="5">
        <v>0</v>
      </c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>
        <v>43619883</v>
      </c>
    </row>
    <row r="785" spans="1:50" x14ac:dyDescent="0.2">
      <c r="A785" s="5">
        <v>1</v>
      </c>
      <c r="B785" s="5" t="s">
        <v>495</v>
      </c>
      <c r="C785" s="5" t="s">
        <v>496</v>
      </c>
      <c r="D785" s="5">
        <v>2025</v>
      </c>
      <c r="E785" s="5">
        <v>9</v>
      </c>
      <c r="F785" s="5">
        <v>1</v>
      </c>
      <c r="G785" s="5">
        <v>1</v>
      </c>
      <c r="H785" s="5">
        <v>0</v>
      </c>
      <c r="I785" s="5">
        <v>2</v>
      </c>
      <c r="J785" s="5">
        <v>1</v>
      </c>
      <c r="K785" s="5">
        <v>1</v>
      </c>
      <c r="L785" s="5">
        <v>1</v>
      </c>
      <c r="M785" s="5">
        <v>1</v>
      </c>
      <c r="N785" s="5">
        <v>1</v>
      </c>
      <c r="O785" s="5">
        <v>1</v>
      </c>
      <c r="P785" s="5">
        <v>1</v>
      </c>
      <c r="Q785" s="5">
        <v>1</v>
      </c>
      <c r="R785" s="5" t="s">
        <v>3</v>
      </c>
      <c r="S785" s="5" t="s">
        <v>3</v>
      </c>
      <c r="T785" s="5" t="s">
        <v>3</v>
      </c>
      <c r="U785" s="5" t="s">
        <v>3</v>
      </c>
      <c r="V785" s="5" t="s">
        <v>3</v>
      </c>
      <c r="W785" s="5" t="s">
        <v>3</v>
      </c>
      <c r="X785" s="5" t="s">
        <v>3</v>
      </c>
      <c r="Y785" s="5" t="s">
        <v>3</v>
      </c>
      <c r="Z785" s="5" t="s">
        <v>3</v>
      </c>
      <c r="AA785" s="5" t="s">
        <v>3</v>
      </c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>
        <v>43619884</v>
      </c>
      <c r="AO785" s="5" t="s">
        <v>497</v>
      </c>
      <c r="AP785" s="5" t="s">
        <v>498</v>
      </c>
      <c r="AQ785" s="5">
        <v>45891</v>
      </c>
      <c r="AR785" s="5">
        <v>393</v>
      </c>
      <c r="AS785" s="5" t="s">
        <v>499</v>
      </c>
      <c r="AT785" s="5" t="s">
        <v>500</v>
      </c>
      <c r="AU785" s="5" t="s">
        <v>498</v>
      </c>
      <c r="AV785" s="5">
        <v>45720</v>
      </c>
      <c r="AW785" s="5">
        <v>20</v>
      </c>
      <c r="AX785" s="5" t="s">
        <v>501</v>
      </c>
    </row>
    <row r="789" spans="1:50" x14ac:dyDescent="0.2">
      <c r="A789">
        <v>65</v>
      </c>
      <c r="C789">
        <v>1</v>
      </c>
      <c r="D789">
        <v>0</v>
      </c>
      <c r="E78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502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30949</v>
      </c>
      <c r="M1">
        <v>11</v>
      </c>
      <c r="N1">
        <v>11</v>
      </c>
      <c r="O1">
        <v>15</v>
      </c>
      <c r="P1">
        <v>0</v>
      </c>
      <c r="Q1">
        <v>1</v>
      </c>
    </row>
    <row r="12" spans="1:133" x14ac:dyDescent="0.2">
      <c r="A12" s="1">
        <v>1</v>
      </c>
      <c r="B12" s="1">
        <v>59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15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45883</v>
      </c>
      <c r="CT12" s="1">
        <v>535</v>
      </c>
      <c r="CU12" s="1">
        <v>15</v>
      </c>
      <c r="CV12" s="1" t="s">
        <v>706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43619882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13</v>
      </c>
      <c r="D16" s="6" t="s">
        <v>14</v>
      </c>
      <c r="E16" s="7">
        <f>ROUND((Source!F191)/1000,2)</f>
        <v>193.77</v>
      </c>
      <c r="F16" s="7">
        <f>ROUND((Source!F192)/1000,2)</f>
        <v>740.42</v>
      </c>
      <c r="G16" s="7">
        <f>ROUND((Source!F183)/1000,2)</f>
        <v>0</v>
      </c>
      <c r="H16" s="7">
        <f>ROUND((Source!F193)/1000+(Source!F194)/1000,2)</f>
        <v>0</v>
      </c>
      <c r="I16" s="7">
        <f t="shared" ref="I16:I21" si="0">E16+F16+G16+H16</f>
        <v>934.18999999999994</v>
      </c>
      <c r="J16" s="7">
        <f>ROUND((Source!F189+Source!F188)/1000,2)</f>
        <v>115</v>
      </c>
      <c r="K16" s="7">
        <v>1384.98</v>
      </c>
      <c r="L16" s="7">
        <v>0</v>
      </c>
      <c r="M16" s="7">
        <v>0</v>
      </c>
      <c r="N16" s="7">
        <f t="shared" ref="N16:N21" si="1">I16+L16+M16</f>
        <v>934.18999999999994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759643.9</v>
      </c>
      <c r="AU16" s="7">
        <v>625334.22</v>
      </c>
      <c r="AV16" s="7">
        <v>0</v>
      </c>
      <c r="AW16" s="7">
        <v>0</v>
      </c>
      <c r="AX16" s="7">
        <v>0</v>
      </c>
      <c r="AY16" s="7">
        <v>19313.39</v>
      </c>
      <c r="AZ16" s="7">
        <v>10916.920000000002</v>
      </c>
      <c r="BA16" s="7">
        <v>104079.37</v>
      </c>
      <c r="BB16" s="7">
        <v>193766.38</v>
      </c>
      <c r="BC16" s="7">
        <v>740421.64</v>
      </c>
      <c r="BD16" s="7">
        <v>0</v>
      </c>
      <c r="BE16" s="7">
        <v>0</v>
      </c>
      <c r="BF16" s="7">
        <v>233.49910879999999</v>
      </c>
      <c r="BG16" s="7">
        <v>19.7212368</v>
      </c>
      <c r="BH16" s="7">
        <v>0</v>
      </c>
      <c r="BI16" s="7">
        <v>111486.75</v>
      </c>
      <c r="BJ16" s="7">
        <v>63057.37</v>
      </c>
      <c r="BK16" s="7">
        <v>934188.02</v>
      </c>
    </row>
    <row r="17" spans="1:63" x14ac:dyDescent="0.2">
      <c r="A17" s="6">
        <v>3</v>
      </c>
      <c r="B17" s="6">
        <v>2</v>
      </c>
      <c r="C17" s="6" t="s">
        <v>258</v>
      </c>
      <c r="D17" s="6" t="s">
        <v>259</v>
      </c>
      <c r="E17" s="7">
        <f>ROUND((Source!F368)/1000,2)</f>
        <v>22.36</v>
      </c>
      <c r="F17" s="7">
        <f>ROUND((Source!F369)/1000,2)</f>
        <v>62.67</v>
      </c>
      <c r="G17" s="7">
        <f>ROUND((Source!F360)/1000,2)</f>
        <v>0</v>
      </c>
      <c r="H17" s="7">
        <f>ROUND((Source!F370)/1000+(Source!F371)/1000,2)</f>
        <v>0</v>
      </c>
      <c r="I17" s="7">
        <f t="shared" si="0"/>
        <v>85.03</v>
      </c>
      <c r="J17" s="7">
        <f>ROUND((Source!F366+Source!F365)/1000,2)</f>
        <v>6.29</v>
      </c>
      <c r="K17" s="7">
        <v>145.68</v>
      </c>
      <c r="L17" s="7">
        <v>0</v>
      </c>
      <c r="M17" s="7">
        <v>0</v>
      </c>
      <c r="N17" s="7">
        <f t="shared" si="1"/>
        <v>85.03</v>
      </c>
      <c r="AI17" s="6">
        <v>0</v>
      </c>
      <c r="AJ17" s="6">
        <v>-1</v>
      </c>
      <c r="AK17" s="6" t="s">
        <v>3</v>
      </c>
      <c r="AL17" s="6" t="s">
        <v>3</v>
      </c>
      <c r="AM17" s="6" t="s">
        <v>3</v>
      </c>
      <c r="AN17" s="6">
        <v>0</v>
      </c>
      <c r="AO17" s="6" t="s">
        <v>3</v>
      </c>
      <c r="AP17" s="6" t="s">
        <v>3</v>
      </c>
      <c r="AT17" s="7">
        <v>76095.540000000008</v>
      </c>
      <c r="AU17" s="7">
        <v>69581.399999999994</v>
      </c>
      <c r="AV17" s="7">
        <v>0</v>
      </c>
      <c r="AW17" s="7">
        <v>0</v>
      </c>
      <c r="AX17" s="7">
        <v>0</v>
      </c>
      <c r="AY17" s="7">
        <v>219.95</v>
      </c>
      <c r="AZ17" s="7">
        <v>107.1</v>
      </c>
      <c r="BA17" s="7">
        <v>6187.0900000000011</v>
      </c>
      <c r="BB17" s="7">
        <v>22356.62</v>
      </c>
      <c r="BC17" s="7">
        <v>62672.639999999999</v>
      </c>
      <c r="BD17" s="7">
        <v>0</v>
      </c>
      <c r="BE17" s="7">
        <v>0</v>
      </c>
      <c r="BF17" s="7">
        <v>13.358456800000001</v>
      </c>
      <c r="BG17" s="7">
        <v>0.1699156</v>
      </c>
      <c r="BH17" s="7">
        <v>0</v>
      </c>
      <c r="BI17" s="7">
        <v>5875.15</v>
      </c>
      <c r="BJ17" s="7">
        <v>3058.57</v>
      </c>
      <c r="BK17" s="7">
        <v>85029.26</v>
      </c>
    </row>
    <row r="18" spans="1:63" x14ac:dyDescent="0.2">
      <c r="A18" s="6">
        <v>3</v>
      </c>
      <c r="B18" s="6">
        <v>3</v>
      </c>
      <c r="C18" s="6" t="s">
        <v>323</v>
      </c>
      <c r="D18" s="6" t="s">
        <v>324</v>
      </c>
      <c r="E18" s="7">
        <f>ROUND((Source!F488)/1000,2)</f>
        <v>2.16</v>
      </c>
      <c r="F18" s="7">
        <f>ROUND((Source!F489)/1000,2)</f>
        <v>48.77</v>
      </c>
      <c r="G18" s="7">
        <f>ROUND((Source!F480)/1000,2)</f>
        <v>0</v>
      </c>
      <c r="H18" s="7">
        <f>ROUND((Source!F490)/1000+(Source!F491)/1000,2)</f>
        <v>0</v>
      </c>
      <c r="I18" s="7">
        <f t="shared" si="0"/>
        <v>50.930000000000007</v>
      </c>
      <c r="J18" s="7">
        <f>ROUND((Source!F486+Source!F485)/1000,2)</f>
        <v>3.79</v>
      </c>
      <c r="K18" s="7">
        <v>86.76</v>
      </c>
      <c r="L18" s="7">
        <v>0</v>
      </c>
      <c r="M18" s="7">
        <v>0</v>
      </c>
      <c r="N18" s="7">
        <f t="shared" si="1"/>
        <v>50.930000000000007</v>
      </c>
      <c r="AI18" s="6">
        <v>0</v>
      </c>
      <c r="AJ18" s="6">
        <v>-1</v>
      </c>
      <c r="AK18" s="6" t="s">
        <v>3</v>
      </c>
      <c r="AL18" s="6" t="s">
        <v>3</v>
      </c>
      <c r="AM18" s="6" t="s">
        <v>3</v>
      </c>
      <c r="AN18" s="6">
        <v>0</v>
      </c>
      <c r="AO18" s="6" t="s">
        <v>3</v>
      </c>
      <c r="AP18" s="6" t="s">
        <v>3</v>
      </c>
      <c r="AT18" s="7">
        <v>45305.1</v>
      </c>
      <c r="AU18" s="7">
        <v>41456.9</v>
      </c>
      <c r="AV18" s="7">
        <v>0</v>
      </c>
      <c r="AW18" s="7">
        <v>0</v>
      </c>
      <c r="AX18" s="7">
        <v>0</v>
      </c>
      <c r="AY18" s="7">
        <v>59.69</v>
      </c>
      <c r="AZ18" s="7">
        <v>25.7</v>
      </c>
      <c r="BA18" s="7">
        <v>3762.8100000000004</v>
      </c>
      <c r="BB18" s="7">
        <v>2164.6999999999998</v>
      </c>
      <c r="BC18" s="7">
        <v>48766.79</v>
      </c>
      <c r="BD18" s="7">
        <v>0</v>
      </c>
      <c r="BE18" s="7">
        <v>0</v>
      </c>
      <c r="BF18" s="7">
        <v>7.6872829999999999</v>
      </c>
      <c r="BG18" s="7">
        <v>4.4238E-2</v>
      </c>
      <c r="BH18" s="7">
        <v>0</v>
      </c>
      <c r="BI18" s="7">
        <v>3674.85</v>
      </c>
      <c r="BJ18" s="7">
        <v>1951.54</v>
      </c>
      <c r="BK18" s="7">
        <v>50931.49</v>
      </c>
    </row>
    <row r="19" spans="1:63" x14ac:dyDescent="0.2">
      <c r="A19" s="6">
        <v>3</v>
      </c>
      <c r="B19" s="6">
        <v>4</v>
      </c>
      <c r="C19" s="6" t="s">
        <v>359</v>
      </c>
      <c r="D19" s="6" t="s">
        <v>360</v>
      </c>
      <c r="E19" s="7">
        <f>ROUND((Source!F560)/1000,2)</f>
        <v>0</v>
      </c>
      <c r="F19" s="7">
        <f>ROUND((Source!F561)/1000,2)</f>
        <v>0</v>
      </c>
      <c r="G19" s="7">
        <f>ROUND((Source!F552)/1000,2)</f>
        <v>0</v>
      </c>
      <c r="H19" s="7">
        <f>ROUND((Source!F562)/1000+(Source!F563)/1000,2)</f>
        <v>13.4</v>
      </c>
      <c r="I19" s="7">
        <f t="shared" si="0"/>
        <v>13.4</v>
      </c>
      <c r="J19" s="7">
        <f>ROUND((Source!F558+Source!F557)/1000,2)</f>
        <v>6.38</v>
      </c>
      <c r="K19" s="7">
        <v>6.38</v>
      </c>
      <c r="L19" s="7">
        <v>0</v>
      </c>
      <c r="M19" s="7">
        <v>0</v>
      </c>
      <c r="N19" s="7">
        <f t="shared" si="1"/>
        <v>13.4</v>
      </c>
      <c r="AI19" s="6">
        <v>0</v>
      </c>
      <c r="AJ19" s="6">
        <v>-1</v>
      </c>
      <c r="AK19" s="6" t="s">
        <v>3</v>
      </c>
      <c r="AL19" s="6" t="s">
        <v>3</v>
      </c>
      <c r="AM19" s="6" t="s">
        <v>3</v>
      </c>
      <c r="AN19" s="6">
        <v>0</v>
      </c>
      <c r="AO19" s="6" t="s">
        <v>3</v>
      </c>
      <c r="AP19" s="6" t="s">
        <v>3</v>
      </c>
      <c r="AT19" s="7">
        <v>6379.53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6379.53</v>
      </c>
      <c r="BB19" s="7">
        <v>0</v>
      </c>
      <c r="BC19" s="7">
        <v>0</v>
      </c>
      <c r="BD19" s="7">
        <v>13397.03</v>
      </c>
      <c r="BE19" s="7">
        <v>0</v>
      </c>
      <c r="BF19" s="7">
        <v>10.368</v>
      </c>
      <c r="BG19" s="7">
        <v>0</v>
      </c>
      <c r="BH19" s="7">
        <v>0</v>
      </c>
      <c r="BI19" s="7">
        <v>4720.8599999999997</v>
      </c>
      <c r="BJ19" s="7">
        <v>2296.64</v>
      </c>
      <c r="BK19" s="7">
        <v>13397.03</v>
      </c>
    </row>
    <row r="20" spans="1:63" x14ac:dyDescent="0.2">
      <c r="A20" s="6">
        <v>3</v>
      </c>
      <c r="B20" s="6">
        <v>5</v>
      </c>
      <c r="C20" s="6" t="s">
        <v>380</v>
      </c>
      <c r="D20" s="6" t="s">
        <v>381</v>
      </c>
      <c r="E20" s="7">
        <f>ROUND((Source!F637)/1000,2)</f>
        <v>0</v>
      </c>
      <c r="F20" s="7">
        <f>ROUND((Source!F638)/1000,2)</f>
        <v>0</v>
      </c>
      <c r="G20" s="7">
        <f>ROUND((Source!F629)/1000,2)</f>
        <v>0</v>
      </c>
      <c r="H20" s="7">
        <f>ROUND((Source!F639)/1000+(Source!F640)/1000,2)</f>
        <v>95.32</v>
      </c>
      <c r="I20" s="7">
        <f t="shared" si="0"/>
        <v>95.32</v>
      </c>
      <c r="J20" s="7">
        <f>ROUND((Source!F635+Source!F634)/1000,2)</f>
        <v>45.39</v>
      </c>
      <c r="K20" s="7">
        <v>45.39</v>
      </c>
      <c r="L20" s="7">
        <v>0</v>
      </c>
      <c r="M20" s="7">
        <v>0</v>
      </c>
      <c r="N20" s="7">
        <f t="shared" si="1"/>
        <v>95.32</v>
      </c>
      <c r="AI20" s="6">
        <v>0</v>
      </c>
      <c r="AJ20" s="6">
        <v>-1</v>
      </c>
      <c r="AK20" s="6" t="s">
        <v>3</v>
      </c>
      <c r="AL20" s="6" t="s">
        <v>3</v>
      </c>
      <c r="AM20" s="6" t="s">
        <v>3</v>
      </c>
      <c r="AN20" s="6">
        <v>0</v>
      </c>
      <c r="AO20" s="6" t="s">
        <v>3</v>
      </c>
      <c r="AP20" s="6" t="s">
        <v>3</v>
      </c>
      <c r="AT20" s="7">
        <v>45389.39</v>
      </c>
      <c r="AU20" s="7">
        <v>0</v>
      </c>
      <c r="AV20" s="7">
        <v>0</v>
      </c>
      <c r="AW20" s="7">
        <v>0</v>
      </c>
      <c r="AX20" s="7">
        <v>0</v>
      </c>
      <c r="AY20" s="7">
        <v>0</v>
      </c>
      <c r="AZ20" s="7">
        <v>0</v>
      </c>
      <c r="BA20" s="7">
        <v>45389.39</v>
      </c>
      <c r="BB20" s="7">
        <v>0</v>
      </c>
      <c r="BC20" s="7">
        <v>0</v>
      </c>
      <c r="BD20" s="7">
        <v>95317.74</v>
      </c>
      <c r="BE20" s="7">
        <v>0</v>
      </c>
      <c r="BF20" s="7">
        <v>71.837440000000001</v>
      </c>
      <c r="BG20" s="7">
        <v>0</v>
      </c>
      <c r="BH20" s="7">
        <v>0</v>
      </c>
      <c r="BI20" s="7">
        <v>33588.15</v>
      </c>
      <c r="BJ20" s="7">
        <v>16340.2</v>
      </c>
      <c r="BK20" s="7">
        <v>95317.74</v>
      </c>
    </row>
    <row r="21" spans="1:63" x14ac:dyDescent="0.2">
      <c r="A21" s="6">
        <v>3</v>
      </c>
      <c r="B21" s="6">
        <v>6</v>
      </c>
      <c r="C21" s="6" t="s">
        <v>411</v>
      </c>
      <c r="D21" s="6" t="s">
        <v>412</v>
      </c>
      <c r="E21" s="7">
        <f>ROUND((Source!F708)/1000,2)</f>
        <v>0</v>
      </c>
      <c r="F21" s="7">
        <f>ROUND((Source!F709)/1000,2)</f>
        <v>0</v>
      </c>
      <c r="G21" s="7">
        <f>ROUND((Source!F700)/1000,2)</f>
        <v>0</v>
      </c>
      <c r="H21" s="7">
        <f>ROUND((Source!F710)/1000+(Source!F711)/1000,2)</f>
        <v>12.65</v>
      </c>
      <c r="I21" s="7">
        <f t="shared" si="0"/>
        <v>12.65</v>
      </c>
      <c r="J21" s="7">
        <f>ROUND((Source!F706+Source!F705)/1000,2)</f>
        <v>6.02</v>
      </c>
      <c r="K21" s="7">
        <v>6.02</v>
      </c>
      <c r="L21" s="7">
        <v>0</v>
      </c>
      <c r="M21" s="7">
        <v>0</v>
      </c>
      <c r="N21" s="7">
        <f t="shared" si="1"/>
        <v>12.65</v>
      </c>
      <c r="AI21" s="6">
        <v>0</v>
      </c>
      <c r="AJ21" s="6">
        <v>-1</v>
      </c>
      <c r="AK21" s="6" t="s">
        <v>3</v>
      </c>
      <c r="AL21" s="6" t="s">
        <v>3</v>
      </c>
      <c r="AM21" s="6" t="s">
        <v>3</v>
      </c>
      <c r="AN21" s="6">
        <v>0</v>
      </c>
      <c r="AO21" s="6" t="s">
        <v>3</v>
      </c>
      <c r="AP21" s="6" t="s">
        <v>3</v>
      </c>
      <c r="AT21" s="7">
        <v>6024.79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>
        <v>6024.79</v>
      </c>
      <c r="BB21" s="7">
        <v>0</v>
      </c>
      <c r="BC21" s="7">
        <v>0</v>
      </c>
      <c r="BD21" s="7">
        <v>12652.06</v>
      </c>
      <c r="BE21" s="7">
        <v>0</v>
      </c>
      <c r="BF21" s="7">
        <v>8.9280000000000008</v>
      </c>
      <c r="BG21" s="7">
        <v>0</v>
      </c>
      <c r="BH21" s="7">
        <v>0</v>
      </c>
      <c r="BI21" s="7">
        <v>4458.3500000000004</v>
      </c>
      <c r="BJ21" s="7">
        <v>2168.92</v>
      </c>
      <c r="BK21" s="7">
        <v>12652.06</v>
      </c>
    </row>
    <row r="23" spans="1:63" x14ac:dyDescent="0.2">
      <c r="A23">
        <v>51</v>
      </c>
      <c r="E23">
        <v>218.29</v>
      </c>
      <c r="F23">
        <v>851.86</v>
      </c>
      <c r="G23">
        <v>0</v>
      </c>
      <c r="H23">
        <v>121.37</v>
      </c>
      <c r="I23">
        <v>1191.52</v>
      </c>
      <c r="J23">
        <v>182.87</v>
      </c>
      <c r="K23">
        <v>1675.21</v>
      </c>
      <c r="L23">
        <v>0</v>
      </c>
      <c r="M23">
        <v>0</v>
      </c>
      <c r="N23">
        <v>1191.52</v>
      </c>
    </row>
    <row r="25" spans="1:63" x14ac:dyDescent="0.2">
      <c r="A25" s="4">
        <v>50</v>
      </c>
      <c r="B25" s="4">
        <v>0</v>
      </c>
      <c r="C25" s="4">
        <v>0</v>
      </c>
      <c r="D25" s="4">
        <v>1</v>
      </c>
      <c r="E25" s="4">
        <v>201</v>
      </c>
      <c r="F25" s="4">
        <v>938838.25</v>
      </c>
      <c r="G25" s="4" t="s">
        <v>125</v>
      </c>
      <c r="H25" s="4" t="s">
        <v>126</v>
      </c>
      <c r="I25" s="4"/>
      <c r="J25" s="4"/>
      <c r="K25" s="4">
        <v>201</v>
      </c>
      <c r="L25" s="4">
        <v>1</v>
      </c>
      <c r="M25" s="4">
        <v>3</v>
      </c>
      <c r="N25" s="4" t="s">
        <v>3</v>
      </c>
      <c r="O25" s="4">
        <v>2</v>
      </c>
      <c r="P25" s="4"/>
    </row>
    <row r="26" spans="1:63" x14ac:dyDescent="0.2">
      <c r="A26" s="4">
        <v>50</v>
      </c>
      <c r="B26" s="4">
        <v>0</v>
      </c>
      <c r="C26" s="4">
        <v>0</v>
      </c>
      <c r="D26" s="4">
        <v>1</v>
      </c>
      <c r="E26" s="4">
        <v>202</v>
      </c>
      <c r="F26" s="4">
        <v>736372.52</v>
      </c>
      <c r="G26" s="4" t="s">
        <v>127</v>
      </c>
      <c r="H26" s="4" t="s">
        <v>128</v>
      </c>
      <c r="I26" s="4"/>
      <c r="J26" s="4"/>
      <c r="K26" s="4">
        <v>202</v>
      </c>
      <c r="L26" s="4">
        <v>2</v>
      </c>
      <c r="M26" s="4">
        <v>3</v>
      </c>
      <c r="N26" s="4" t="s">
        <v>3</v>
      </c>
      <c r="O26" s="4">
        <v>2</v>
      </c>
      <c r="P26" s="4"/>
    </row>
    <row r="27" spans="1:63" x14ac:dyDescent="0.2">
      <c r="A27" s="4">
        <v>50</v>
      </c>
      <c r="B27" s="4">
        <v>0</v>
      </c>
      <c r="C27" s="4">
        <v>0</v>
      </c>
      <c r="D27" s="4">
        <v>1</v>
      </c>
      <c r="E27" s="4">
        <v>222</v>
      </c>
      <c r="F27" s="4">
        <v>0</v>
      </c>
      <c r="G27" s="4" t="s">
        <v>129</v>
      </c>
      <c r="H27" s="4" t="s">
        <v>130</v>
      </c>
      <c r="I27" s="4"/>
      <c r="J27" s="4"/>
      <c r="K27" s="4">
        <v>222</v>
      </c>
      <c r="L27" s="4">
        <v>3</v>
      </c>
      <c r="M27" s="4">
        <v>3</v>
      </c>
      <c r="N27" s="4" t="s">
        <v>3</v>
      </c>
      <c r="O27" s="4">
        <v>2</v>
      </c>
      <c r="P27" s="4"/>
    </row>
    <row r="28" spans="1:63" x14ac:dyDescent="0.2">
      <c r="A28" s="4">
        <v>50</v>
      </c>
      <c r="B28" s="4">
        <v>0</v>
      </c>
      <c r="C28" s="4">
        <v>0</v>
      </c>
      <c r="D28" s="4">
        <v>1</v>
      </c>
      <c r="E28" s="4">
        <v>225</v>
      </c>
      <c r="F28" s="4">
        <v>736372.52</v>
      </c>
      <c r="G28" s="4" t="s">
        <v>131</v>
      </c>
      <c r="H28" s="4" t="s">
        <v>132</v>
      </c>
      <c r="I28" s="4"/>
      <c r="J28" s="4"/>
      <c r="K28" s="4">
        <v>225</v>
      </c>
      <c r="L28" s="4">
        <v>4</v>
      </c>
      <c r="M28" s="4">
        <v>3</v>
      </c>
      <c r="N28" s="4" t="s">
        <v>3</v>
      </c>
      <c r="O28" s="4">
        <v>2</v>
      </c>
      <c r="P28" s="4"/>
    </row>
    <row r="29" spans="1:63" x14ac:dyDescent="0.2">
      <c r="A29" s="4">
        <v>50</v>
      </c>
      <c r="B29" s="4">
        <v>0</v>
      </c>
      <c r="C29" s="4">
        <v>0</v>
      </c>
      <c r="D29" s="4">
        <v>1</v>
      </c>
      <c r="E29" s="4">
        <v>226</v>
      </c>
      <c r="F29" s="4">
        <v>736372.52</v>
      </c>
      <c r="G29" s="4" t="s">
        <v>133</v>
      </c>
      <c r="H29" s="4" t="s">
        <v>134</v>
      </c>
      <c r="I29" s="4"/>
      <c r="J29" s="4"/>
      <c r="K29" s="4">
        <v>226</v>
      </c>
      <c r="L29" s="4">
        <v>5</v>
      </c>
      <c r="M29" s="4">
        <v>3</v>
      </c>
      <c r="N29" s="4" t="s">
        <v>3</v>
      </c>
      <c r="O29" s="4">
        <v>2</v>
      </c>
      <c r="P29" s="4"/>
    </row>
    <row r="30" spans="1:63" x14ac:dyDescent="0.2">
      <c r="A30" s="4">
        <v>50</v>
      </c>
      <c r="B30" s="4">
        <v>0</v>
      </c>
      <c r="C30" s="4">
        <v>0</v>
      </c>
      <c r="D30" s="4">
        <v>1</v>
      </c>
      <c r="E30" s="4">
        <v>227</v>
      </c>
      <c r="F30" s="4">
        <v>0</v>
      </c>
      <c r="G30" s="4" t="s">
        <v>135</v>
      </c>
      <c r="H30" s="4" t="s">
        <v>136</v>
      </c>
      <c r="I30" s="4"/>
      <c r="J30" s="4"/>
      <c r="K30" s="4">
        <v>227</v>
      </c>
      <c r="L30" s="4">
        <v>6</v>
      </c>
      <c r="M30" s="4">
        <v>3</v>
      </c>
      <c r="N30" s="4" t="s">
        <v>3</v>
      </c>
      <c r="O30" s="4">
        <v>2</v>
      </c>
      <c r="P30" s="4"/>
    </row>
    <row r="31" spans="1:63" x14ac:dyDescent="0.2">
      <c r="A31" s="4">
        <v>50</v>
      </c>
      <c r="B31" s="4">
        <v>0</v>
      </c>
      <c r="C31" s="4">
        <v>0</v>
      </c>
      <c r="D31" s="4">
        <v>1</v>
      </c>
      <c r="E31" s="4">
        <v>228</v>
      </c>
      <c r="F31" s="4">
        <v>736372.52</v>
      </c>
      <c r="G31" s="4" t="s">
        <v>137</v>
      </c>
      <c r="H31" s="4" t="s">
        <v>138</v>
      </c>
      <c r="I31" s="4"/>
      <c r="J31" s="4"/>
      <c r="K31" s="4">
        <v>228</v>
      </c>
      <c r="L31" s="4">
        <v>7</v>
      </c>
      <c r="M31" s="4">
        <v>3</v>
      </c>
      <c r="N31" s="4" t="s">
        <v>3</v>
      </c>
      <c r="O31" s="4">
        <v>2</v>
      </c>
      <c r="P31" s="4"/>
    </row>
    <row r="32" spans="1:63" x14ac:dyDescent="0.2">
      <c r="A32" s="4">
        <v>50</v>
      </c>
      <c r="B32" s="4">
        <v>0</v>
      </c>
      <c r="C32" s="4">
        <v>0</v>
      </c>
      <c r="D32" s="4">
        <v>1</v>
      </c>
      <c r="E32" s="4">
        <v>216</v>
      </c>
      <c r="F32" s="4">
        <v>0</v>
      </c>
      <c r="G32" s="4" t="s">
        <v>139</v>
      </c>
      <c r="H32" s="4" t="s">
        <v>140</v>
      </c>
      <c r="I32" s="4"/>
      <c r="J32" s="4"/>
      <c r="K32" s="4">
        <v>216</v>
      </c>
      <c r="L32" s="4">
        <v>8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223</v>
      </c>
      <c r="F33" s="4">
        <v>0</v>
      </c>
      <c r="G33" s="4" t="s">
        <v>141</v>
      </c>
      <c r="H33" s="4" t="s">
        <v>142</v>
      </c>
      <c r="I33" s="4"/>
      <c r="J33" s="4"/>
      <c r="K33" s="4">
        <v>223</v>
      </c>
      <c r="L33" s="4">
        <v>9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229</v>
      </c>
      <c r="F34" s="4">
        <v>0</v>
      </c>
      <c r="G34" s="4" t="s">
        <v>143</v>
      </c>
      <c r="H34" s="4" t="s">
        <v>144</v>
      </c>
      <c r="I34" s="4"/>
      <c r="J34" s="4"/>
      <c r="K34" s="4">
        <v>229</v>
      </c>
      <c r="L34" s="4">
        <v>10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203</v>
      </c>
      <c r="F35" s="4">
        <v>19593.029999999995</v>
      </c>
      <c r="G35" s="4" t="s">
        <v>145</v>
      </c>
      <c r="H35" s="4" t="s">
        <v>146</v>
      </c>
      <c r="I35" s="4"/>
      <c r="J35" s="4"/>
      <c r="K35" s="4">
        <v>203</v>
      </c>
      <c r="L35" s="4">
        <v>11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231</v>
      </c>
      <c r="F36" s="4">
        <v>0</v>
      </c>
      <c r="G36" s="4" t="s">
        <v>147</v>
      </c>
      <c r="H36" s="4" t="s">
        <v>148</v>
      </c>
      <c r="I36" s="4"/>
      <c r="J36" s="4"/>
      <c r="K36" s="4">
        <v>231</v>
      </c>
      <c r="L36" s="4">
        <v>12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204</v>
      </c>
      <c r="F37" s="4">
        <v>11049.72</v>
      </c>
      <c r="G37" s="4" t="s">
        <v>149</v>
      </c>
      <c r="H37" s="4" t="s">
        <v>150</v>
      </c>
      <c r="I37" s="4"/>
      <c r="J37" s="4"/>
      <c r="K37" s="4">
        <v>204</v>
      </c>
      <c r="L37" s="4">
        <v>13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205</v>
      </c>
      <c r="F38" s="4">
        <v>171822.98000000007</v>
      </c>
      <c r="G38" s="4" t="s">
        <v>151</v>
      </c>
      <c r="H38" s="4" t="s">
        <v>152</v>
      </c>
      <c r="I38" s="4"/>
      <c r="J38" s="4"/>
      <c r="K38" s="4">
        <v>205</v>
      </c>
      <c r="L38" s="4">
        <v>14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232</v>
      </c>
      <c r="F39" s="4">
        <v>0</v>
      </c>
      <c r="G39" s="4" t="s">
        <v>153</v>
      </c>
      <c r="H39" s="4" t="s">
        <v>154</v>
      </c>
      <c r="I39" s="4"/>
      <c r="J39" s="4"/>
      <c r="K39" s="4">
        <v>232</v>
      </c>
      <c r="L39" s="4">
        <v>15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214</v>
      </c>
      <c r="F40" s="4">
        <v>218287.7</v>
      </c>
      <c r="G40" s="4" t="s">
        <v>155</v>
      </c>
      <c r="H40" s="4" t="s">
        <v>156</v>
      </c>
      <c r="I40" s="4"/>
      <c r="J40" s="4"/>
      <c r="K40" s="4">
        <v>214</v>
      </c>
      <c r="L40" s="4">
        <v>16</v>
      </c>
      <c r="M40" s="4">
        <v>3</v>
      </c>
      <c r="N40" s="4" t="s">
        <v>3</v>
      </c>
      <c r="O40" s="4">
        <v>2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215</v>
      </c>
      <c r="F41" s="4">
        <v>851861.07</v>
      </c>
      <c r="G41" s="4" t="s">
        <v>157</v>
      </c>
      <c r="H41" s="4" t="s">
        <v>158</v>
      </c>
      <c r="I41" s="4"/>
      <c r="J41" s="4"/>
      <c r="K41" s="4">
        <v>215</v>
      </c>
      <c r="L41" s="4">
        <v>17</v>
      </c>
      <c r="M41" s="4">
        <v>3</v>
      </c>
      <c r="N41" s="4" t="s">
        <v>3</v>
      </c>
      <c r="O41" s="4">
        <v>2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217</v>
      </c>
      <c r="F42" s="4">
        <v>121366.83</v>
      </c>
      <c r="G42" s="4" t="s">
        <v>159</v>
      </c>
      <c r="H42" s="4" t="s">
        <v>160</v>
      </c>
      <c r="I42" s="4"/>
      <c r="J42" s="4"/>
      <c r="K42" s="4">
        <v>217</v>
      </c>
      <c r="L42" s="4">
        <v>18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230</v>
      </c>
      <c r="F43" s="4">
        <v>0</v>
      </c>
      <c r="G43" s="4" t="s">
        <v>161</v>
      </c>
      <c r="H43" s="4" t="s">
        <v>162</v>
      </c>
      <c r="I43" s="4"/>
      <c r="J43" s="4"/>
      <c r="K43" s="4">
        <v>230</v>
      </c>
      <c r="L43" s="4">
        <v>19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206</v>
      </c>
      <c r="F44" s="4">
        <v>0</v>
      </c>
      <c r="G44" s="4" t="s">
        <v>163</v>
      </c>
      <c r="H44" s="4" t="s">
        <v>164</v>
      </c>
      <c r="I44" s="4"/>
      <c r="J44" s="4"/>
      <c r="K44" s="4">
        <v>206</v>
      </c>
      <c r="L44" s="4">
        <v>20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207</v>
      </c>
      <c r="F45" s="4">
        <v>345.67828859999997</v>
      </c>
      <c r="G45" s="4" t="s">
        <v>165</v>
      </c>
      <c r="H45" s="4" t="s">
        <v>166</v>
      </c>
      <c r="I45" s="4"/>
      <c r="J45" s="4"/>
      <c r="K45" s="4">
        <v>207</v>
      </c>
      <c r="L45" s="4">
        <v>21</v>
      </c>
      <c r="M45" s="4">
        <v>3</v>
      </c>
      <c r="N45" s="4" t="s">
        <v>3</v>
      </c>
      <c r="O45" s="4">
        <v>-1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208</v>
      </c>
      <c r="F46" s="4">
        <v>19.935390399999999</v>
      </c>
      <c r="G46" s="4" t="s">
        <v>167</v>
      </c>
      <c r="H46" s="4" t="s">
        <v>168</v>
      </c>
      <c r="I46" s="4"/>
      <c r="J46" s="4"/>
      <c r="K46" s="4">
        <v>208</v>
      </c>
      <c r="L46" s="4">
        <v>22</v>
      </c>
      <c r="M46" s="4">
        <v>3</v>
      </c>
      <c r="N46" s="4" t="s">
        <v>3</v>
      </c>
      <c r="O46" s="4">
        <v>-1</v>
      </c>
      <c r="P46" s="4"/>
    </row>
    <row r="47" spans="1:16" x14ac:dyDescent="0.2">
      <c r="A47" s="4">
        <v>50</v>
      </c>
      <c r="B47" s="4">
        <v>0</v>
      </c>
      <c r="C47" s="4">
        <v>0</v>
      </c>
      <c r="D47" s="4">
        <v>1</v>
      </c>
      <c r="E47" s="4">
        <v>209</v>
      </c>
      <c r="F47" s="4">
        <v>0</v>
      </c>
      <c r="G47" s="4" t="s">
        <v>169</v>
      </c>
      <c r="H47" s="4" t="s">
        <v>170</v>
      </c>
      <c r="I47" s="4"/>
      <c r="J47" s="4"/>
      <c r="K47" s="4">
        <v>209</v>
      </c>
      <c r="L47" s="4">
        <v>23</v>
      </c>
      <c r="M47" s="4">
        <v>3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0</v>
      </c>
      <c r="C48" s="4">
        <v>0</v>
      </c>
      <c r="D48" s="4">
        <v>1</v>
      </c>
      <c r="E48" s="4">
        <v>233</v>
      </c>
      <c r="F48" s="4">
        <v>0</v>
      </c>
      <c r="G48" s="4" t="s">
        <v>171</v>
      </c>
      <c r="H48" s="4" t="s">
        <v>172</v>
      </c>
      <c r="I48" s="4"/>
      <c r="J48" s="4"/>
      <c r="K48" s="4">
        <v>233</v>
      </c>
      <c r="L48" s="4">
        <v>24</v>
      </c>
      <c r="M48" s="4">
        <v>3</v>
      </c>
      <c r="N48" s="4" t="s">
        <v>3</v>
      </c>
      <c r="O48" s="4">
        <v>2</v>
      </c>
      <c r="P48" s="4"/>
    </row>
    <row r="49" spans="1:50" x14ac:dyDescent="0.2">
      <c r="A49" s="4">
        <v>50</v>
      </c>
      <c r="B49" s="4">
        <v>0</v>
      </c>
      <c r="C49" s="4">
        <v>0</v>
      </c>
      <c r="D49" s="4">
        <v>1</v>
      </c>
      <c r="E49" s="4">
        <v>210</v>
      </c>
      <c r="F49" s="4">
        <v>163804.10999999999</v>
      </c>
      <c r="G49" s="4" t="s">
        <v>173</v>
      </c>
      <c r="H49" s="4" t="s">
        <v>174</v>
      </c>
      <c r="I49" s="4"/>
      <c r="J49" s="4"/>
      <c r="K49" s="4">
        <v>210</v>
      </c>
      <c r="L49" s="4">
        <v>25</v>
      </c>
      <c r="M49" s="4">
        <v>3</v>
      </c>
      <c r="N49" s="4" t="s">
        <v>3</v>
      </c>
      <c r="O49" s="4">
        <v>2</v>
      </c>
      <c r="P49" s="4"/>
    </row>
    <row r="50" spans="1:50" x14ac:dyDescent="0.2">
      <c r="A50" s="4">
        <v>50</v>
      </c>
      <c r="B50" s="4">
        <v>0</v>
      </c>
      <c r="C50" s="4">
        <v>0</v>
      </c>
      <c r="D50" s="4">
        <v>1</v>
      </c>
      <c r="E50" s="4">
        <v>211</v>
      </c>
      <c r="F50" s="4">
        <v>88873.24</v>
      </c>
      <c r="G50" s="4" t="s">
        <v>175</v>
      </c>
      <c r="H50" s="4" t="s">
        <v>176</v>
      </c>
      <c r="I50" s="4"/>
      <c r="J50" s="4"/>
      <c r="K50" s="4">
        <v>211</v>
      </c>
      <c r="L50" s="4">
        <v>26</v>
      </c>
      <c r="M50" s="4">
        <v>3</v>
      </c>
      <c r="N50" s="4" t="s">
        <v>3</v>
      </c>
      <c r="O50" s="4">
        <v>2</v>
      </c>
      <c r="P50" s="4"/>
    </row>
    <row r="51" spans="1:50" x14ac:dyDescent="0.2">
      <c r="A51" s="4">
        <v>50</v>
      </c>
      <c r="B51" s="4">
        <v>0</v>
      </c>
      <c r="C51" s="4">
        <v>0</v>
      </c>
      <c r="D51" s="4">
        <v>1</v>
      </c>
      <c r="E51" s="4">
        <v>224</v>
      </c>
      <c r="F51" s="4">
        <v>1191515.6000000001</v>
      </c>
      <c r="G51" s="4" t="s">
        <v>177</v>
      </c>
      <c r="H51" s="4" t="s">
        <v>178</v>
      </c>
      <c r="I51" s="4"/>
      <c r="J51" s="4"/>
      <c r="K51" s="4">
        <v>224</v>
      </c>
      <c r="L51" s="4">
        <v>27</v>
      </c>
      <c r="M51" s="4">
        <v>3</v>
      </c>
      <c r="N51" s="4" t="s">
        <v>3</v>
      </c>
      <c r="O51" s="4">
        <v>2</v>
      </c>
      <c r="P51" s="4"/>
    </row>
    <row r="52" spans="1:50" x14ac:dyDescent="0.2">
      <c r="A52" s="4">
        <v>50</v>
      </c>
      <c r="B52" s="4">
        <v>1</v>
      </c>
      <c r="C52" s="4">
        <v>0</v>
      </c>
      <c r="D52" s="4">
        <v>2</v>
      </c>
      <c r="E52" s="4">
        <v>0</v>
      </c>
      <c r="F52" s="4">
        <v>1191515.6000000001</v>
      </c>
      <c r="G52" s="4" t="s">
        <v>419</v>
      </c>
      <c r="H52" s="4" t="s">
        <v>177</v>
      </c>
      <c r="I52" s="4"/>
      <c r="J52" s="4"/>
      <c r="K52" s="4">
        <v>212</v>
      </c>
      <c r="L52" s="4">
        <v>28</v>
      </c>
      <c r="M52" s="4">
        <v>0</v>
      </c>
      <c r="N52" s="4" t="s">
        <v>3</v>
      </c>
      <c r="O52" s="4">
        <v>2</v>
      </c>
      <c r="P52" s="4"/>
    </row>
    <row r="53" spans="1:50" x14ac:dyDescent="0.2">
      <c r="A53" s="4">
        <v>50</v>
      </c>
      <c r="B53" s="4">
        <v>1</v>
      </c>
      <c r="C53" s="4">
        <v>0</v>
      </c>
      <c r="D53" s="4">
        <v>2</v>
      </c>
      <c r="E53" s="4">
        <v>0</v>
      </c>
      <c r="F53" s="4">
        <v>214472.81</v>
      </c>
      <c r="G53" s="4" t="s">
        <v>420</v>
      </c>
      <c r="H53" s="4" t="s">
        <v>421</v>
      </c>
      <c r="I53" s="4"/>
      <c r="J53" s="4"/>
      <c r="K53" s="4">
        <v>212</v>
      </c>
      <c r="L53" s="4">
        <v>29</v>
      </c>
      <c r="M53" s="4">
        <v>0</v>
      </c>
      <c r="N53" s="4" t="s">
        <v>3</v>
      </c>
      <c r="O53" s="4">
        <v>2</v>
      </c>
      <c r="P53" s="4"/>
    </row>
    <row r="54" spans="1:50" x14ac:dyDescent="0.2">
      <c r="A54" s="4">
        <v>50</v>
      </c>
      <c r="B54" s="4">
        <v>1</v>
      </c>
      <c r="C54" s="4">
        <v>0</v>
      </c>
      <c r="D54" s="4">
        <v>2</v>
      </c>
      <c r="E54" s="4">
        <v>213</v>
      </c>
      <c r="F54" s="4">
        <v>1405988.41</v>
      </c>
      <c r="G54" s="4" t="s">
        <v>422</v>
      </c>
      <c r="H54" s="4" t="s">
        <v>423</v>
      </c>
      <c r="I54" s="4"/>
      <c r="J54" s="4"/>
      <c r="K54" s="4">
        <v>212</v>
      </c>
      <c r="L54" s="4">
        <v>30</v>
      </c>
      <c r="M54" s="4">
        <v>0</v>
      </c>
      <c r="N54" s="4" t="s">
        <v>3</v>
      </c>
      <c r="O54" s="4">
        <v>2</v>
      </c>
      <c r="P54" s="4"/>
    </row>
    <row r="56" spans="1:50" x14ac:dyDescent="0.2">
      <c r="A56">
        <v>-1</v>
      </c>
    </row>
    <row r="59" spans="1:50" x14ac:dyDescent="0.2">
      <c r="A59" s="3">
        <v>75</v>
      </c>
      <c r="B59" s="3" t="s">
        <v>492</v>
      </c>
      <c r="C59" s="3">
        <v>2025</v>
      </c>
      <c r="D59" s="3">
        <v>0</v>
      </c>
      <c r="E59" s="3">
        <v>9</v>
      </c>
      <c r="F59" s="3">
        <v>0</v>
      </c>
      <c r="G59" s="3">
        <v>0</v>
      </c>
      <c r="H59" s="3">
        <v>1</v>
      </c>
      <c r="I59" s="3">
        <v>0</v>
      </c>
      <c r="J59" s="3">
        <v>1</v>
      </c>
      <c r="K59" s="3">
        <v>0</v>
      </c>
      <c r="L59" s="3">
        <v>0</v>
      </c>
      <c r="M59" s="3">
        <v>0</v>
      </c>
      <c r="N59" s="3">
        <v>43619882</v>
      </c>
      <c r="O59" s="3">
        <v>1</v>
      </c>
    </row>
    <row r="60" spans="1:50" x14ac:dyDescent="0.2">
      <c r="A60" s="5">
        <v>2</v>
      </c>
      <c r="B60" s="5" t="s">
        <v>493</v>
      </c>
      <c r="C60" s="5" t="s">
        <v>494</v>
      </c>
      <c r="D60" s="5">
        <v>0</v>
      </c>
      <c r="E60" s="5">
        <v>0</v>
      </c>
      <c r="F60" s="5">
        <v>0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>
        <v>43619883</v>
      </c>
    </row>
    <row r="61" spans="1:50" x14ac:dyDescent="0.2">
      <c r="A61" s="5">
        <v>1</v>
      </c>
      <c r="B61" s="5" t="s">
        <v>495</v>
      </c>
      <c r="C61" s="5" t="s">
        <v>496</v>
      </c>
      <c r="D61" s="5">
        <v>2025</v>
      </c>
      <c r="E61" s="5">
        <v>9</v>
      </c>
      <c r="F61" s="5">
        <v>1</v>
      </c>
      <c r="G61" s="5">
        <v>1</v>
      </c>
      <c r="H61" s="5">
        <v>0</v>
      </c>
      <c r="I61" s="5">
        <v>2</v>
      </c>
      <c r="J61" s="5">
        <v>1</v>
      </c>
      <c r="K61" s="5">
        <v>1</v>
      </c>
      <c r="L61" s="5">
        <v>1</v>
      </c>
      <c r="M61" s="5">
        <v>1</v>
      </c>
      <c r="N61" s="5">
        <v>1</v>
      </c>
      <c r="O61" s="5">
        <v>1</v>
      </c>
      <c r="P61" s="5">
        <v>1</v>
      </c>
      <c r="Q61" s="5">
        <v>1</v>
      </c>
      <c r="R61" s="5" t="s">
        <v>3</v>
      </c>
      <c r="S61" s="5" t="s">
        <v>3</v>
      </c>
      <c r="T61" s="5" t="s">
        <v>3</v>
      </c>
      <c r="U61" s="5" t="s">
        <v>3</v>
      </c>
      <c r="V61" s="5" t="s">
        <v>3</v>
      </c>
      <c r="W61" s="5" t="s">
        <v>3</v>
      </c>
      <c r="X61" s="5" t="s">
        <v>3</v>
      </c>
      <c r="Y61" s="5" t="s">
        <v>3</v>
      </c>
      <c r="Z61" s="5" t="s">
        <v>3</v>
      </c>
      <c r="AA61" s="5" t="s">
        <v>3</v>
      </c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>
        <v>43619884</v>
      </c>
      <c r="AO61" s="5" t="s">
        <v>497</v>
      </c>
      <c r="AP61" s="5" t="s">
        <v>498</v>
      </c>
      <c r="AQ61" s="5">
        <v>45891</v>
      </c>
      <c r="AR61" s="5">
        <v>393</v>
      </c>
      <c r="AS61" s="5" t="s">
        <v>499</v>
      </c>
      <c r="AT61" s="5" t="s">
        <v>500</v>
      </c>
      <c r="AU61" s="5" t="s">
        <v>498</v>
      </c>
      <c r="AV61" s="5">
        <v>45720</v>
      </c>
      <c r="AW61" s="5">
        <v>20</v>
      </c>
      <c r="AX61" s="5" t="s">
        <v>501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7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43619882</v>
      </c>
      <c r="C1">
        <v>43621645</v>
      </c>
      <c r="D1">
        <v>40010825</v>
      </c>
      <c r="E1">
        <v>114</v>
      </c>
      <c r="F1">
        <v>1</v>
      </c>
      <c r="G1">
        <v>1</v>
      </c>
      <c r="H1">
        <v>1</v>
      </c>
      <c r="I1" t="s">
        <v>503</v>
      </c>
      <c r="J1" t="s">
        <v>3</v>
      </c>
      <c r="K1" t="s">
        <v>504</v>
      </c>
      <c r="L1">
        <v>1191</v>
      </c>
      <c r="N1">
        <v>1013</v>
      </c>
      <c r="O1" t="s">
        <v>505</v>
      </c>
      <c r="P1" t="s">
        <v>505</v>
      </c>
      <c r="Q1">
        <v>1</v>
      </c>
      <c r="W1">
        <v>0</v>
      </c>
      <c r="X1">
        <v>370475345</v>
      </c>
      <c r="Y1">
        <f t="shared" ref="Y1:Y32" si="0">AT1</f>
        <v>10.34</v>
      </c>
      <c r="AA1">
        <v>0</v>
      </c>
      <c r="AB1">
        <v>0</v>
      </c>
      <c r="AC1">
        <v>0</v>
      </c>
      <c r="AD1">
        <v>409.14</v>
      </c>
      <c r="AE1">
        <v>0</v>
      </c>
      <c r="AF1">
        <v>0</v>
      </c>
      <c r="AG1">
        <v>0</v>
      </c>
      <c r="AH1">
        <v>409.14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10.34</v>
      </c>
      <c r="AU1" t="s">
        <v>3</v>
      </c>
      <c r="AV1">
        <v>1</v>
      </c>
      <c r="AW1">
        <v>2</v>
      </c>
      <c r="AX1">
        <v>43621651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4230.5075999999999</v>
      </c>
      <c r="BN1">
        <v>10.34</v>
      </c>
      <c r="BO1">
        <v>0</v>
      </c>
      <c r="BP1">
        <v>1</v>
      </c>
      <c r="BQ1">
        <v>0</v>
      </c>
      <c r="BR1">
        <v>0</v>
      </c>
      <c r="BS1">
        <v>0</v>
      </c>
      <c r="BT1">
        <v>4230.5075999999999</v>
      </c>
      <c r="BU1">
        <v>10.34</v>
      </c>
      <c r="BV1">
        <v>0</v>
      </c>
      <c r="BW1">
        <v>1</v>
      </c>
      <c r="CU1">
        <f>ROUND(AT1*Source!I28*AH1*AL1,2)</f>
        <v>170.57</v>
      </c>
      <c r="CV1">
        <f>ROUND(Y1*Source!I28,7)</f>
        <v>0.41690880000000002</v>
      </c>
      <c r="CW1">
        <v>0</v>
      </c>
      <c r="CX1">
        <f>ROUND(Y1*Source!I28,7)</f>
        <v>0.41690880000000002</v>
      </c>
      <c r="CY1">
        <f>AD1</f>
        <v>409.14</v>
      </c>
      <c r="CZ1">
        <f>AH1</f>
        <v>409.14</v>
      </c>
      <c r="DA1">
        <f>AL1</f>
        <v>1</v>
      </c>
      <c r="DB1">
        <f t="shared" ref="DB1:DB32" si="1">ROUND(ROUND(AT1*CZ1,2),6)</f>
        <v>4230.51</v>
      </c>
      <c r="DC1">
        <f t="shared" ref="DC1:DC32" si="2">ROUND(ROUND(AT1*AG1,2),6)</f>
        <v>0</v>
      </c>
      <c r="DD1" t="s">
        <v>3</v>
      </c>
      <c r="DE1" t="s">
        <v>3</v>
      </c>
      <c r="DF1">
        <f t="shared" ref="DF1:DF36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170.57</v>
      </c>
      <c r="DJ1">
        <f>DI1</f>
        <v>170.57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43619882</v>
      </c>
      <c r="C2">
        <v>43621645</v>
      </c>
      <c r="D2">
        <v>40011060</v>
      </c>
      <c r="E2">
        <v>114</v>
      </c>
      <c r="F2">
        <v>1</v>
      </c>
      <c r="G2">
        <v>1</v>
      </c>
      <c r="H2">
        <v>1</v>
      </c>
      <c r="I2" t="s">
        <v>506</v>
      </c>
      <c r="J2" t="s">
        <v>3</v>
      </c>
      <c r="K2" t="s">
        <v>507</v>
      </c>
      <c r="L2">
        <v>1191</v>
      </c>
      <c r="N2">
        <v>1013</v>
      </c>
      <c r="O2" t="s">
        <v>505</v>
      </c>
      <c r="P2" t="s">
        <v>505</v>
      </c>
      <c r="Q2">
        <v>1</v>
      </c>
      <c r="W2">
        <v>0</v>
      </c>
      <c r="X2">
        <v>-1417349443</v>
      </c>
      <c r="Y2">
        <f t="shared" si="0"/>
        <v>33.159999999999997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33.159999999999997</v>
      </c>
      <c r="AU2" t="s">
        <v>3</v>
      </c>
      <c r="AV2">
        <v>2</v>
      </c>
      <c r="AW2">
        <v>2</v>
      </c>
      <c r="AX2">
        <v>43621652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1.3370112000000001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43619882</v>
      </c>
      <c r="C3">
        <v>43621645</v>
      </c>
      <c r="D3">
        <v>40135079</v>
      </c>
      <c r="E3">
        <v>1</v>
      </c>
      <c r="F3">
        <v>1</v>
      </c>
      <c r="G3">
        <v>1</v>
      </c>
      <c r="H3">
        <v>2</v>
      </c>
      <c r="I3" t="s">
        <v>508</v>
      </c>
      <c r="J3" t="s">
        <v>509</v>
      </c>
      <c r="K3" t="s">
        <v>510</v>
      </c>
      <c r="L3">
        <v>1368</v>
      </c>
      <c r="N3">
        <v>1011</v>
      </c>
      <c r="O3" t="s">
        <v>511</v>
      </c>
      <c r="P3" t="s">
        <v>511</v>
      </c>
      <c r="Q3">
        <v>1</v>
      </c>
      <c r="W3">
        <v>0</v>
      </c>
      <c r="X3">
        <v>-1290093107</v>
      </c>
      <c r="Y3">
        <f t="shared" si="0"/>
        <v>7.29</v>
      </c>
      <c r="AA3">
        <v>0</v>
      </c>
      <c r="AB3">
        <v>1180.43</v>
      </c>
      <c r="AC3">
        <v>675.65</v>
      </c>
      <c r="AD3">
        <v>0</v>
      </c>
      <c r="AE3">
        <v>0</v>
      </c>
      <c r="AF3">
        <v>887.54</v>
      </c>
      <c r="AG3">
        <v>675.65</v>
      </c>
      <c r="AH3">
        <v>0</v>
      </c>
      <c r="AI3">
        <v>1</v>
      </c>
      <c r="AJ3">
        <v>1.33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7.29</v>
      </c>
      <c r="AU3" t="s">
        <v>3</v>
      </c>
      <c r="AV3">
        <v>1</v>
      </c>
      <c r="AW3">
        <v>2</v>
      </c>
      <c r="AX3">
        <v>43621653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6470.1665999999996</v>
      </c>
      <c r="BL3">
        <v>4925.4884999999995</v>
      </c>
      <c r="BM3">
        <v>0</v>
      </c>
      <c r="BN3">
        <v>0</v>
      </c>
      <c r="BO3">
        <v>7.29</v>
      </c>
      <c r="BP3">
        <v>1</v>
      </c>
      <c r="BQ3">
        <v>0</v>
      </c>
      <c r="BR3">
        <v>6470.1665999999996</v>
      </c>
      <c r="BS3">
        <v>4925.4884999999995</v>
      </c>
      <c r="BT3">
        <v>0</v>
      </c>
      <c r="BU3">
        <v>0</v>
      </c>
      <c r="BV3">
        <v>7.29</v>
      </c>
      <c r="BW3">
        <v>1</v>
      </c>
      <c r="CV3">
        <v>0</v>
      </c>
      <c r="CW3">
        <f>ROUND(Y3*Source!I28*DO3,7)</f>
        <v>0.29393279999999999</v>
      </c>
      <c r="CX3">
        <f>ROUND(Y3*Source!I28,7)</f>
        <v>0.29393279999999999</v>
      </c>
      <c r="CY3">
        <f>AB3</f>
        <v>1180.43</v>
      </c>
      <c r="CZ3">
        <f>AF3</f>
        <v>887.54</v>
      </c>
      <c r="DA3">
        <f>AJ3</f>
        <v>1.33</v>
      </c>
      <c r="DB3">
        <f t="shared" si="1"/>
        <v>6470.17</v>
      </c>
      <c r="DC3">
        <f t="shared" si="2"/>
        <v>4925.49</v>
      </c>
      <c r="DD3" t="s">
        <v>3</v>
      </c>
      <c r="DE3" t="s">
        <v>3</v>
      </c>
      <c r="DF3">
        <f t="shared" si="3"/>
        <v>0</v>
      </c>
      <c r="DG3">
        <f>ROUND(ROUND(AF3*AJ3,2)*CX3,2)</f>
        <v>346.97</v>
      </c>
      <c r="DH3">
        <f t="shared" si="4"/>
        <v>198.6</v>
      </c>
      <c r="DI3">
        <f t="shared" si="5"/>
        <v>0</v>
      </c>
      <c r="DJ3">
        <f>DG3+DH3</f>
        <v>545.57000000000005</v>
      </c>
      <c r="DK3">
        <v>0</v>
      </c>
      <c r="DL3" t="s">
        <v>512</v>
      </c>
      <c r="DM3">
        <v>6</v>
      </c>
      <c r="DN3" t="s">
        <v>505</v>
      </c>
      <c r="DO3">
        <v>1</v>
      </c>
    </row>
    <row r="4" spans="1:119" x14ac:dyDescent="0.2">
      <c r="A4">
        <f>ROW(Source!A28)</f>
        <v>28</v>
      </c>
      <c r="B4">
        <v>43619882</v>
      </c>
      <c r="C4">
        <v>43621645</v>
      </c>
      <c r="D4">
        <v>40135124</v>
      </c>
      <c r="E4">
        <v>1</v>
      </c>
      <c r="F4">
        <v>1</v>
      </c>
      <c r="G4">
        <v>1</v>
      </c>
      <c r="H4">
        <v>2</v>
      </c>
      <c r="I4" t="s">
        <v>513</v>
      </c>
      <c r="J4" t="s">
        <v>514</v>
      </c>
      <c r="K4" t="s">
        <v>515</v>
      </c>
      <c r="L4">
        <v>1368</v>
      </c>
      <c r="N4">
        <v>1011</v>
      </c>
      <c r="O4" t="s">
        <v>511</v>
      </c>
      <c r="P4" t="s">
        <v>511</v>
      </c>
      <c r="Q4">
        <v>1</v>
      </c>
      <c r="W4">
        <v>0</v>
      </c>
      <c r="X4">
        <v>500183114</v>
      </c>
      <c r="Y4">
        <f t="shared" si="0"/>
        <v>25.87</v>
      </c>
      <c r="AA4">
        <v>0</v>
      </c>
      <c r="AB4">
        <v>1296.46</v>
      </c>
      <c r="AC4">
        <v>675.65</v>
      </c>
      <c r="AD4">
        <v>0</v>
      </c>
      <c r="AE4">
        <v>0</v>
      </c>
      <c r="AF4">
        <v>1054.03</v>
      </c>
      <c r="AG4">
        <v>675.65</v>
      </c>
      <c r="AH4">
        <v>0</v>
      </c>
      <c r="AI4">
        <v>1</v>
      </c>
      <c r="AJ4">
        <v>1.23</v>
      </c>
      <c r="AK4">
        <v>1</v>
      </c>
      <c r="AL4">
        <v>1</v>
      </c>
      <c r="AM4">
        <v>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25.87</v>
      </c>
      <c r="AU4" t="s">
        <v>3</v>
      </c>
      <c r="AV4">
        <v>1</v>
      </c>
      <c r="AW4">
        <v>2</v>
      </c>
      <c r="AX4">
        <v>43621654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27267.756099999999</v>
      </c>
      <c r="BL4">
        <v>17479.065500000001</v>
      </c>
      <c r="BM4">
        <v>0</v>
      </c>
      <c r="BN4">
        <v>0</v>
      </c>
      <c r="BO4">
        <v>25.87</v>
      </c>
      <c r="BP4">
        <v>1</v>
      </c>
      <c r="BQ4">
        <v>0</v>
      </c>
      <c r="BR4">
        <v>27267.756099999999</v>
      </c>
      <c r="BS4">
        <v>17479.065500000001</v>
      </c>
      <c r="BT4">
        <v>0</v>
      </c>
      <c r="BU4">
        <v>0</v>
      </c>
      <c r="BV4">
        <v>25.87</v>
      </c>
      <c r="BW4">
        <v>1</v>
      </c>
      <c r="CV4">
        <v>0</v>
      </c>
      <c r="CW4">
        <f>ROUND(Y4*Source!I28*DO4,7)</f>
        <v>1.0430784</v>
      </c>
      <c r="CX4">
        <f>ROUND(Y4*Source!I28,7)</f>
        <v>1.0430784</v>
      </c>
      <c r="CY4">
        <f>AB4</f>
        <v>1296.46</v>
      </c>
      <c r="CZ4">
        <f>AF4</f>
        <v>1054.03</v>
      </c>
      <c r="DA4">
        <f>AJ4</f>
        <v>1.23</v>
      </c>
      <c r="DB4">
        <f t="shared" si="1"/>
        <v>27267.759999999998</v>
      </c>
      <c r="DC4">
        <f t="shared" si="2"/>
        <v>17479.07</v>
      </c>
      <c r="DD4" t="s">
        <v>3</v>
      </c>
      <c r="DE4" t="s">
        <v>3</v>
      </c>
      <c r="DF4">
        <f t="shared" si="3"/>
        <v>0</v>
      </c>
      <c r="DG4">
        <f>ROUND(ROUND(AF4*AJ4,2)*CX4,2)</f>
        <v>1352.31</v>
      </c>
      <c r="DH4">
        <f t="shared" si="4"/>
        <v>704.76</v>
      </c>
      <c r="DI4">
        <f t="shared" si="5"/>
        <v>0</v>
      </c>
      <c r="DJ4">
        <f>DG4+DH4</f>
        <v>2057.0699999999997</v>
      </c>
      <c r="DK4">
        <v>0</v>
      </c>
      <c r="DL4" t="s">
        <v>512</v>
      </c>
      <c r="DM4">
        <v>6</v>
      </c>
      <c r="DN4" t="s">
        <v>505</v>
      </c>
      <c r="DO4">
        <v>1</v>
      </c>
    </row>
    <row r="5" spans="1:119" x14ac:dyDescent="0.2">
      <c r="A5">
        <f>ROW(Source!A28)</f>
        <v>28</v>
      </c>
      <c r="B5">
        <v>43619882</v>
      </c>
      <c r="C5">
        <v>43621645</v>
      </c>
      <c r="D5">
        <v>40085500</v>
      </c>
      <c r="E5">
        <v>1</v>
      </c>
      <c r="F5">
        <v>1</v>
      </c>
      <c r="G5">
        <v>1</v>
      </c>
      <c r="H5">
        <v>3</v>
      </c>
      <c r="I5" t="s">
        <v>516</v>
      </c>
      <c r="J5" t="s">
        <v>517</v>
      </c>
      <c r="K5" t="s">
        <v>518</v>
      </c>
      <c r="L5">
        <v>1339</v>
      </c>
      <c r="N5">
        <v>1007</v>
      </c>
      <c r="O5" t="s">
        <v>72</v>
      </c>
      <c r="P5" t="s">
        <v>72</v>
      </c>
      <c r="Q5">
        <v>1</v>
      </c>
      <c r="W5">
        <v>0</v>
      </c>
      <c r="X5">
        <v>1862149278</v>
      </c>
      <c r="Y5">
        <f t="shared" si="0"/>
        <v>0.12</v>
      </c>
      <c r="AA5">
        <v>2557.9299999999998</v>
      </c>
      <c r="AB5">
        <v>0</v>
      </c>
      <c r="AC5">
        <v>0</v>
      </c>
      <c r="AD5">
        <v>0</v>
      </c>
      <c r="AE5">
        <v>2557.9299999999998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0.12</v>
      </c>
      <c r="AU5" t="s">
        <v>3</v>
      </c>
      <c r="AV5">
        <v>0</v>
      </c>
      <c r="AW5">
        <v>2</v>
      </c>
      <c r="AX5">
        <v>43621655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306.95159999999998</v>
      </c>
      <c r="BK5">
        <v>0</v>
      </c>
      <c r="BL5">
        <v>0</v>
      </c>
      <c r="BM5">
        <v>0</v>
      </c>
      <c r="BN5">
        <v>0</v>
      </c>
      <c r="BO5">
        <v>0</v>
      </c>
      <c r="BP5">
        <v>1</v>
      </c>
      <c r="BQ5">
        <v>306.95159999999998</v>
      </c>
      <c r="BR5">
        <v>0</v>
      </c>
      <c r="BS5">
        <v>0</v>
      </c>
      <c r="BT5">
        <v>0</v>
      </c>
      <c r="BU5">
        <v>0</v>
      </c>
      <c r="BV5">
        <v>0</v>
      </c>
      <c r="BW5">
        <v>1</v>
      </c>
      <c r="CV5">
        <v>0</v>
      </c>
      <c r="CW5">
        <v>0</v>
      </c>
      <c r="CX5">
        <f>ROUND(Y5*Source!I28,7)</f>
        <v>4.8383999999999996E-3</v>
      </c>
      <c r="CY5">
        <f>AA5</f>
        <v>2557.9299999999998</v>
      </c>
      <c r="CZ5">
        <f>AE5</f>
        <v>2557.9299999999998</v>
      </c>
      <c r="DA5">
        <f>AI5</f>
        <v>1</v>
      </c>
      <c r="DB5">
        <f t="shared" si="1"/>
        <v>306.95</v>
      </c>
      <c r="DC5">
        <f t="shared" si="2"/>
        <v>0</v>
      </c>
      <c r="DD5" t="s">
        <v>3</v>
      </c>
      <c r="DE5" t="s">
        <v>3</v>
      </c>
      <c r="DF5">
        <f t="shared" si="3"/>
        <v>12.38</v>
      </c>
      <c r="DG5">
        <f>ROUND(ROUND(AF5,2)*CX5,2)</f>
        <v>0</v>
      </c>
      <c r="DH5">
        <f t="shared" si="4"/>
        <v>0</v>
      </c>
      <c r="DI5">
        <f t="shared" si="5"/>
        <v>0</v>
      </c>
      <c r="DJ5">
        <f>DF5</f>
        <v>12.38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43619882</v>
      </c>
      <c r="C6">
        <v>43621656</v>
      </c>
      <c r="D6">
        <v>40010825</v>
      </c>
      <c r="E6">
        <v>114</v>
      </c>
      <c r="F6">
        <v>1</v>
      </c>
      <c r="G6">
        <v>1</v>
      </c>
      <c r="H6">
        <v>1</v>
      </c>
      <c r="I6" t="s">
        <v>503</v>
      </c>
      <c r="J6" t="s">
        <v>3</v>
      </c>
      <c r="K6" t="s">
        <v>504</v>
      </c>
      <c r="L6">
        <v>1191</v>
      </c>
      <c r="N6">
        <v>1013</v>
      </c>
      <c r="O6" t="s">
        <v>505</v>
      </c>
      <c r="P6" t="s">
        <v>505</v>
      </c>
      <c r="Q6">
        <v>1</v>
      </c>
      <c r="W6">
        <v>0</v>
      </c>
      <c r="X6">
        <v>370475345</v>
      </c>
      <c r="Y6">
        <f t="shared" si="0"/>
        <v>12.86</v>
      </c>
      <c r="AA6">
        <v>0</v>
      </c>
      <c r="AB6">
        <v>0</v>
      </c>
      <c r="AC6">
        <v>0</v>
      </c>
      <c r="AD6">
        <v>409.14</v>
      </c>
      <c r="AE6">
        <v>0</v>
      </c>
      <c r="AF6">
        <v>0</v>
      </c>
      <c r="AG6">
        <v>0</v>
      </c>
      <c r="AH6">
        <v>409.14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12.86</v>
      </c>
      <c r="AU6" t="s">
        <v>3</v>
      </c>
      <c r="AV6">
        <v>1</v>
      </c>
      <c r="AW6">
        <v>2</v>
      </c>
      <c r="AX6">
        <v>43621661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5261.5403999999999</v>
      </c>
      <c r="BN6">
        <v>12.86</v>
      </c>
      <c r="BO6">
        <v>0</v>
      </c>
      <c r="BP6">
        <v>1</v>
      </c>
      <c r="BQ6">
        <v>0</v>
      </c>
      <c r="BR6">
        <v>0</v>
      </c>
      <c r="BS6">
        <v>0</v>
      </c>
      <c r="BT6">
        <v>5261.5403999999999</v>
      </c>
      <c r="BU6">
        <v>12.86</v>
      </c>
      <c r="BV6">
        <v>0</v>
      </c>
      <c r="BW6">
        <v>1</v>
      </c>
      <c r="CU6">
        <f>ROUND(AT6*Source!I29*AH6*AL6,2)</f>
        <v>265.31</v>
      </c>
      <c r="CV6">
        <f>ROUND(Y6*Source!I29,7)</f>
        <v>0.64845260000000005</v>
      </c>
      <c r="CW6">
        <v>0</v>
      </c>
      <c r="CX6">
        <f>ROUND(Y6*Source!I29,7)</f>
        <v>0.64845260000000005</v>
      </c>
      <c r="CY6">
        <f>AD6</f>
        <v>409.14</v>
      </c>
      <c r="CZ6">
        <f>AH6</f>
        <v>409.14</v>
      </c>
      <c r="DA6">
        <f>AL6</f>
        <v>1</v>
      </c>
      <c r="DB6">
        <f t="shared" si="1"/>
        <v>5261.54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265.31</v>
      </c>
      <c r="DJ6">
        <f>DI6</f>
        <v>265.31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43619882</v>
      </c>
      <c r="C7">
        <v>43621656</v>
      </c>
      <c r="D7">
        <v>40011060</v>
      </c>
      <c r="E7">
        <v>114</v>
      </c>
      <c r="F7">
        <v>1</v>
      </c>
      <c r="G7">
        <v>1</v>
      </c>
      <c r="H7">
        <v>1</v>
      </c>
      <c r="I7" t="s">
        <v>506</v>
      </c>
      <c r="J7" t="s">
        <v>3</v>
      </c>
      <c r="K7" t="s">
        <v>507</v>
      </c>
      <c r="L7">
        <v>1191</v>
      </c>
      <c r="N7">
        <v>1013</v>
      </c>
      <c r="O7" t="s">
        <v>505</v>
      </c>
      <c r="P7" t="s">
        <v>505</v>
      </c>
      <c r="Q7">
        <v>1</v>
      </c>
      <c r="W7">
        <v>0</v>
      </c>
      <c r="X7">
        <v>-1417349443</v>
      </c>
      <c r="Y7">
        <f t="shared" si="0"/>
        <v>142.15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142.15</v>
      </c>
      <c r="AU7" t="s">
        <v>3</v>
      </c>
      <c r="AV7">
        <v>2</v>
      </c>
      <c r="AW7">
        <v>2</v>
      </c>
      <c r="AX7">
        <v>43621662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ROUND(Y7*Source!I29,7)</f>
        <v>7.1677716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</v>
      </c>
      <c r="DH7">
        <f t="shared" si="4"/>
        <v>0</v>
      </c>
      <c r="DI7">
        <f t="shared" si="5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43619882</v>
      </c>
      <c r="C8">
        <v>43621656</v>
      </c>
      <c r="D8">
        <v>40135125</v>
      </c>
      <c r="E8">
        <v>1</v>
      </c>
      <c r="F8">
        <v>1</v>
      </c>
      <c r="G8">
        <v>1</v>
      </c>
      <c r="H8">
        <v>2</v>
      </c>
      <c r="I8" t="s">
        <v>519</v>
      </c>
      <c r="J8" t="s">
        <v>520</v>
      </c>
      <c r="K8" t="s">
        <v>521</v>
      </c>
      <c r="L8">
        <v>1368</v>
      </c>
      <c r="N8">
        <v>1011</v>
      </c>
      <c r="O8" t="s">
        <v>511</v>
      </c>
      <c r="P8" t="s">
        <v>511</v>
      </c>
      <c r="Q8">
        <v>1</v>
      </c>
      <c r="W8">
        <v>0</v>
      </c>
      <c r="X8">
        <v>1636332982</v>
      </c>
      <c r="Y8">
        <f t="shared" si="0"/>
        <v>83.39</v>
      </c>
      <c r="AA8">
        <v>0</v>
      </c>
      <c r="AB8">
        <v>1758.22</v>
      </c>
      <c r="AC8">
        <v>675.65</v>
      </c>
      <c r="AD8">
        <v>0</v>
      </c>
      <c r="AE8">
        <v>0</v>
      </c>
      <c r="AF8">
        <v>1758.22</v>
      </c>
      <c r="AG8">
        <v>675.65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83.39</v>
      </c>
      <c r="AU8" t="s">
        <v>3</v>
      </c>
      <c r="AV8">
        <v>1</v>
      </c>
      <c r="AW8">
        <v>2</v>
      </c>
      <c r="AX8">
        <v>43621663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146617.96580000001</v>
      </c>
      <c r="BL8">
        <v>56342.453499999996</v>
      </c>
      <c r="BM8">
        <v>0</v>
      </c>
      <c r="BN8">
        <v>0</v>
      </c>
      <c r="BO8">
        <v>83.39</v>
      </c>
      <c r="BP8">
        <v>1</v>
      </c>
      <c r="BQ8">
        <v>0</v>
      </c>
      <c r="BR8">
        <v>146617.96580000001</v>
      </c>
      <c r="BS8">
        <v>56342.453499999996</v>
      </c>
      <c r="BT8">
        <v>0</v>
      </c>
      <c r="BU8">
        <v>0</v>
      </c>
      <c r="BV8">
        <v>83.39</v>
      </c>
      <c r="BW8">
        <v>1</v>
      </c>
      <c r="CV8">
        <v>0</v>
      </c>
      <c r="CW8">
        <f>ROUND(Y8*Source!I29*DO8,7)</f>
        <v>4.2048573999999999</v>
      </c>
      <c r="CX8">
        <f>ROUND(Y8*Source!I29,7)</f>
        <v>4.2048573999999999</v>
      </c>
      <c r="CY8">
        <f>AB8</f>
        <v>1758.22</v>
      </c>
      <c r="CZ8">
        <f>AF8</f>
        <v>1758.22</v>
      </c>
      <c r="DA8">
        <f>AJ8</f>
        <v>1</v>
      </c>
      <c r="DB8">
        <f t="shared" si="1"/>
        <v>146617.97</v>
      </c>
      <c r="DC8">
        <f t="shared" si="2"/>
        <v>56342.45</v>
      </c>
      <c r="DD8" t="s">
        <v>3</v>
      </c>
      <c r="DE8" t="s">
        <v>3</v>
      </c>
      <c r="DF8">
        <f t="shared" si="3"/>
        <v>0</v>
      </c>
      <c r="DG8">
        <f>ROUND(ROUND(AF8,2)*CX8,2)</f>
        <v>7393.06</v>
      </c>
      <c r="DH8">
        <f t="shared" si="4"/>
        <v>2841.01</v>
      </c>
      <c r="DI8">
        <f t="shared" si="5"/>
        <v>0</v>
      </c>
      <c r="DJ8">
        <f>DG8+DH8</f>
        <v>10234.07</v>
      </c>
      <c r="DK8">
        <v>1</v>
      </c>
      <c r="DL8" t="s">
        <v>512</v>
      </c>
      <c r="DM8">
        <v>6</v>
      </c>
      <c r="DN8" t="s">
        <v>505</v>
      </c>
      <c r="DO8">
        <v>1</v>
      </c>
    </row>
    <row r="9" spans="1:119" x14ac:dyDescent="0.2">
      <c r="A9">
        <f>ROW(Source!A29)</f>
        <v>29</v>
      </c>
      <c r="B9">
        <v>43619882</v>
      </c>
      <c r="C9">
        <v>43621656</v>
      </c>
      <c r="D9">
        <v>40135133</v>
      </c>
      <c r="E9">
        <v>1</v>
      </c>
      <c r="F9">
        <v>1</v>
      </c>
      <c r="G9">
        <v>1</v>
      </c>
      <c r="H9">
        <v>2</v>
      </c>
      <c r="I9" t="s">
        <v>522</v>
      </c>
      <c r="J9" t="s">
        <v>523</v>
      </c>
      <c r="K9" t="s">
        <v>524</v>
      </c>
      <c r="L9">
        <v>1368</v>
      </c>
      <c r="N9">
        <v>1011</v>
      </c>
      <c r="O9" t="s">
        <v>511</v>
      </c>
      <c r="P9" t="s">
        <v>511</v>
      </c>
      <c r="Q9">
        <v>1</v>
      </c>
      <c r="W9">
        <v>0</v>
      </c>
      <c r="X9">
        <v>-1441688874</v>
      </c>
      <c r="Y9">
        <f t="shared" si="0"/>
        <v>58.76</v>
      </c>
      <c r="AA9">
        <v>0</v>
      </c>
      <c r="AB9">
        <v>920.43</v>
      </c>
      <c r="AC9">
        <v>578.04999999999995</v>
      </c>
      <c r="AD9">
        <v>0</v>
      </c>
      <c r="AE9">
        <v>0</v>
      </c>
      <c r="AF9">
        <v>800.37</v>
      </c>
      <c r="AG9">
        <v>578.04999999999995</v>
      </c>
      <c r="AH9">
        <v>0</v>
      </c>
      <c r="AI9">
        <v>1</v>
      </c>
      <c r="AJ9">
        <v>1.1499999999999999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58.76</v>
      </c>
      <c r="AU9" t="s">
        <v>3</v>
      </c>
      <c r="AV9">
        <v>1</v>
      </c>
      <c r="AW9">
        <v>2</v>
      </c>
      <c r="AX9">
        <v>43621664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47029.741199999997</v>
      </c>
      <c r="BL9">
        <v>33966.217999999993</v>
      </c>
      <c r="BM9">
        <v>0</v>
      </c>
      <c r="BN9">
        <v>0</v>
      </c>
      <c r="BO9">
        <v>58.76</v>
      </c>
      <c r="BP9">
        <v>1</v>
      </c>
      <c r="BQ9">
        <v>0</v>
      </c>
      <c r="BR9">
        <v>47029.741199999997</v>
      </c>
      <c r="BS9">
        <v>33966.217999999993</v>
      </c>
      <c r="BT9">
        <v>0</v>
      </c>
      <c r="BU9">
        <v>0</v>
      </c>
      <c r="BV9">
        <v>58.76</v>
      </c>
      <c r="BW9">
        <v>1</v>
      </c>
      <c r="CV9">
        <v>0</v>
      </c>
      <c r="CW9">
        <f>ROUND(Y9*Source!I29*DO9,7)</f>
        <v>2.9629142000000002</v>
      </c>
      <c r="CX9">
        <f>ROUND(Y9*Source!I29,7)</f>
        <v>2.9629142000000002</v>
      </c>
      <c r="CY9">
        <f>AB9</f>
        <v>920.43</v>
      </c>
      <c r="CZ9">
        <f>AF9</f>
        <v>800.37</v>
      </c>
      <c r="DA9">
        <f>AJ9</f>
        <v>1.1499999999999999</v>
      </c>
      <c r="DB9">
        <f t="shared" si="1"/>
        <v>47029.74</v>
      </c>
      <c r="DC9">
        <f t="shared" si="2"/>
        <v>33966.22</v>
      </c>
      <c r="DD9" t="s">
        <v>3</v>
      </c>
      <c r="DE9" t="s">
        <v>3</v>
      </c>
      <c r="DF9">
        <f t="shared" si="3"/>
        <v>0</v>
      </c>
      <c r="DG9">
        <f>ROUND(ROUND(AF9*AJ9,2)*CX9,2)</f>
        <v>2727.16</v>
      </c>
      <c r="DH9">
        <f t="shared" si="4"/>
        <v>1712.71</v>
      </c>
      <c r="DI9">
        <f t="shared" si="5"/>
        <v>0</v>
      </c>
      <c r="DJ9">
        <f>DG9+DH9</f>
        <v>4439.87</v>
      </c>
      <c r="DK9">
        <v>0</v>
      </c>
      <c r="DL9" t="s">
        <v>525</v>
      </c>
      <c r="DM9">
        <v>5</v>
      </c>
      <c r="DN9" t="s">
        <v>505</v>
      </c>
      <c r="DO9">
        <v>1</v>
      </c>
    </row>
    <row r="10" spans="1:119" x14ac:dyDescent="0.2">
      <c r="A10">
        <f>ROW(Source!A30)</f>
        <v>30</v>
      </c>
      <c r="B10">
        <v>43619882</v>
      </c>
      <c r="C10">
        <v>43621665</v>
      </c>
      <c r="D10">
        <v>40010825</v>
      </c>
      <c r="E10">
        <v>114</v>
      </c>
      <c r="F10">
        <v>1</v>
      </c>
      <c r="G10">
        <v>1</v>
      </c>
      <c r="H10">
        <v>1</v>
      </c>
      <c r="I10" t="s">
        <v>503</v>
      </c>
      <c r="J10" t="s">
        <v>3</v>
      </c>
      <c r="K10" t="s">
        <v>504</v>
      </c>
      <c r="L10">
        <v>1191</v>
      </c>
      <c r="N10">
        <v>1013</v>
      </c>
      <c r="O10" t="s">
        <v>505</v>
      </c>
      <c r="P10" t="s">
        <v>505</v>
      </c>
      <c r="Q10">
        <v>1</v>
      </c>
      <c r="W10">
        <v>0</v>
      </c>
      <c r="X10">
        <v>370475345</v>
      </c>
      <c r="Y10">
        <f t="shared" si="0"/>
        <v>10.34</v>
      </c>
      <c r="AA10">
        <v>0</v>
      </c>
      <c r="AB10">
        <v>0</v>
      </c>
      <c r="AC10">
        <v>0</v>
      </c>
      <c r="AD10">
        <v>409.14</v>
      </c>
      <c r="AE10">
        <v>0</v>
      </c>
      <c r="AF10">
        <v>0</v>
      </c>
      <c r="AG10">
        <v>0</v>
      </c>
      <c r="AH10">
        <v>409.14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10.34</v>
      </c>
      <c r="AU10" t="s">
        <v>3</v>
      </c>
      <c r="AV10">
        <v>1</v>
      </c>
      <c r="AW10">
        <v>2</v>
      </c>
      <c r="AX10">
        <v>43621671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4230.5075999999999</v>
      </c>
      <c r="BN10">
        <v>10.34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4230.5075999999999</v>
      </c>
      <c r="BU10">
        <v>10.34</v>
      </c>
      <c r="BV10">
        <v>0</v>
      </c>
      <c r="BW10">
        <v>1</v>
      </c>
      <c r="CU10">
        <f>ROUND(AT10*Source!I30*AH10*AL10,2)</f>
        <v>233.21</v>
      </c>
      <c r="CV10">
        <f>ROUND(Y10*Source!I30,7)</f>
        <v>0.56999250000000001</v>
      </c>
      <c r="CW10">
        <v>0</v>
      </c>
      <c r="CX10">
        <f>ROUND(Y10*Source!I30,7)</f>
        <v>0.56999250000000001</v>
      </c>
      <c r="CY10">
        <f>AD10</f>
        <v>409.14</v>
      </c>
      <c r="CZ10">
        <f>AH10</f>
        <v>409.14</v>
      </c>
      <c r="DA10">
        <f>AL10</f>
        <v>1</v>
      </c>
      <c r="DB10">
        <f t="shared" si="1"/>
        <v>4230.51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233.21</v>
      </c>
      <c r="DJ10">
        <f>DI10</f>
        <v>233.21</v>
      </c>
      <c r="DK10">
        <v>1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43619882</v>
      </c>
      <c r="C11">
        <v>43621665</v>
      </c>
      <c r="D11">
        <v>40011060</v>
      </c>
      <c r="E11">
        <v>114</v>
      </c>
      <c r="F11">
        <v>1</v>
      </c>
      <c r="G11">
        <v>1</v>
      </c>
      <c r="H11">
        <v>1</v>
      </c>
      <c r="I11" t="s">
        <v>506</v>
      </c>
      <c r="J11" t="s">
        <v>3</v>
      </c>
      <c r="K11" t="s">
        <v>507</v>
      </c>
      <c r="L11">
        <v>1191</v>
      </c>
      <c r="N11">
        <v>1013</v>
      </c>
      <c r="O11" t="s">
        <v>505</v>
      </c>
      <c r="P11" t="s">
        <v>505</v>
      </c>
      <c r="Q11">
        <v>1</v>
      </c>
      <c r="W11">
        <v>0</v>
      </c>
      <c r="X11">
        <v>-1417349443</v>
      </c>
      <c r="Y11">
        <f t="shared" si="0"/>
        <v>33.159999999999997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33.159999999999997</v>
      </c>
      <c r="AU11" t="s">
        <v>3</v>
      </c>
      <c r="AV11">
        <v>2</v>
      </c>
      <c r="AW11">
        <v>2</v>
      </c>
      <c r="AX11">
        <v>43621672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ROUND(Y11*Source!I30,7)</f>
        <v>1.8279449999999999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ROUND(ROUND(AF11,2)*CX11,2)</f>
        <v>0</v>
      </c>
      <c r="DH11">
        <f t="shared" si="4"/>
        <v>0</v>
      </c>
      <c r="DI11">
        <f t="shared" si="5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ROW(Source!A30)</f>
        <v>30</v>
      </c>
      <c r="B12">
        <v>43619882</v>
      </c>
      <c r="C12">
        <v>43621665</v>
      </c>
      <c r="D12">
        <v>40135079</v>
      </c>
      <c r="E12">
        <v>1</v>
      </c>
      <c r="F12">
        <v>1</v>
      </c>
      <c r="G12">
        <v>1</v>
      </c>
      <c r="H12">
        <v>2</v>
      </c>
      <c r="I12" t="s">
        <v>508</v>
      </c>
      <c r="J12" t="s">
        <v>509</v>
      </c>
      <c r="K12" t="s">
        <v>510</v>
      </c>
      <c r="L12">
        <v>1368</v>
      </c>
      <c r="N12">
        <v>1011</v>
      </c>
      <c r="O12" t="s">
        <v>511</v>
      </c>
      <c r="P12" t="s">
        <v>511</v>
      </c>
      <c r="Q12">
        <v>1</v>
      </c>
      <c r="W12">
        <v>0</v>
      </c>
      <c r="X12">
        <v>-1290093107</v>
      </c>
      <c r="Y12">
        <f t="shared" si="0"/>
        <v>7.29</v>
      </c>
      <c r="AA12">
        <v>0</v>
      </c>
      <c r="AB12">
        <v>1180.43</v>
      </c>
      <c r="AC12">
        <v>675.65</v>
      </c>
      <c r="AD12">
        <v>0</v>
      </c>
      <c r="AE12">
        <v>0</v>
      </c>
      <c r="AF12">
        <v>887.54</v>
      </c>
      <c r="AG12">
        <v>675.65</v>
      </c>
      <c r="AH12">
        <v>0</v>
      </c>
      <c r="AI12">
        <v>1</v>
      </c>
      <c r="AJ12">
        <v>1.33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7.29</v>
      </c>
      <c r="AU12" t="s">
        <v>3</v>
      </c>
      <c r="AV12">
        <v>1</v>
      </c>
      <c r="AW12">
        <v>2</v>
      </c>
      <c r="AX12">
        <v>43621673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6470.1665999999996</v>
      </c>
      <c r="BL12">
        <v>4925.4884999999995</v>
      </c>
      <c r="BM12">
        <v>0</v>
      </c>
      <c r="BN12">
        <v>0</v>
      </c>
      <c r="BO12">
        <v>7.29</v>
      </c>
      <c r="BP12">
        <v>1</v>
      </c>
      <c r="BQ12">
        <v>0</v>
      </c>
      <c r="BR12">
        <v>6470.1665999999996</v>
      </c>
      <c r="BS12">
        <v>4925.4884999999995</v>
      </c>
      <c r="BT12">
        <v>0</v>
      </c>
      <c r="BU12">
        <v>0</v>
      </c>
      <c r="BV12">
        <v>7.29</v>
      </c>
      <c r="BW12">
        <v>1</v>
      </c>
      <c r="CV12">
        <v>0</v>
      </c>
      <c r="CW12">
        <f>ROUND(Y12*Source!I30*DO12,7)</f>
        <v>0.40186129999999998</v>
      </c>
      <c r="CX12">
        <f>ROUND(Y12*Source!I30,7)</f>
        <v>0.40186129999999998</v>
      </c>
      <c r="CY12">
        <f>AB12</f>
        <v>1180.43</v>
      </c>
      <c r="CZ12">
        <f>AF12</f>
        <v>887.54</v>
      </c>
      <c r="DA12">
        <f>AJ12</f>
        <v>1.33</v>
      </c>
      <c r="DB12">
        <f t="shared" si="1"/>
        <v>6470.17</v>
      </c>
      <c r="DC12">
        <f t="shared" si="2"/>
        <v>4925.49</v>
      </c>
      <c r="DD12" t="s">
        <v>3</v>
      </c>
      <c r="DE12" t="s">
        <v>3</v>
      </c>
      <c r="DF12">
        <f t="shared" si="3"/>
        <v>0</v>
      </c>
      <c r="DG12">
        <f>ROUND(ROUND(AF12*AJ12,2)*CX12,2)</f>
        <v>474.37</v>
      </c>
      <c r="DH12">
        <f t="shared" si="4"/>
        <v>271.52</v>
      </c>
      <c r="DI12">
        <f t="shared" si="5"/>
        <v>0</v>
      </c>
      <c r="DJ12">
        <f>DG12+DH12</f>
        <v>745.89</v>
      </c>
      <c r="DK12">
        <v>0</v>
      </c>
      <c r="DL12" t="s">
        <v>512</v>
      </c>
      <c r="DM12">
        <v>6</v>
      </c>
      <c r="DN12" t="s">
        <v>505</v>
      </c>
      <c r="DO12">
        <v>1</v>
      </c>
    </row>
    <row r="13" spans="1:119" x14ac:dyDescent="0.2">
      <c r="A13">
        <f>ROW(Source!A30)</f>
        <v>30</v>
      </c>
      <c r="B13">
        <v>43619882</v>
      </c>
      <c r="C13">
        <v>43621665</v>
      </c>
      <c r="D13">
        <v>40135124</v>
      </c>
      <c r="E13">
        <v>1</v>
      </c>
      <c r="F13">
        <v>1</v>
      </c>
      <c r="G13">
        <v>1</v>
      </c>
      <c r="H13">
        <v>2</v>
      </c>
      <c r="I13" t="s">
        <v>513</v>
      </c>
      <c r="J13" t="s">
        <v>514</v>
      </c>
      <c r="K13" t="s">
        <v>515</v>
      </c>
      <c r="L13">
        <v>1368</v>
      </c>
      <c r="N13">
        <v>1011</v>
      </c>
      <c r="O13" t="s">
        <v>511</v>
      </c>
      <c r="P13" t="s">
        <v>511</v>
      </c>
      <c r="Q13">
        <v>1</v>
      </c>
      <c r="W13">
        <v>0</v>
      </c>
      <c r="X13">
        <v>500183114</v>
      </c>
      <c r="Y13">
        <f t="shared" si="0"/>
        <v>25.87</v>
      </c>
      <c r="AA13">
        <v>0</v>
      </c>
      <c r="AB13">
        <v>1296.46</v>
      </c>
      <c r="AC13">
        <v>675.65</v>
      </c>
      <c r="AD13">
        <v>0</v>
      </c>
      <c r="AE13">
        <v>0</v>
      </c>
      <c r="AF13">
        <v>1054.03</v>
      </c>
      <c r="AG13">
        <v>675.65</v>
      </c>
      <c r="AH13">
        <v>0</v>
      </c>
      <c r="AI13">
        <v>1</v>
      </c>
      <c r="AJ13">
        <v>1.23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25.87</v>
      </c>
      <c r="AU13" t="s">
        <v>3</v>
      </c>
      <c r="AV13">
        <v>1</v>
      </c>
      <c r="AW13">
        <v>2</v>
      </c>
      <c r="AX13">
        <v>43621674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27267.756099999999</v>
      </c>
      <c r="BL13">
        <v>17479.065500000001</v>
      </c>
      <c r="BM13">
        <v>0</v>
      </c>
      <c r="BN13">
        <v>0</v>
      </c>
      <c r="BO13">
        <v>25.87</v>
      </c>
      <c r="BP13">
        <v>1</v>
      </c>
      <c r="BQ13">
        <v>0</v>
      </c>
      <c r="BR13">
        <v>27267.756099999999</v>
      </c>
      <c r="BS13">
        <v>17479.065500000001</v>
      </c>
      <c r="BT13">
        <v>0</v>
      </c>
      <c r="BU13">
        <v>0</v>
      </c>
      <c r="BV13">
        <v>25.87</v>
      </c>
      <c r="BW13">
        <v>1</v>
      </c>
      <c r="CV13">
        <v>0</v>
      </c>
      <c r="CW13">
        <f>ROUND(Y13*Source!I30*DO13,7)</f>
        <v>1.4260838</v>
      </c>
      <c r="CX13">
        <f>ROUND(Y13*Source!I30,7)</f>
        <v>1.4260838</v>
      </c>
      <c r="CY13">
        <f>AB13</f>
        <v>1296.46</v>
      </c>
      <c r="CZ13">
        <f>AF13</f>
        <v>1054.03</v>
      </c>
      <c r="DA13">
        <f>AJ13</f>
        <v>1.23</v>
      </c>
      <c r="DB13">
        <f t="shared" si="1"/>
        <v>27267.759999999998</v>
      </c>
      <c r="DC13">
        <f t="shared" si="2"/>
        <v>17479.07</v>
      </c>
      <c r="DD13" t="s">
        <v>3</v>
      </c>
      <c r="DE13" t="s">
        <v>3</v>
      </c>
      <c r="DF13">
        <f t="shared" si="3"/>
        <v>0</v>
      </c>
      <c r="DG13">
        <f>ROUND(ROUND(AF13*AJ13,2)*CX13,2)</f>
        <v>1848.86</v>
      </c>
      <c r="DH13">
        <f t="shared" si="4"/>
        <v>963.53</v>
      </c>
      <c r="DI13">
        <f t="shared" si="5"/>
        <v>0</v>
      </c>
      <c r="DJ13">
        <f>DG13+DH13</f>
        <v>2812.39</v>
      </c>
      <c r="DK13">
        <v>0</v>
      </c>
      <c r="DL13" t="s">
        <v>512</v>
      </c>
      <c r="DM13">
        <v>6</v>
      </c>
      <c r="DN13" t="s">
        <v>505</v>
      </c>
      <c r="DO13">
        <v>1</v>
      </c>
    </row>
    <row r="14" spans="1:119" x14ac:dyDescent="0.2">
      <c r="A14">
        <f>ROW(Source!A30)</f>
        <v>30</v>
      </c>
      <c r="B14">
        <v>43619882</v>
      </c>
      <c r="C14">
        <v>43621665</v>
      </c>
      <c r="D14">
        <v>40085500</v>
      </c>
      <c r="E14">
        <v>1</v>
      </c>
      <c r="F14">
        <v>1</v>
      </c>
      <c r="G14">
        <v>1</v>
      </c>
      <c r="H14">
        <v>3</v>
      </c>
      <c r="I14" t="s">
        <v>516</v>
      </c>
      <c r="J14" t="s">
        <v>517</v>
      </c>
      <c r="K14" t="s">
        <v>518</v>
      </c>
      <c r="L14">
        <v>1339</v>
      </c>
      <c r="N14">
        <v>1007</v>
      </c>
      <c r="O14" t="s">
        <v>72</v>
      </c>
      <c r="P14" t="s">
        <v>72</v>
      </c>
      <c r="Q14">
        <v>1</v>
      </c>
      <c r="W14">
        <v>0</v>
      </c>
      <c r="X14">
        <v>1862149278</v>
      </c>
      <c r="Y14">
        <f t="shared" si="0"/>
        <v>0.12</v>
      </c>
      <c r="AA14">
        <v>2557.9299999999998</v>
      </c>
      <c r="AB14">
        <v>0</v>
      </c>
      <c r="AC14">
        <v>0</v>
      </c>
      <c r="AD14">
        <v>0</v>
      </c>
      <c r="AE14">
        <v>2557.9299999999998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0.12</v>
      </c>
      <c r="AU14" t="s">
        <v>3</v>
      </c>
      <c r="AV14">
        <v>0</v>
      </c>
      <c r="AW14">
        <v>2</v>
      </c>
      <c r="AX14">
        <v>43621675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306.95159999999998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306.95159999999998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1</v>
      </c>
      <c r="CV14">
        <v>0</v>
      </c>
      <c r="CW14">
        <v>0</v>
      </c>
      <c r="CX14">
        <f>ROUND(Y14*Source!I30,7)</f>
        <v>6.6150000000000002E-3</v>
      </c>
      <c r="CY14">
        <f>AA14</f>
        <v>2557.9299999999998</v>
      </c>
      <c r="CZ14">
        <f>AE14</f>
        <v>2557.9299999999998</v>
      </c>
      <c r="DA14">
        <f>AI14</f>
        <v>1</v>
      </c>
      <c r="DB14">
        <f t="shared" si="1"/>
        <v>306.95</v>
      </c>
      <c r="DC14">
        <f t="shared" si="2"/>
        <v>0</v>
      </c>
      <c r="DD14" t="s">
        <v>3</v>
      </c>
      <c r="DE14" t="s">
        <v>3</v>
      </c>
      <c r="DF14">
        <f t="shared" si="3"/>
        <v>16.920000000000002</v>
      </c>
      <c r="DG14">
        <f>ROUND(ROUND(AF14,2)*CX14,2)</f>
        <v>0</v>
      </c>
      <c r="DH14">
        <f t="shared" si="4"/>
        <v>0</v>
      </c>
      <c r="DI14">
        <f t="shared" si="5"/>
        <v>0</v>
      </c>
      <c r="DJ14">
        <f>DF14</f>
        <v>16.920000000000002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43619882</v>
      </c>
      <c r="C15">
        <v>43621676</v>
      </c>
      <c r="D15">
        <v>36304257</v>
      </c>
      <c r="E15">
        <v>112</v>
      </c>
      <c r="F15">
        <v>1</v>
      </c>
      <c r="G15">
        <v>1</v>
      </c>
      <c r="H15">
        <v>1</v>
      </c>
      <c r="I15" t="s">
        <v>503</v>
      </c>
      <c r="J15" t="s">
        <v>3</v>
      </c>
      <c r="K15" t="s">
        <v>504</v>
      </c>
      <c r="L15">
        <v>1191</v>
      </c>
      <c r="N15">
        <v>1013</v>
      </c>
      <c r="O15" t="s">
        <v>505</v>
      </c>
      <c r="P15" t="s">
        <v>505</v>
      </c>
      <c r="Q15">
        <v>1</v>
      </c>
      <c r="W15">
        <v>0</v>
      </c>
      <c r="X15">
        <v>370475345</v>
      </c>
      <c r="Y15">
        <f t="shared" si="0"/>
        <v>154</v>
      </c>
      <c r="AA15">
        <v>0</v>
      </c>
      <c r="AB15">
        <v>0</v>
      </c>
      <c r="AC15">
        <v>0</v>
      </c>
      <c r="AD15">
        <v>409.14</v>
      </c>
      <c r="AE15">
        <v>0</v>
      </c>
      <c r="AF15">
        <v>0</v>
      </c>
      <c r="AG15">
        <v>0</v>
      </c>
      <c r="AH15">
        <v>409.14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154</v>
      </c>
      <c r="AU15" t="s">
        <v>3</v>
      </c>
      <c r="AV15">
        <v>1</v>
      </c>
      <c r="AW15">
        <v>2</v>
      </c>
      <c r="AX15">
        <v>43621678</v>
      </c>
      <c r="AY15">
        <v>2</v>
      </c>
      <c r="AZ15">
        <v>131072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63007.56</v>
      </c>
      <c r="BN15">
        <v>154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63007.56</v>
      </c>
      <c r="BU15">
        <v>154</v>
      </c>
      <c r="BV15">
        <v>0</v>
      </c>
      <c r="BW15">
        <v>1</v>
      </c>
      <c r="CU15">
        <f>ROUND(AT15*Source!I31*AH15*AL15,2)</f>
        <v>10887.71</v>
      </c>
      <c r="CV15">
        <f>ROUND(Y15*Source!I31,7)</f>
        <v>26.6112</v>
      </c>
      <c r="CW15">
        <v>0</v>
      </c>
      <c r="CX15">
        <f>ROUND(Y15*Source!I31,7)</f>
        <v>26.6112</v>
      </c>
      <c r="CY15">
        <f>AD15</f>
        <v>409.14</v>
      </c>
      <c r="CZ15">
        <f>AH15</f>
        <v>409.14</v>
      </c>
      <c r="DA15">
        <f>AL15</f>
        <v>1</v>
      </c>
      <c r="DB15">
        <f t="shared" si="1"/>
        <v>63007.56</v>
      </c>
      <c r="DC15">
        <f t="shared" si="2"/>
        <v>0</v>
      </c>
      <c r="DD15" t="s">
        <v>3</v>
      </c>
      <c r="DE15" t="s">
        <v>3</v>
      </c>
      <c r="DF15">
        <f t="shared" si="3"/>
        <v>0</v>
      </c>
      <c r="DG15">
        <f>ROUND(ROUND(AF15,2)*CX15,2)</f>
        <v>0</v>
      </c>
      <c r="DH15">
        <f t="shared" si="4"/>
        <v>0</v>
      </c>
      <c r="DI15">
        <f t="shared" si="5"/>
        <v>10887.71</v>
      </c>
      <c r="DJ15">
        <f>DI15</f>
        <v>10887.71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ROW(Source!A32)</f>
        <v>32</v>
      </c>
      <c r="B16">
        <v>43619882</v>
      </c>
      <c r="C16">
        <v>43621679</v>
      </c>
      <c r="D16">
        <v>36304242</v>
      </c>
      <c r="E16">
        <v>112</v>
      </c>
      <c r="F16">
        <v>1</v>
      </c>
      <c r="G16">
        <v>1</v>
      </c>
      <c r="H16">
        <v>1</v>
      </c>
      <c r="I16" t="s">
        <v>526</v>
      </c>
      <c r="J16" t="s">
        <v>3</v>
      </c>
      <c r="K16" t="s">
        <v>527</v>
      </c>
      <c r="L16">
        <v>1191</v>
      </c>
      <c r="N16">
        <v>1013</v>
      </c>
      <c r="O16" t="s">
        <v>505</v>
      </c>
      <c r="P16" t="s">
        <v>505</v>
      </c>
      <c r="Q16">
        <v>1</v>
      </c>
      <c r="W16">
        <v>0</v>
      </c>
      <c r="X16">
        <v>-267883188</v>
      </c>
      <c r="Y16">
        <f t="shared" si="0"/>
        <v>88.5</v>
      </c>
      <c r="AA16">
        <v>0</v>
      </c>
      <c r="AB16">
        <v>0</v>
      </c>
      <c r="AC16">
        <v>0</v>
      </c>
      <c r="AD16">
        <v>392.25</v>
      </c>
      <c r="AE16">
        <v>0</v>
      </c>
      <c r="AF16">
        <v>0</v>
      </c>
      <c r="AG16">
        <v>0</v>
      </c>
      <c r="AH16">
        <v>392.25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88.5</v>
      </c>
      <c r="AU16" t="s">
        <v>3</v>
      </c>
      <c r="AV16">
        <v>1</v>
      </c>
      <c r="AW16">
        <v>2</v>
      </c>
      <c r="AX16">
        <v>43621681</v>
      </c>
      <c r="AY16">
        <v>2</v>
      </c>
      <c r="AZ16">
        <v>131072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34714.125</v>
      </c>
      <c r="BN16">
        <v>88.5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34714.125</v>
      </c>
      <c r="BU16">
        <v>88.5</v>
      </c>
      <c r="BV16">
        <v>0</v>
      </c>
      <c r="BW16">
        <v>1</v>
      </c>
      <c r="CU16">
        <f>ROUND(AT16*Source!I32*AH16*AL16,2)</f>
        <v>3999.07</v>
      </c>
      <c r="CV16">
        <f>ROUND(Y16*Source!I32,7)</f>
        <v>10.1952</v>
      </c>
      <c r="CW16">
        <v>0</v>
      </c>
      <c r="CX16">
        <f>ROUND(Y16*Source!I32,7)</f>
        <v>10.1952</v>
      </c>
      <c r="CY16">
        <f>AD16</f>
        <v>392.25</v>
      </c>
      <c r="CZ16">
        <f>AH16</f>
        <v>392.25</v>
      </c>
      <c r="DA16">
        <f>AL16</f>
        <v>1</v>
      </c>
      <c r="DB16">
        <f t="shared" si="1"/>
        <v>34714.129999999997</v>
      </c>
      <c r="DC16">
        <f t="shared" si="2"/>
        <v>0</v>
      </c>
      <c r="DD16" t="s">
        <v>3</v>
      </c>
      <c r="DE16" t="s">
        <v>3</v>
      </c>
      <c r="DF16">
        <f t="shared" si="3"/>
        <v>0</v>
      </c>
      <c r="DG16">
        <f>ROUND(ROUND(AF16,2)*CX16,2)</f>
        <v>0</v>
      </c>
      <c r="DH16">
        <f t="shared" si="4"/>
        <v>0</v>
      </c>
      <c r="DI16">
        <f t="shared" si="5"/>
        <v>3999.07</v>
      </c>
      <c r="DJ16">
        <f>DI16</f>
        <v>3999.07</v>
      </c>
      <c r="DK16">
        <v>1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ROW(Source!A33)</f>
        <v>33</v>
      </c>
      <c r="B17">
        <v>43619882</v>
      </c>
      <c r="C17">
        <v>43621682</v>
      </c>
      <c r="D17">
        <v>40011060</v>
      </c>
      <c r="E17">
        <v>114</v>
      </c>
      <c r="F17">
        <v>1</v>
      </c>
      <c r="G17">
        <v>1</v>
      </c>
      <c r="H17">
        <v>1</v>
      </c>
      <c r="I17" t="s">
        <v>506</v>
      </c>
      <c r="J17" t="s">
        <v>3</v>
      </c>
      <c r="K17" t="s">
        <v>507</v>
      </c>
      <c r="L17">
        <v>1191</v>
      </c>
      <c r="N17">
        <v>1013</v>
      </c>
      <c r="O17" t="s">
        <v>505</v>
      </c>
      <c r="P17" t="s">
        <v>505</v>
      </c>
      <c r="Q17">
        <v>1</v>
      </c>
      <c r="W17">
        <v>0</v>
      </c>
      <c r="X17">
        <v>-1417349443</v>
      </c>
      <c r="Y17">
        <f t="shared" si="0"/>
        <v>8.8699999999999992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8.8699999999999992</v>
      </c>
      <c r="AU17" t="s">
        <v>3</v>
      </c>
      <c r="AV17">
        <v>2</v>
      </c>
      <c r="AW17">
        <v>2</v>
      </c>
      <c r="AX17">
        <v>43621685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ROUND(Y17*Source!I33,7)</f>
        <v>0.23842559999999999</v>
      </c>
      <c r="CY17">
        <f>AD17</f>
        <v>0</v>
      </c>
      <c r="CZ17">
        <f>AH17</f>
        <v>0</v>
      </c>
      <c r="DA17">
        <f>AL17</f>
        <v>1</v>
      </c>
      <c r="DB17">
        <f t="shared" si="1"/>
        <v>0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ROW(Source!A33)</f>
        <v>33</v>
      </c>
      <c r="B18">
        <v>43619882</v>
      </c>
      <c r="C18">
        <v>43621682</v>
      </c>
      <c r="D18">
        <v>40135078</v>
      </c>
      <c r="E18">
        <v>1</v>
      </c>
      <c r="F18">
        <v>1</v>
      </c>
      <c r="G18">
        <v>1</v>
      </c>
      <c r="H18">
        <v>2</v>
      </c>
      <c r="I18" t="s">
        <v>528</v>
      </c>
      <c r="J18" t="s">
        <v>529</v>
      </c>
      <c r="K18" t="s">
        <v>530</v>
      </c>
      <c r="L18">
        <v>1368</v>
      </c>
      <c r="N18">
        <v>1011</v>
      </c>
      <c r="O18" t="s">
        <v>511</v>
      </c>
      <c r="P18" t="s">
        <v>511</v>
      </c>
      <c r="Q18">
        <v>1</v>
      </c>
      <c r="W18">
        <v>0</v>
      </c>
      <c r="X18">
        <v>-1472991007</v>
      </c>
      <c r="Y18">
        <f t="shared" si="0"/>
        <v>8.8699999999999992</v>
      </c>
      <c r="AA18">
        <v>0</v>
      </c>
      <c r="AB18">
        <v>1101.45</v>
      </c>
      <c r="AC18">
        <v>578.04999999999995</v>
      </c>
      <c r="AD18">
        <v>0</v>
      </c>
      <c r="AE18">
        <v>0</v>
      </c>
      <c r="AF18">
        <v>828.16</v>
      </c>
      <c r="AG18">
        <v>578.04999999999995</v>
      </c>
      <c r="AH18">
        <v>0</v>
      </c>
      <c r="AI18">
        <v>1</v>
      </c>
      <c r="AJ18">
        <v>1.33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8.8699999999999992</v>
      </c>
      <c r="AU18" t="s">
        <v>3</v>
      </c>
      <c r="AV18">
        <v>1</v>
      </c>
      <c r="AW18">
        <v>2</v>
      </c>
      <c r="AX18">
        <v>43621686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7345.779199999999</v>
      </c>
      <c r="BL18">
        <v>5127.3034999999991</v>
      </c>
      <c r="BM18">
        <v>0</v>
      </c>
      <c r="BN18">
        <v>0</v>
      </c>
      <c r="BO18">
        <v>8.8699999999999992</v>
      </c>
      <c r="BP18">
        <v>1</v>
      </c>
      <c r="BQ18">
        <v>0</v>
      </c>
      <c r="BR18">
        <v>7345.779199999999</v>
      </c>
      <c r="BS18">
        <v>5127.3034999999991</v>
      </c>
      <c r="BT18">
        <v>0</v>
      </c>
      <c r="BU18">
        <v>0</v>
      </c>
      <c r="BV18">
        <v>8.8699999999999992</v>
      </c>
      <c r="BW18">
        <v>1</v>
      </c>
      <c r="CV18">
        <v>0</v>
      </c>
      <c r="CW18">
        <f>ROUND(Y18*Source!I33*DO18,7)</f>
        <v>0.23842559999999999</v>
      </c>
      <c r="CX18">
        <f>ROUND(Y18*Source!I33,7)</f>
        <v>0.23842559999999999</v>
      </c>
      <c r="CY18">
        <f>AB18</f>
        <v>1101.45</v>
      </c>
      <c r="CZ18">
        <f>AF18</f>
        <v>828.16</v>
      </c>
      <c r="DA18">
        <f>AJ18</f>
        <v>1.33</v>
      </c>
      <c r="DB18">
        <f t="shared" si="1"/>
        <v>7345.78</v>
      </c>
      <c r="DC18">
        <f t="shared" si="2"/>
        <v>5127.3</v>
      </c>
      <c r="DD18" t="s">
        <v>3</v>
      </c>
      <c r="DE18" t="s">
        <v>3</v>
      </c>
      <c r="DF18">
        <f t="shared" si="3"/>
        <v>0</v>
      </c>
      <c r="DG18">
        <f>ROUND(ROUND(AF18*AJ18,2)*CX18,2)</f>
        <v>262.61</v>
      </c>
      <c r="DH18">
        <f t="shared" si="4"/>
        <v>137.82</v>
      </c>
      <c r="DI18">
        <f t="shared" si="5"/>
        <v>0</v>
      </c>
      <c r="DJ18">
        <f>DG18+DH18</f>
        <v>400.43</v>
      </c>
      <c r="DK18">
        <v>0</v>
      </c>
      <c r="DL18" t="s">
        <v>525</v>
      </c>
      <c r="DM18">
        <v>5</v>
      </c>
      <c r="DN18" t="s">
        <v>505</v>
      </c>
      <c r="DO18">
        <v>1</v>
      </c>
    </row>
    <row r="19" spans="1:119" x14ac:dyDescent="0.2">
      <c r="A19">
        <f>ROW(Source!A34)</f>
        <v>34</v>
      </c>
      <c r="B19">
        <v>43619882</v>
      </c>
      <c r="C19">
        <v>43621687</v>
      </c>
      <c r="D19">
        <v>36304335</v>
      </c>
      <c r="E19">
        <v>112</v>
      </c>
      <c r="F19">
        <v>1</v>
      </c>
      <c r="G19">
        <v>1</v>
      </c>
      <c r="H19">
        <v>1</v>
      </c>
      <c r="I19" t="s">
        <v>531</v>
      </c>
      <c r="J19" t="s">
        <v>3</v>
      </c>
      <c r="K19" t="s">
        <v>532</v>
      </c>
      <c r="L19">
        <v>1191</v>
      </c>
      <c r="N19">
        <v>1013</v>
      </c>
      <c r="O19" t="s">
        <v>505</v>
      </c>
      <c r="P19" t="s">
        <v>505</v>
      </c>
      <c r="Q19">
        <v>1</v>
      </c>
      <c r="W19">
        <v>0</v>
      </c>
      <c r="X19">
        <v>44848675</v>
      </c>
      <c r="Y19">
        <f t="shared" si="0"/>
        <v>5.3</v>
      </c>
      <c r="AA19">
        <v>0</v>
      </c>
      <c r="AB19">
        <v>0</v>
      </c>
      <c r="AC19">
        <v>0</v>
      </c>
      <c r="AD19">
        <v>491.72</v>
      </c>
      <c r="AE19">
        <v>0</v>
      </c>
      <c r="AF19">
        <v>0</v>
      </c>
      <c r="AG19">
        <v>0</v>
      </c>
      <c r="AH19">
        <v>491.72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5.3</v>
      </c>
      <c r="AU19" t="s">
        <v>3</v>
      </c>
      <c r="AV19">
        <v>1</v>
      </c>
      <c r="AW19">
        <v>2</v>
      </c>
      <c r="AX19">
        <v>43621692</v>
      </c>
      <c r="AY19">
        <v>2</v>
      </c>
      <c r="AZ19">
        <v>131072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2606.116</v>
      </c>
      <c r="BN19">
        <v>5.3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2606.116</v>
      </c>
      <c r="BU19">
        <v>5.3</v>
      </c>
      <c r="BV19">
        <v>0</v>
      </c>
      <c r="BW19">
        <v>1</v>
      </c>
      <c r="CU19">
        <f>ROUND(AT19*Source!I34*AH19*AL19,2)</f>
        <v>4169.79</v>
      </c>
      <c r="CV19">
        <f>ROUND(Y19*Source!I34,7)</f>
        <v>8.48</v>
      </c>
      <c r="CW19">
        <v>0</v>
      </c>
      <c r="CX19">
        <f>ROUND(Y19*Source!I34,7)</f>
        <v>8.48</v>
      </c>
      <c r="CY19">
        <f>AD19</f>
        <v>491.72</v>
      </c>
      <c r="CZ19">
        <f>AH19</f>
        <v>491.72</v>
      </c>
      <c r="DA19">
        <f>AL19</f>
        <v>1</v>
      </c>
      <c r="DB19">
        <f t="shared" si="1"/>
        <v>2606.12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 t="shared" ref="DG19:DG34" si="6">ROUND(ROUND(AF19,2)*CX19,2)</f>
        <v>0</v>
      </c>
      <c r="DH19">
        <f t="shared" si="4"/>
        <v>0</v>
      </c>
      <c r="DI19">
        <f t="shared" si="5"/>
        <v>4169.79</v>
      </c>
      <c r="DJ19">
        <f>DI19</f>
        <v>4169.79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ROW(Source!A34)</f>
        <v>34</v>
      </c>
      <c r="B20">
        <v>43619882</v>
      </c>
      <c r="C20">
        <v>43621687</v>
      </c>
      <c r="D20">
        <v>36304555</v>
      </c>
      <c r="E20">
        <v>112</v>
      </c>
      <c r="F20">
        <v>1</v>
      </c>
      <c r="G20">
        <v>1</v>
      </c>
      <c r="H20">
        <v>1</v>
      </c>
      <c r="I20" t="s">
        <v>506</v>
      </c>
      <c r="J20" t="s">
        <v>3</v>
      </c>
      <c r="K20" t="s">
        <v>507</v>
      </c>
      <c r="L20">
        <v>1191</v>
      </c>
      <c r="N20">
        <v>1013</v>
      </c>
      <c r="O20" t="s">
        <v>505</v>
      </c>
      <c r="P20" t="s">
        <v>505</v>
      </c>
      <c r="Q20">
        <v>1</v>
      </c>
      <c r="W20">
        <v>0</v>
      </c>
      <c r="X20">
        <v>-1417349443</v>
      </c>
      <c r="Y20">
        <f t="shared" si="0"/>
        <v>3.9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3.9</v>
      </c>
      <c r="AU20" t="s">
        <v>3</v>
      </c>
      <c r="AV20">
        <v>2</v>
      </c>
      <c r="AW20">
        <v>2</v>
      </c>
      <c r="AX20">
        <v>43621693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ROUND(Y20*Source!I34,7)</f>
        <v>6.24</v>
      </c>
      <c r="CY20">
        <f>AD20</f>
        <v>0</v>
      </c>
      <c r="CZ20">
        <f>AH20</f>
        <v>0</v>
      </c>
      <c r="DA20">
        <f>AL20</f>
        <v>1</v>
      </c>
      <c r="DB20">
        <f t="shared" si="1"/>
        <v>0</v>
      </c>
      <c r="DC20">
        <f t="shared" si="2"/>
        <v>0</v>
      </c>
      <c r="DD20" t="s">
        <v>3</v>
      </c>
      <c r="DE20" t="s">
        <v>3</v>
      </c>
      <c r="DF20">
        <f t="shared" si="3"/>
        <v>0</v>
      </c>
      <c r="DG20">
        <f t="shared" si="6"/>
        <v>0</v>
      </c>
      <c r="DH20">
        <f t="shared" si="4"/>
        <v>0</v>
      </c>
      <c r="DI20">
        <f t="shared" si="5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ROW(Source!A34)</f>
        <v>34</v>
      </c>
      <c r="B21">
        <v>43619882</v>
      </c>
      <c r="C21">
        <v>43621687</v>
      </c>
      <c r="D21">
        <v>36423256</v>
      </c>
      <c r="E21">
        <v>1</v>
      </c>
      <c r="F21">
        <v>1</v>
      </c>
      <c r="G21">
        <v>1</v>
      </c>
      <c r="H21">
        <v>2</v>
      </c>
      <c r="I21" t="s">
        <v>533</v>
      </c>
      <c r="J21" t="s">
        <v>534</v>
      </c>
      <c r="K21" t="s">
        <v>535</v>
      </c>
      <c r="L21">
        <v>1368</v>
      </c>
      <c r="N21">
        <v>1011</v>
      </c>
      <c r="O21" t="s">
        <v>511</v>
      </c>
      <c r="P21" t="s">
        <v>511</v>
      </c>
      <c r="Q21">
        <v>1</v>
      </c>
      <c r="W21">
        <v>0</v>
      </c>
      <c r="X21">
        <v>1032761012</v>
      </c>
      <c r="Y21">
        <f t="shared" si="0"/>
        <v>3.9</v>
      </c>
      <c r="AA21">
        <v>0</v>
      </c>
      <c r="AB21">
        <v>605.36</v>
      </c>
      <c r="AC21">
        <v>502.98</v>
      </c>
      <c r="AD21">
        <v>0</v>
      </c>
      <c r="AE21">
        <v>0</v>
      </c>
      <c r="AF21">
        <v>605.36</v>
      </c>
      <c r="AG21">
        <v>502.98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3.9</v>
      </c>
      <c r="AU21" t="s">
        <v>3</v>
      </c>
      <c r="AV21">
        <v>1</v>
      </c>
      <c r="AW21">
        <v>2</v>
      </c>
      <c r="AX21">
        <v>43621694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2360.904</v>
      </c>
      <c r="BL21">
        <v>1961.6220000000001</v>
      </c>
      <c r="BM21">
        <v>0</v>
      </c>
      <c r="BN21">
        <v>0</v>
      </c>
      <c r="BO21">
        <v>3.9</v>
      </c>
      <c r="BP21">
        <v>1</v>
      </c>
      <c r="BQ21">
        <v>0</v>
      </c>
      <c r="BR21">
        <v>2360.904</v>
      </c>
      <c r="BS21">
        <v>1961.6220000000001</v>
      </c>
      <c r="BT21">
        <v>0</v>
      </c>
      <c r="BU21">
        <v>0</v>
      </c>
      <c r="BV21">
        <v>3.9</v>
      </c>
      <c r="BW21">
        <v>1</v>
      </c>
      <c r="CV21">
        <v>0</v>
      </c>
      <c r="CW21">
        <f>ROUND(Y21*Source!I34*DO21,7)</f>
        <v>6.24</v>
      </c>
      <c r="CX21">
        <f>ROUND(Y21*Source!I34,7)</f>
        <v>6.24</v>
      </c>
      <c r="CY21">
        <f>AB21</f>
        <v>605.36</v>
      </c>
      <c r="CZ21">
        <f>AF21</f>
        <v>605.36</v>
      </c>
      <c r="DA21">
        <f>AJ21</f>
        <v>1</v>
      </c>
      <c r="DB21">
        <f t="shared" si="1"/>
        <v>2360.9</v>
      </c>
      <c r="DC21">
        <f t="shared" si="2"/>
        <v>1961.62</v>
      </c>
      <c r="DD21" t="s">
        <v>3</v>
      </c>
      <c r="DE21" t="s">
        <v>3</v>
      </c>
      <c r="DF21">
        <f t="shared" si="3"/>
        <v>0</v>
      </c>
      <c r="DG21">
        <f t="shared" si="6"/>
        <v>3777.45</v>
      </c>
      <c r="DH21">
        <f t="shared" si="4"/>
        <v>3138.6</v>
      </c>
      <c r="DI21">
        <f t="shared" si="5"/>
        <v>0</v>
      </c>
      <c r="DJ21">
        <f>DG21+DH21</f>
        <v>6916.0499999999993</v>
      </c>
      <c r="DK21">
        <v>1</v>
      </c>
      <c r="DL21" t="s">
        <v>536</v>
      </c>
      <c r="DM21">
        <v>4</v>
      </c>
      <c r="DN21" t="s">
        <v>505</v>
      </c>
      <c r="DO21">
        <v>1</v>
      </c>
    </row>
    <row r="22" spans="1:119" x14ac:dyDescent="0.2">
      <c r="A22">
        <f>ROW(Source!A34)</f>
        <v>34</v>
      </c>
      <c r="B22">
        <v>43619882</v>
      </c>
      <c r="C22">
        <v>43621687</v>
      </c>
      <c r="D22">
        <v>36310176</v>
      </c>
      <c r="E22">
        <v>112</v>
      </c>
      <c r="F22">
        <v>1</v>
      </c>
      <c r="G22">
        <v>1</v>
      </c>
      <c r="H22">
        <v>3</v>
      </c>
      <c r="I22" t="s">
        <v>61</v>
      </c>
      <c r="J22" t="s">
        <v>3</v>
      </c>
      <c r="K22" t="s">
        <v>62</v>
      </c>
      <c r="L22">
        <v>3277935</v>
      </c>
      <c r="N22">
        <v>1013</v>
      </c>
      <c r="O22" t="s">
        <v>63</v>
      </c>
      <c r="P22" t="s">
        <v>63</v>
      </c>
      <c r="Q22">
        <v>1</v>
      </c>
      <c r="W22">
        <v>0</v>
      </c>
      <c r="X22">
        <v>274903907</v>
      </c>
      <c r="Y22">
        <f t="shared" si="0"/>
        <v>2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2</v>
      </c>
      <c r="AU22" t="s">
        <v>3</v>
      </c>
      <c r="AV22">
        <v>0</v>
      </c>
      <c r="AW22">
        <v>2</v>
      </c>
      <c r="AX22">
        <v>43621695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ROUND(Y22*Source!I34,7)</f>
        <v>3.2</v>
      </c>
      <c r="CY22">
        <f>AA22</f>
        <v>0</v>
      </c>
      <c r="CZ22">
        <f>AE22</f>
        <v>0</v>
      </c>
      <c r="DA22">
        <f>AI22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 t="shared" si="6"/>
        <v>0</v>
      </c>
      <c r="DH22">
        <f t="shared" si="4"/>
        <v>0</v>
      </c>
      <c r="DI22">
        <f t="shared" si="5"/>
        <v>0</v>
      </c>
      <c r="DJ22">
        <f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ROW(Source!A36)</f>
        <v>36</v>
      </c>
      <c r="B23">
        <v>43619882</v>
      </c>
      <c r="C23">
        <v>43621697</v>
      </c>
      <c r="D23">
        <v>40010883</v>
      </c>
      <c r="E23">
        <v>114</v>
      </c>
      <c r="F23">
        <v>1</v>
      </c>
      <c r="G23">
        <v>1</v>
      </c>
      <c r="H23">
        <v>1</v>
      </c>
      <c r="I23" t="s">
        <v>531</v>
      </c>
      <c r="J23" t="s">
        <v>3</v>
      </c>
      <c r="K23" t="s">
        <v>532</v>
      </c>
      <c r="L23">
        <v>1191</v>
      </c>
      <c r="N23">
        <v>1013</v>
      </c>
      <c r="O23" t="s">
        <v>505</v>
      </c>
      <c r="P23" t="s">
        <v>505</v>
      </c>
      <c r="Q23">
        <v>1</v>
      </c>
      <c r="W23">
        <v>0</v>
      </c>
      <c r="X23">
        <v>44848675</v>
      </c>
      <c r="Y23">
        <f t="shared" si="0"/>
        <v>1.99</v>
      </c>
      <c r="AA23">
        <v>0</v>
      </c>
      <c r="AB23">
        <v>0</v>
      </c>
      <c r="AC23">
        <v>0</v>
      </c>
      <c r="AD23">
        <v>491.72</v>
      </c>
      <c r="AE23">
        <v>0</v>
      </c>
      <c r="AF23">
        <v>0</v>
      </c>
      <c r="AG23">
        <v>0</v>
      </c>
      <c r="AH23">
        <v>491.72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1.99</v>
      </c>
      <c r="AU23" t="s">
        <v>3</v>
      </c>
      <c r="AV23">
        <v>1</v>
      </c>
      <c r="AW23">
        <v>2</v>
      </c>
      <c r="AX23">
        <v>43621702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978.52280000000007</v>
      </c>
      <c r="BN23">
        <v>1.99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978.52280000000007</v>
      </c>
      <c r="BU23">
        <v>1.99</v>
      </c>
      <c r="BV23">
        <v>0</v>
      </c>
      <c r="BW23">
        <v>1</v>
      </c>
      <c r="CU23">
        <f>ROUND(AT23*Source!I36*AH23*AL23,2)</f>
        <v>1565.64</v>
      </c>
      <c r="CV23">
        <f>ROUND(Y23*Source!I36,7)</f>
        <v>3.1840000000000002</v>
      </c>
      <c r="CW23">
        <v>0</v>
      </c>
      <c r="CX23">
        <f>ROUND(Y23*Source!I36,7)</f>
        <v>3.1840000000000002</v>
      </c>
      <c r="CY23">
        <f>AD23</f>
        <v>491.72</v>
      </c>
      <c r="CZ23">
        <f>AH23</f>
        <v>491.72</v>
      </c>
      <c r="DA23">
        <f>AL23</f>
        <v>1</v>
      </c>
      <c r="DB23">
        <f t="shared" si="1"/>
        <v>978.52</v>
      </c>
      <c r="DC23">
        <f t="shared" si="2"/>
        <v>0</v>
      </c>
      <c r="DD23" t="s">
        <v>3</v>
      </c>
      <c r="DE23" t="s">
        <v>3</v>
      </c>
      <c r="DF23">
        <f t="shared" si="3"/>
        <v>0</v>
      </c>
      <c r="DG23">
        <f t="shared" si="6"/>
        <v>0</v>
      </c>
      <c r="DH23">
        <f t="shared" si="4"/>
        <v>0</v>
      </c>
      <c r="DI23">
        <f t="shared" si="5"/>
        <v>1565.64</v>
      </c>
      <c r="DJ23">
        <f>DI23</f>
        <v>1565.64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ROW(Source!A36)</f>
        <v>36</v>
      </c>
      <c r="B24">
        <v>43619882</v>
      </c>
      <c r="C24">
        <v>43621697</v>
      </c>
      <c r="D24">
        <v>40011060</v>
      </c>
      <c r="E24">
        <v>114</v>
      </c>
      <c r="F24">
        <v>1</v>
      </c>
      <c r="G24">
        <v>1</v>
      </c>
      <c r="H24">
        <v>1</v>
      </c>
      <c r="I24" t="s">
        <v>506</v>
      </c>
      <c r="J24" t="s">
        <v>3</v>
      </c>
      <c r="K24" t="s">
        <v>507</v>
      </c>
      <c r="L24">
        <v>1191</v>
      </c>
      <c r="N24">
        <v>1013</v>
      </c>
      <c r="O24" t="s">
        <v>505</v>
      </c>
      <c r="P24" t="s">
        <v>505</v>
      </c>
      <c r="Q24">
        <v>1</v>
      </c>
      <c r="W24">
        <v>0</v>
      </c>
      <c r="X24">
        <v>-1417349443</v>
      </c>
      <c r="Y24">
        <f t="shared" si="0"/>
        <v>0.08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0.08</v>
      </c>
      <c r="AU24" t="s">
        <v>3</v>
      </c>
      <c r="AV24">
        <v>2</v>
      </c>
      <c r="AW24">
        <v>2</v>
      </c>
      <c r="AX24">
        <v>43621703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ROUND(Y24*Source!I36,7)</f>
        <v>0.128</v>
      </c>
      <c r="CY24">
        <f>AD24</f>
        <v>0</v>
      </c>
      <c r="CZ24">
        <f>AH24</f>
        <v>0</v>
      </c>
      <c r="DA24">
        <f>AL24</f>
        <v>1</v>
      </c>
      <c r="DB24">
        <f t="shared" si="1"/>
        <v>0</v>
      </c>
      <c r="DC24">
        <f t="shared" si="2"/>
        <v>0</v>
      </c>
      <c r="DD24" t="s">
        <v>3</v>
      </c>
      <c r="DE24" t="s">
        <v>3</v>
      </c>
      <c r="DF24">
        <f t="shared" si="3"/>
        <v>0</v>
      </c>
      <c r="DG24">
        <f t="shared" si="6"/>
        <v>0</v>
      </c>
      <c r="DH24">
        <f t="shared" si="4"/>
        <v>0</v>
      </c>
      <c r="DI24">
        <f t="shared" si="5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ROW(Source!A36)</f>
        <v>36</v>
      </c>
      <c r="B25">
        <v>43619882</v>
      </c>
      <c r="C25">
        <v>43621697</v>
      </c>
      <c r="D25">
        <v>40136396</v>
      </c>
      <c r="E25">
        <v>1</v>
      </c>
      <c r="F25">
        <v>1</v>
      </c>
      <c r="G25">
        <v>1</v>
      </c>
      <c r="H25">
        <v>2</v>
      </c>
      <c r="I25" t="s">
        <v>533</v>
      </c>
      <c r="J25" t="s">
        <v>534</v>
      </c>
      <c r="K25" t="s">
        <v>535</v>
      </c>
      <c r="L25">
        <v>1368</v>
      </c>
      <c r="N25">
        <v>1011</v>
      </c>
      <c r="O25" t="s">
        <v>511</v>
      </c>
      <c r="P25" t="s">
        <v>511</v>
      </c>
      <c r="Q25">
        <v>1</v>
      </c>
      <c r="W25">
        <v>0</v>
      </c>
      <c r="X25">
        <v>-1152394969</v>
      </c>
      <c r="Y25">
        <f t="shared" si="0"/>
        <v>0.08</v>
      </c>
      <c r="AA25">
        <v>0</v>
      </c>
      <c r="AB25">
        <v>605.36</v>
      </c>
      <c r="AC25">
        <v>502.98</v>
      </c>
      <c r="AD25">
        <v>0</v>
      </c>
      <c r="AE25">
        <v>0</v>
      </c>
      <c r="AF25">
        <v>605.36</v>
      </c>
      <c r="AG25">
        <v>502.98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0.08</v>
      </c>
      <c r="AU25" t="s">
        <v>3</v>
      </c>
      <c r="AV25">
        <v>1</v>
      </c>
      <c r="AW25">
        <v>2</v>
      </c>
      <c r="AX25">
        <v>43621704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48.428800000000003</v>
      </c>
      <c r="BL25">
        <v>40.238400000000006</v>
      </c>
      <c r="BM25">
        <v>0</v>
      </c>
      <c r="BN25">
        <v>0</v>
      </c>
      <c r="BO25">
        <v>0.08</v>
      </c>
      <c r="BP25">
        <v>1</v>
      </c>
      <c r="BQ25">
        <v>0</v>
      </c>
      <c r="BR25">
        <v>48.428800000000003</v>
      </c>
      <c r="BS25">
        <v>40.238400000000006</v>
      </c>
      <c r="BT25">
        <v>0</v>
      </c>
      <c r="BU25">
        <v>0</v>
      </c>
      <c r="BV25">
        <v>0.08</v>
      </c>
      <c r="BW25">
        <v>1</v>
      </c>
      <c r="CV25">
        <v>0</v>
      </c>
      <c r="CW25">
        <f>ROUND(Y25*Source!I36*DO25,7)</f>
        <v>0.128</v>
      </c>
      <c r="CX25">
        <f>ROUND(Y25*Source!I36,7)</f>
        <v>0.128</v>
      </c>
      <c r="CY25">
        <f>AB25</f>
        <v>605.36</v>
      </c>
      <c r="CZ25">
        <f>AF25</f>
        <v>605.36</v>
      </c>
      <c r="DA25">
        <f>AJ25</f>
        <v>1</v>
      </c>
      <c r="DB25">
        <f t="shared" si="1"/>
        <v>48.43</v>
      </c>
      <c r="DC25">
        <f t="shared" si="2"/>
        <v>40.24</v>
      </c>
      <c r="DD25" t="s">
        <v>3</v>
      </c>
      <c r="DE25" t="s">
        <v>3</v>
      </c>
      <c r="DF25">
        <f t="shared" si="3"/>
        <v>0</v>
      </c>
      <c r="DG25">
        <f t="shared" si="6"/>
        <v>77.489999999999995</v>
      </c>
      <c r="DH25">
        <f t="shared" si="4"/>
        <v>64.38</v>
      </c>
      <c r="DI25">
        <f t="shared" si="5"/>
        <v>0</v>
      </c>
      <c r="DJ25">
        <f>DG25+DH25</f>
        <v>141.87</v>
      </c>
      <c r="DK25">
        <v>1</v>
      </c>
      <c r="DL25" t="s">
        <v>536</v>
      </c>
      <c r="DM25">
        <v>4</v>
      </c>
      <c r="DN25" t="s">
        <v>505</v>
      </c>
      <c r="DO25">
        <v>1</v>
      </c>
    </row>
    <row r="26" spans="1:119" x14ac:dyDescent="0.2">
      <c r="A26">
        <f>ROW(Source!A36)</f>
        <v>36</v>
      </c>
      <c r="B26">
        <v>43619882</v>
      </c>
      <c r="C26">
        <v>43621697</v>
      </c>
      <c r="D26">
        <v>40016750</v>
      </c>
      <c r="E26">
        <v>114</v>
      </c>
      <c r="F26">
        <v>1</v>
      </c>
      <c r="G26">
        <v>1</v>
      </c>
      <c r="H26">
        <v>3</v>
      </c>
      <c r="I26" t="s">
        <v>61</v>
      </c>
      <c r="J26" t="s">
        <v>3</v>
      </c>
      <c r="K26" t="s">
        <v>62</v>
      </c>
      <c r="L26">
        <v>3277935</v>
      </c>
      <c r="N26">
        <v>1013</v>
      </c>
      <c r="O26" t="s">
        <v>63</v>
      </c>
      <c r="P26" t="s">
        <v>63</v>
      </c>
      <c r="Q26">
        <v>1</v>
      </c>
      <c r="W26">
        <v>0</v>
      </c>
      <c r="X26">
        <v>274903907</v>
      </c>
      <c r="Y26">
        <f t="shared" si="0"/>
        <v>2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3</v>
      </c>
      <c r="AT26">
        <v>2</v>
      </c>
      <c r="AU26" t="s">
        <v>3</v>
      </c>
      <c r="AV26">
        <v>0</v>
      </c>
      <c r="AW26">
        <v>2</v>
      </c>
      <c r="AX26">
        <v>43621705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ROUND(Y26*Source!I36,7)</f>
        <v>3.2</v>
      </c>
      <c r="CY26">
        <f>AA26</f>
        <v>0</v>
      </c>
      <c r="CZ26">
        <f>AE26</f>
        <v>0</v>
      </c>
      <c r="DA26">
        <f>AI26</f>
        <v>1</v>
      </c>
      <c r="DB26">
        <f t="shared" si="1"/>
        <v>0</v>
      </c>
      <c r="DC26">
        <f t="shared" si="2"/>
        <v>0</v>
      </c>
      <c r="DD26" t="s">
        <v>3</v>
      </c>
      <c r="DE26" t="s">
        <v>3</v>
      </c>
      <c r="DF26">
        <f t="shared" si="3"/>
        <v>0</v>
      </c>
      <c r="DG26">
        <f t="shared" si="6"/>
        <v>0</v>
      </c>
      <c r="DH26">
        <f t="shared" si="4"/>
        <v>0</v>
      </c>
      <c r="DI26">
        <f t="shared" si="5"/>
        <v>0</v>
      </c>
      <c r="DJ26">
        <f>DF26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ROW(Source!A39)</f>
        <v>39</v>
      </c>
      <c r="B27">
        <v>43619882</v>
      </c>
      <c r="C27">
        <v>43621708</v>
      </c>
      <c r="D27">
        <v>36304276</v>
      </c>
      <c r="E27">
        <v>112</v>
      </c>
      <c r="F27">
        <v>1</v>
      </c>
      <c r="G27">
        <v>1</v>
      </c>
      <c r="H27">
        <v>1</v>
      </c>
      <c r="I27" t="s">
        <v>537</v>
      </c>
      <c r="J27" t="s">
        <v>3</v>
      </c>
      <c r="K27" t="s">
        <v>538</v>
      </c>
      <c r="L27">
        <v>1191</v>
      </c>
      <c r="N27">
        <v>1013</v>
      </c>
      <c r="O27" t="s">
        <v>505</v>
      </c>
      <c r="P27" t="s">
        <v>505</v>
      </c>
      <c r="Q27">
        <v>1</v>
      </c>
      <c r="W27">
        <v>0</v>
      </c>
      <c r="X27">
        <v>1689191095</v>
      </c>
      <c r="Y27">
        <f t="shared" si="0"/>
        <v>3.68</v>
      </c>
      <c r="AA27">
        <v>0</v>
      </c>
      <c r="AB27">
        <v>0</v>
      </c>
      <c r="AC27">
        <v>0</v>
      </c>
      <c r="AD27">
        <v>420.4</v>
      </c>
      <c r="AE27">
        <v>0</v>
      </c>
      <c r="AF27">
        <v>0</v>
      </c>
      <c r="AG27">
        <v>0</v>
      </c>
      <c r="AH27">
        <v>420.4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3.68</v>
      </c>
      <c r="AU27" t="s">
        <v>3</v>
      </c>
      <c r="AV27">
        <v>1</v>
      </c>
      <c r="AW27">
        <v>2</v>
      </c>
      <c r="AX27">
        <v>43621713</v>
      </c>
      <c r="AY27">
        <v>2</v>
      </c>
      <c r="AZ27">
        <v>131072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1547.0719999999999</v>
      </c>
      <c r="BN27">
        <v>3.68</v>
      </c>
      <c r="BO27">
        <v>0</v>
      </c>
      <c r="BP27">
        <v>1</v>
      </c>
      <c r="BQ27">
        <v>0</v>
      </c>
      <c r="BR27">
        <v>0</v>
      </c>
      <c r="BS27">
        <v>0</v>
      </c>
      <c r="BT27">
        <v>1547.0719999999999</v>
      </c>
      <c r="BU27">
        <v>3.68</v>
      </c>
      <c r="BV27">
        <v>0</v>
      </c>
      <c r="BW27">
        <v>1</v>
      </c>
      <c r="CU27">
        <f>ROUND(AT27*Source!I39*AH27*AL27,2)</f>
        <v>2475.3200000000002</v>
      </c>
      <c r="CV27">
        <f>ROUND(Y27*Source!I39,7)</f>
        <v>5.8879999999999999</v>
      </c>
      <c r="CW27">
        <v>0</v>
      </c>
      <c r="CX27">
        <f>ROUND(Y27*Source!I39,7)</f>
        <v>5.8879999999999999</v>
      </c>
      <c r="CY27">
        <f>AD27</f>
        <v>420.4</v>
      </c>
      <c r="CZ27">
        <f>AH27</f>
        <v>420.4</v>
      </c>
      <c r="DA27">
        <f>AL27</f>
        <v>1</v>
      </c>
      <c r="DB27">
        <f t="shared" si="1"/>
        <v>1547.07</v>
      </c>
      <c r="DC27">
        <f t="shared" si="2"/>
        <v>0</v>
      </c>
      <c r="DD27" t="s">
        <v>3</v>
      </c>
      <c r="DE27" t="s">
        <v>3</v>
      </c>
      <c r="DF27">
        <f t="shared" si="3"/>
        <v>0</v>
      </c>
      <c r="DG27">
        <f t="shared" si="6"/>
        <v>0</v>
      </c>
      <c r="DH27">
        <f t="shared" si="4"/>
        <v>0</v>
      </c>
      <c r="DI27">
        <f t="shared" si="5"/>
        <v>2475.3200000000002</v>
      </c>
      <c r="DJ27">
        <f>DI27</f>
        <v>2475.3200000000002</v>
      </c>
      <c r="DK27">
        <v>1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ROW(Source!A39)</f>
        <v>39</v>
      </c>
      <c r="B28">
        <v>43619882</v>
      </c>
      <c r="C28">
        <v>43621708</v>
      </c>
      <c r="D28">
        <v>36304555</v>
      </c>
      <c r="E28">
        <v>112</v>
      </c>
      <c r="F28">
        <v>1</v>
      </c>
      <c r="G28">
        <v>1</v>
      </c>
      <c r="H28">
        <v>1</v>
      </c>
      <c r="I28" t="s">
        <v>506</v>
      </c>
      <c r="J28" t="s">
        <v>3</v>
      </c>
      <c r="K28" t="s">
        <v>507</v>
      </c>
      <c r="L28">
        <v>1191</v>
      </c>
      <c r="N28">
        <v>1013</v>
      </c>
      <c r="O28" t="s">
        <v>505</v>
      </c>
      <c r="P28" t="s">
        <v>505</v>
      </c>
      <c r="Q28">
        <v>1</v>
      </c>
      <c r="W28">
        <v>0</v>
      </c>
      <c r="X28">
        <v>-1417349443</v>
      </c>
      <c r="Y28">
        <f t="shared" si="0"/>
        <v>0.34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0.34</v>
      </c>
      <c r="AU28" t="s">
        <v>3</v>
      </c>
      <c r="AV28">
        <v>2</v>
      </c>
      <c r="AW28">
        <v>2</v>
      </c>
      <c r="AX28">
        <v>43621714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ROUND(Y28*Source!I39,7)</f>
        <v>0.54400000000000004</v>
      </c>
      <c r="CY28">
        <f>AD28</f>
        <v>0</v>
      </c>
      <c r="CZ28">
        <f>AH28</f>
        <v>0</v>
      </c>
      <c r="DA28">
        <f>AL28</f>
        <v>1</v>
      </c>
      <c r="DB28">
        <f t="shared" si="1"/>
        <v>0</v>
      </c>
      <c r="DC28">
        <f t="shared" si="2"/>
        <v>0</v>
      </c>
      <c r="DD28" t="s">
        <v>3</v>
      </c>
      <c r="DE28" t="s">
        <v>3</v>
      </c>
      <c r="DF28">
        <f t="shared" si="3"/>
        <v>0</v>
      </c>
      <c r="DG28">
        <f t="shared" si="6"/>
        <v>0</v>
      </c>
      <c r="DH28">
        <f t="shared" si="4"/>
        <v>0</v>
      </c>
      <c r="DI28">
        <f t="shared" si="5"/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ROW(Source!A39)</f>
        <v>39</v>
      </c>
      <c r="B29">
        <v>43619882</v>
      </c>
      <c r="C29">
        <v>43621708</v>
      </c>
      <c r="D29">
        <v>36423256</v>
      </c>
      <c r="E29">
        <v>1</v>
      </c>
      <c r="F29">
        <v>1</v>
      </c>
      <c r="G29">
        <v>1</v>
      </c>
      <c r="H29">
        <v>2</v>
      </c>
      <c r="I29" t="s">
        <v>533</v>
      </c>
      <c r="J29" t="s">
        <v>534</v>
      </c>
      <c r="K29" t="s">
        <v>535</v>
      </c>
      <c r="L29">
        <v>1368</v>
      </c>
      <c r="N29">
        <v>1011</v>
      </c>
      <c r="O29" t="s">
        <v>511</v>
      </c>
      <c r="P29" t="s">
        <v>511</v>
      </c>
      <c r="Q29">
        <v>1</v>
      </c>
      <c r="W29">
        <v>0</v>
      </c>
      <c r="X29">
        <v>1032761012</v>
      </c>
      <c r="Y29">
        <f t="shared" si="0"/>
        <v>0.34</v>
      </c>
      <c r="AA29">
        <v>0</v>
      </c>
      <c r="AB29">
        <v>605.36</v>
      </c>
      <c r="AC29">
        <v>502.98</v>
      </c>
      <c r="AD29">
        <v>0</v>
      </c>
      <c r="AE29">
        <v>0</v>
      </c>
      <c r="AF29">
        <v>605.36</v>
      </c>
      <c r="AG29">
        <v>502.98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0.34</v>
      </c>
      <c r="AU29" t="s">
        <v>3</v>
      </c>
      <c r="AV29">
        <v>1</v>
      </c>
      <c r="AW29">
        <v>2</v>
      </c>
      <c r="AX29">
        <v>43621715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205.82240000000002</v>
      </c>
      <c r="BL29">
        <v>171.01320000000001</v>
      </c>
      <c r="BM29">
        <v>0</v>
      </c>
      <c r="BN29">
        <v>0</v>
      </c>
      <c r="BO29">
        <v>0.34</v>
      </c>
      <c r="BP29">
        <v>1</v>
      </c>
      <c r="BQ29">
        <v>0</v>
      </c>
      <c r="BR29">
        <v>205.82240000000002</v>
      </c>
      <c r="BS29">
        <v>171.01320000000001</v>
      </c>
      <c r="BT29">
        <v>0</v>
      </c>
      <c r="BU29">
        <v>0</v>
      </c>
      <c r="BV29">
        <v>0.34</v>
      </c>
      <c r="BW29">
        <v>1</v>
      </c>
      <c r="CV29">
        <v>0</v>
      </c>
      <c r="CW29">
        <f>ROUND(Y29*Source!I39*DO29,7)</f>
        <v>0.54400000000000004</v>
      </c>
      <c r="CX29">
        <f>ROUND(Y29*Source!I39,7)</f>
        <v>0.54400000000000004</v>
      </c>
      <c r="CY29">
        <f>AB29</f>
        <v>605.36</v>
      </c>
      <c r="CZ29">
        <f>AF29</f>
        <v>605.36</v>
      </c>
      <c r="DA29">
        <f>AJ29</f>
        <v>1</v>
      </c>
      <c r="DB29">
        <f t="shared" si="1"/>
        <v>205.82</v>
      </c>
      <c r="DC29">
        <f t="shared" si="2"/>
        <v>171.01</v>
      </c>
      <c r="DD29" t="s">
        <v>3</v>
      </c>
      <c r="DE29" t="s">
        <v>3</v>
      </c>
      <c r="DF29">
        <f t="shared" si="3"/>
        <v>0</v>
      </c>
      <c r="DG29">
        <f t="shared" si="6"/>
        <v>329.32</v>
      </c>
      <c r="DH29">
        <f t="shared" si="4"/>
        <v>273.62</v>
      </c>
      <c r="DI29">
        <f t="shared" si="5"/>
        <v>0</v>
      </c>
      <c r="DJ29">
        <f>DG29+DH29</f>
        <v>602.94000000000005</v>
      </c>
      <c r="DK29">
        <v>1</v>
      </c>
      <c r="DL29" t="s">
        <v>536</v>
      </c>
      <c r="DM29">
        <v>4</v>
      </c>
      <c r="DN29" t="s">
        <v>505</v>
      </c>
      <c r="DO29">
        <v>1</v>
      </c>
    </row>
    <row r="30" spans="1:119" x14ac:dyDescent="0.2">
      <c r="A30">
        <f>ROW(Source!A39)</f>
        <v>39</v>
      </c>
      <c r="B30">
        <v>43619882</v>
      </c>
      <c r="C30">
        <v>43621708</v>
      </c>
      <c r="D30">
        <v>36310176</v>
      </c>
      <c r="E30">
        <v>112</v>
      </c>
      <c r="F30">
        <v>1</v>
      </c>
      <c r="G30">
        <v>1</v>
      </c>
      <c r="H30">
        <v>3</v>
      </c>
      <c r="I30" t="s">
        <v>61</v>
      </c>
      <c r="J30" t="s">
        <v>3</v>
      </c>
      <c r="K30" t="s">
        <v>62</v>
      </c>
      <c r="L30">
        <v>3277935</v>
      </c>
      <c r="N30">
        <v>1013</v>
      </c>
      <c r="O30" t="s">
        <v>63</v>
      </c>
      <c r="P30" t="s">
        <v>63</v>
      </c>
      <c r="Q30">
        <v>1</v>
      </c>
      <c r="W30">
        <v>0</v>
      </c>
      <c r="X30">
        <v>274903907</v>
      </c>
      <c r="Y30">
        <f t="shared" si="0"/>
        <v>2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3</v>
      </c>
      <c r="AT30">
        <v>2</v>
      </c>
      <c r="AU30" t="s">
        <v>3</v>
      </c>
      <c r="AV30">
        <v>0</v>
      </c>
      <c r="AW30">
        <v>2</v>
      </c>
      <c r="AX30">
        <v>43621716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ROUND(Y30*Source!I39,7)</f>
        <v>3.2</v>
      </c>
      <c r="CY30">
        <f>AA30</f>
        <v>0</v>
      </c>
      <c r="CZ30">
        <f>AE30</f>
        <v>0</v>
      </c>
      <c r="DA30">
        <f>AI30</f>
        <v>1</v>
      </c>
      <c r="DB30">
        <f t="shared" si="1"/>
        <v>0</v>
      </c>
      <c r="DC30">
        <f t="shared" si="2"/>
        <v>0</v>
      </c>
      <c r="DD30" t="s">
        <v>3</v>
      </c>
      <c r="DE30" t="s">
        <v>3</v>
      </c>
      <c r="DF30">
        <f t="shared" si="3"/>
        <v>0</v>
      </c>
      <c r="DG30">
        <f t="shared" si="6"/>
        <v>0</v>
      </c>
      <c r="DH30">
        <f t="shared" si="4"/>
        <v>0</v>
      </c>
      <c r="DI30">
        <f t="shared" si="5"/>
        <v>0</v>
      </c>
      <c r="DJ30">
        <f>DF30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ROW(Source!A41)</f>
        <v>41</v>
      </c>
      <c r="B31">
        <v>43619882</v>
      </c>
      <c r="C31">
        <v>43621718</v>
      </c>
      <c r="D31">
        <v>36304335</v>
      </c>
      <c r="E31">
        <v>112</v>
      </c>
      <c r="F31">
        <v>1</v>
      </c>
      <c r="G31">
        <v>1</v>
      </c>
      <c r="H31">
        <v>1</v>
      </c>
      <c r="I31" t="s">
        <v>531</v>
      </c>
      <c r="J31" t="s">
        <v>3</v>
      </c>
      <c r="K31" t="s">
        <v>532</v>
      </c>
      <c r="L31">
        <v>1191</v>
      </c>
      <c r="N31">
        <v>1013</v>
      </c>
      <c r="O31" t="s">
        <v>505</v>
      </c>
      <c r="P31" t="s">
        <v>505</v>
      </c>
      <c r="Q31">
        <v>1</v>
      </c>
      <c r="W31">
        <v>0</v>
      </c>
      <c r="X31">
        <v>44848675</v>
      </c>
      <c r="Y31">
        <f t="shared" si="0"/>
        <v>17.440000000000001</v>
      </c>
      <c r="AA31">
        <v>0</v>
      </c>
      <c r="AB31">
        <v>0</v>
      </c>
      <c r="AC31">
        <v>0</v>
      </c>
      <c r="AD31">
        <v>491.72</v>
      </c>
      <c r="AE31">
        <v>0</v>
      </c>
      <c r="AF31">
        <v>0</v>
      </c>
      <c r="AG31">
        <v>0</v>
      </c>
      <c r="AH31">
        <v>491.72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0</v>
      </c>
      <c r="AQ31">
        <v>1</v>
      </c>
      <c r="AR31">
        <v>0</v>
      </c>
      <c r="AS31" t="s">
        <v>3</v>
      </c>
      <c r="AT31">
        <v>17.440000000000001</v>
      </c>
      <c r="AU31" t="s">
        <v>3</v>
      </c>
      <c r="AV31">
        <v>1</v>
      </c>
      <c r="AW31">
        <v>2</v>
      </c>
      <c r="AX31">
        <v>43621731</v>
      </c>
      <c r="AY31">
        <v>2</v>
      </c>
      <c r="AZ31">
        <v>131072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8575.5968000000012</v>
      </c>
      <c r="BN31">
        <v>17.440000000000001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8575.5968000000012</v>
      </c>
      <c r="BU31">
        <v>17.440000000000001</v>
      </c>
      <c r="BV31">
        <v>0</v>
      </c>
      <c r="BW31">
        <v>1</v>
      </c>
      <c r="CU31">
        <f>ROUND(AT31*Source!I41*AH31*AL31,2)</f>
        <v>28042.2</v>
      </c>
      <c r="CV31">
        <f>ROUND(Y31*Source!I41,7)</f>
        <v>57.028799999999997</v>
      </c>
      <c r="CW31">
        <v>0</v>
      </c>
      <c r="CX31">
        <f>ROUND(Y31*Source!I41,7)</f>
        <v>57.028799999999997</v>
      </c>
      <c r="CY31">
        <f>AD31</f>
        <v>491.72</v>
      </c>
      <c r="CZ31">
        <f>AH31</f>
        <v>491.72</v>
      </c>
      <c r="DA31">
        <f>AL31</f>
        <v>1</v>
      </c>
      <c r="DB31">
        <f t="shared" si="1"/>
        <v>8575.6</v>
      </c>
      <c r="DC31">
        <f t="shared" si="2"/>
        <v>0</v>
      </c>
      <c r="DD31" t="s">
        <v>3</v>
      </c>
      <c r="DE31" t="s">
        <v>3</v>
      </c>
      <c r="DF31">
        <f t="shared" si="3"/>
        <v>0</v>
      </c>
      <c r="DG31">
        <f t="shared" si="6"/>
        <v>0</v>
      </c>
      <c r="DH31">
        <f t="shared" si="4"/>
        <v>0</v>
      </c>
      <c r="DI31">
        <f t="shared" si="5"/>
        <v>28042.2</v>
      </c>
      <c r="DJ31">
        <f>DI31</f>
        <v>28042.2</v>
      </c>
      <c r="DK31">
        <v>1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ROW(Source!A41)</f>
        <v>41</v>
      </c>
      <c r="B32">
        <v>43619882</v>
      </c>
      <c r="C32">
        <v>43621718</v>
      </c>
      <c r="D32">
        <v>36304555</v>
      </c>
      <c r="E32">
        <v>112</v>
      </c>
      <c r="F32">
        <v>1</v>
      </c>
      <c r="G32">
        <v>1</v>
      </c>
      <c r="H32">
        <v>1</v>
      </c>
      <c r="I32" t="s">
        <v>506</v>
      </c>
      <c r="J32" t="s">
        <v>3</v>
      </c>
      <c r="K32" t="s">
        <v>507</v>
      </c>
      <c r="L32">
        <v>1191</v>
      </c>
      <c r="N32">
        <v>1013</v>
      </c>
      <c r="O32" t="s">
        <v>505</v>
      </c>
      <c r="P32" t="s">
        <v>505</v>
      </c>
      <c r="Q32">
        <v>1</v>
      </c>
      <c r="W32">
        <v>0</v>
      </c>
      <c r="X32">
        <v>-1417349443</v>
      </c>
      <c r="Y32">
        <f t="shared" si="0"/>
        <v>2.64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0</v>
      </c>
      <c r="AQ32">
        <v>1</v>
      </c>
      <c r="AR32">
        <v>0</v>
      </c>
      <c r="AS32" t="s">
        <v>3</v>
      </c>
      <c r="AT32">
        <v>2.64</v>
      </c>
      <c r="AU32" t="s">
        <v>3</v>
      </c>
      <c r="AV32">
        <v>2</v>
      </c>
      <c r="AW32">
        <v>2</v>
      </c>
      <c r="AX32">
        <v>43621732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ROUND(Y32*Source!I41,7)</f>
        <v>8.6327999999999996</v>
      </c>
      <c r="CY32">
        <f>AD32</f>
        <v>0</v>
      </c>
      <c r="CZ32">
        <f>AH32</f>
        <v>0</v>
      </c>
      <c r="DA32">
        <f>AL32</f>
        <v>1</v>
      </c>
      <c r="DB32">
        <f t="shared" si="1"/>
        <v>0</v>
      </c>
      <c r="DC32">
        <f t="shared" si="2"/>
        <v>0</v>
      </c>
      <c r="DD32" t="s">
        <v>3</v>
      </c>
      <c r="DE32" t="s">
        <v>3</v>
      </c>
      <c r="DF32">
        <f t="shared" si="3"/>
        <v>0</v>
      </c>
      <c r="DG32">
        <f t="shared" si="6"/>
        <v>0</v>
      </c>
      <c r="DH32">
        <f t="shared" si="4"/>
        <v>0</v>
      </c>
      <c r="DI32">
        <f t="shared" si="5"/>
        <v>0</v>
      </c>
      <c r="DJ32">
        <f>DI32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ROW(Source!A41)</f>
        <v>41</v>
      </c>
      <c r="B33">
        <v>43619882</v>
      </c>
      <c r="C33">
        <v>43621718</v>
      </c>
      <c r="D33">
        <v>36422371</v>
      </c>
      <c r="E33">
        <v>1</v>
      </c>
      <c r="F33">
        <v>1</v>
      </c>
      <c r="G33">
        <v>1</v>
      </c>
      <c r="H33">
        <v>2</v>
      </c>
      <c r="I33" t="s">
        <v>539</v>
      </c>
      <c r="J33" t="s">
        <v>540</v>
      </c>
      <c r="K33" t="s">
        <v>541</v>
      </c>
      <c r="L33">
        <v>1368</v>
      </c>
      <c r="N33">
        <v>1011</v>
      </c>
      <c r="O33" t="s">
        <v>511</v>
      </c>
      <c r="P33" t="s">
        <v>511</v>
      </c>
      <c r="Q33">
        <v>1</v>
      </c>
      <c r="W33">
        <v>0</v>
      </c>
      <c r="X33">
        <v>-613270886</v>
      </c>
      <c r="Y33">
        <f t="shared" ref="Y33:Y64" si="7">AT33</f>
        <v>1.32</v>
      </c>
      <c r="AA33">
        <v>0</v>
      </c>
      <c r="AB33">
        <v>1613.51</v>
      </c>
      <c r="AC33">
        <v>675.65</v>
      </c>
      <c r="AD33">
        <v>0</v>
      </c>
      <c r="AE33">
        <v>0</v>
      </c>
      <c r="AF33">
        <v>1613.51</v>
      </c>
      <c r="AG33">
        <v>675.65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0</v>
      </c>
      <c r="AQ33">
        <v>1</v>
      </c>
      <c r="AR33">
        <v>0</v>
      </c>
      <c r="AS33" t="s">
        <v>3</v>
      </c>
      <c r="AT33">
        <v>1.32</v>
      </c>
      <c r="AU33" t="s">
        <v>3</v>
      </c>
      <c r="AV33">
        <v>1</v>
      </c>
      <c r="AW33">
        <v>2</v>
      </c>
      <c r="AX33">
        <v>43621733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2129.8332</v>
      </c>
      <c r="BL33">
        <v>891.85800000000006</v>
      </c>
      <c r="BM33">
        <v>0</v>
      </c>
      <c r="BN33">
        <v>0</v>
      </c>
      <c r="BO33">
        <v>1.32</v>
      </c>
      <c r="BP33">
        <v>1</v>
      </c>
      <c r="BQ33">
        <v>0</v>
      </c>
      <c r="BR33">
        <v>2129.8332</v>
      </c>
      <c r="BS33">
        <v>891.85800000000006</v>
      </c>
      <c r="BT33">
        <v>0</v>
      </c>
      <c r="BU33">
        <v>0</v>
      </c>
      <c r="BV33">
        <v>1.32</v>
      </c>
      <c r="BW33">
        <v>1</v>
      </c>
      <c r="CV33">
        <v>0</v>
      </c>
      <c r="CW33">
        <f>ROUND(Y33*Source!I41*DO33,7)</f>
        <v>4.3163999999999998</v>
      </c>
      <c r="CX33">
        <f>ROUND(Y33*Source!I41,7)</f>
        <v>4.3163999999999998</v>
      </c>
      <c r="CY33">
        <f>AB33</f>
        <v>1613.51</v>
      </c>
      <c r="CZ33">
        <f>AF33</f>
        <v>1613.51</v>
      </c>
      <c r="DA33">
        <f>AJ33</f>
        <v>1</v>
      </c>
      <c r="DB33">
        <f t="shared" ref="DB33:DB64" si="8">ROUND(ROUND(AT33*CZ33,2),6)</f>
        <v>2129.83</v>
      </c>
      <c r="DC33">
        <f t="shared" ref="DC33:DC64" si="9">ROUND(ROUND(AT33*AG33,2),6)</f>
        <v>891.86</v>
      </c>
      <c r="DD33" t="s">
        <v>3</v>
      </c>
      <c r="DE33" t="s">
        <v>3</v>
      </c>
      <c r="DF33">
        <f t="shared" si="3"/>
        <v>0</v>
      </c>
      <c r="DG33">
        <f t="shared" si="6"/>
        <v>6964.55</v>
      </c>
      <c r="DH33">
        <f t="shared" si="4"/>
        <v>2916.38</v>
      </c>
      <c r="DI33">
        <f t="shared" si="5"/>
        <v>0</v>
      </c>
      <c r="DJ33">
        <f>DG33+DH33</f>
        <v>9880.93</v>
      </c>
      <c r="DK33">
        <v>1</v>
      </c>
      <c r="DL33" t="s">
        <v>512</v>
      </c>
      <c r="DM33">
        <v>6</v>
      </c>
      <c r="DN33" t="s">
        <v>505</v>
      </c>
      <c r="DO33">
        <v>1</v>
      </c>
    </row>
    <row r="34" spans="1:119" x14ac:dyDescent="0.2">
      <c r="A34">
        <f>ROW(Source!A41)</f>
        <v>41</v>
      </c>
      <c r="B34">
        <v>43619882</v>
      </c>
      <c r="C34">
        <v>43621718</v>
      </c>
      <c r="D34">
        <v>36422468</v>
      </c>
      <c r="E34">
        <v>1</v>
      </c>
      <c r="F34">
        <v>1</v>
      </c>
      <c r="G34">
        <v>1</v>
      </c>
      <c r="H34">
        <v>2</v>
      </c>
      <c r="I34" t="s">
        <v>542</v>
      </c>
      <c r="J34" t="s">
        <v>543</v>
      </c>
      <c r="K34" t="s">
        <v>544</v>
      </c>
      <c r="L34">
        <v>1368</v>
      </c>
      <c r="N34">
        <v>1011</v>
      </c>
      <c r="O34" t="s">
        <v>511</v>
      </c>
      <c r="P34" t="s">
        <v>511</v>
      </c>
      <c r="Q34">
        <v>1</v>
      </c>
      <c r="W34">
        <v>0</v>
      </c>
      <c r="X34">
        <v>1838946980</v>
      </c>
      <c r="Y34">
        <f t="shared" si="7"/>
        <v>3.97</v>
      </c>
      <c r="AA34">
        <v>0</v>
      </c>
      <c r="AB34">
        <v>2.96</v>
      </c>
      <c r="AC34">
        <v>0</v>
      </c>
      <c r="AD34">
        <v>0</v>
      </c>
      <c r="AE34">
        <v>0</v>
      </c>
      <c r="AF34">
        <v>2.96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0</v>
      </c>
      <c r="AQ34">
        <v>1</v>
      </c>
      <c r="AR34">
        <v>0</v>
      </c>
      <c r="AS34" t="s">
        <v>3</v>
      </c>
      <c r="AT34">
        <v>3.97</v>
      </c>
      <c r="AU34" t="s">
        <v>3</v>
      </c>
      <c r="AV34">
        <v>1</v>
      </c>
      <c r="AW34">
        <v>2</v>
      </c>
      <c r="AX34">
        <v>43621734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11.751200000000001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0</v>
      </c>
      <c r="BR34">
        <v>11.751200000000001</v>
      </c>
      <c r="BS34">
        <v>0</v>
      </c>
      <c r="BT34">
        <v>0</v>
      </c>
      <c r="BU34">
        <v>0</v>
      </c>
      <c r="BV34">
        <v>0</v>
      </c>
      <c r="BW34">
        <v>1</v>
      </c>
      <c r="CV34">
        <v>0</v>
      </c>
      <c r="CW34">
        <f>ROUND(Y34*Source!I41*DO34,7)</f>
        <v>0</v>
      </c>
      <c r="CX34">
        <f>ROUND(Y34*Source!I41,7)</f>
        <v>12.9819</v>
      </c>
      <c r="CY34">
        <f>AB34</f>
        <v>2.96</v>
      </c>
      <c r="CZ34">
        <f>AF34</f>
        <v>2.96</v>
      </c>
      <c r="DA34">
        <f>AJ34</f>
        <v>1</v>
      </c>
      <c r="DB34">
        <f t="shared" si="8"/>
        <v>11.75</v>
      </c>
      <c r="DC34">
        <f t="shared" si="9"/>
        <v>0</v>
      </c>
      <c r="DD34" t="s">
        <v>3</v>
      </c>
      <c r="DE34" t="s">
        <v>3</v>
      </c>
      <c r="DF34">
        <f t="shared" si="3"/>
        <v>0</v>
      </c>
      <c r="DG34">
        <f t="shared" si="6"/>
        <v>38.43</v>
      </c>
      <c r="DH34">
        <f t="shared" si="4"/>
        <v>0</v>
      </c>
      <c r="DI34">
        <f t="shared" si="5"/>
        <v>0</v>
      </c>
      <c r="DJ34">
        <f>DG34+DH34</f>
        <v>38.43</v>
      </c>
      <c r="DK34">
        <v>1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ROW(Source!A41)</f>
        <v>41</v>
      </c>
      <c r="B35">
        <v>43619882</v>
      </c>
      <c r="C35">
        <v>43621718</v>
      </c>
      <c r="D35">
        <v>36422512</v>
      </c>
      <c r="E35">
        <v>1</v>
      </c>
      <c r="F35">
        <v>1</v>
      </c>
      <c r="G35">
        <v>1</v>
      </c>
      <c r="H35">
        <v>2</v>
      </c>
      <c r="I35" t="s">
        <v>545</v>
      </c>
      <c r="J35" t="s">
        <v>546</v>
      </c>
      <c r="K35" t="s">
        <v>547</v>
      </c>
      <c r="L35">
        <v>1368</v>
      </c>
      <c r="N35">
        <v>1011</v>
      </c>
      <c r="O35" t="s">
        <v>511</v>
      </c>
      <c r="P35" t="s">
        <v>511</v>
      </c>
      <c r="Q35">
        <v>1</v>
      </c>
      <c r="W35">
        <v>0</v>
      </c>
      <c r="X35">
        <v>-920654573</v>
      </c>
      <c r="Y35">
        <f t="shared" si="7"/>
        <v>3.97</v>
      </c>
      <c r="AA35">
        <v>0</v>
      </c>
      <c r="AB35">
        <v>19.079999999999998</v>
      </c>
      <c r="AC35">
        <v>0</v>
      </c>
      <c r="AD35">
        <v>0</v>
      </c>
      <c r="AE35">
        <v>0</v>
      </c>
      <c r="AF35">
        <v>13.44</v>
      </c>
      <c r="AG35">
        <v>0</v>
      </c>
      <c r="AH35">
        <v>0</v>
      </c>
      <c r="AI35">
        <v>1</v>
      </c>
      <c r="AJ35">
        <v>1.42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0</v>
      </c>
      <c r="AQ35">
        <v>1</v>
      </c>
      <c r="AR35">
        <v>0</v>
      </c>
      <c r="AS35" t="s">
        <v>3</v>
      </c>
      <c r="AT35">
        <v>3.97</v>
      </c>
      <c r="AU35" t="s">
        <v>3</v>
      </c>
      <c r="AV35">
        <v>1</v>
      </c>
      <c r="AW35">
        <v>2</v>
      </c>
      <c r="AX35">
        <v>43621735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53.3568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0</v>
      </c>
      <c r="BR35">
        <v>53.3568</v>
      </c>
      <c r="BS35">
        <v>0</v>
      </c>
      <c r="BT35">
        <v>0</v>
      </c>
      <c r="BU35">
        <v>0</v>
      </c>
      <c r="BV35">
        <v>0</v>
      </c>
      <c r="BW35">
        <v>1</v>
      </c>
      <c r="CV35">
        <v>0</v>
      </c>
      <c r="CW35">
        <f>ROUND(Y35*Source!I41*DO35,7)</f>
        <v>0</v>
      </c>
      <c r="CX35">
        <f>ROUND(Y35*Source!I41,7)</f>
        <v>12.9819</v>
      </c>
      <c r="CY35">
        <f>AB35</f>
        <v>19.079999999999998</v>
      </c>
      <c r="CZ35">
        <f>AF35</f>
        <v>13.44</v>
      </c>
      <c r="DA35">
        <f>AJ35</f>
        <v>1.42</v>
      </c>
      <c r="DB35">
        <f t="shared" si="8"/>
        <v>53.36</v>
      </c>
      <c r="DC35">
        <f t="shared" si="9"/>
        <v>0</v>
      </c>
      <c r="DD35" t="s">
        <v>3</v>
      </c>
      <c r="DE35" t="s">
        <v>3</v>
      </c>
      <c r="DF35">
        <f t="shared" si="3"/>
        <v>0</v>
      </c>
      <c r="DG35">
        <f>ROUND(ROUND(AF35*AJ35,2)*CX35,2)</f>
        <v>247.69</v>
      </c>
      <c r="DH35">
        <f t="shared" si="4"/>
        <v>0</v>
      </c>
      <c r="DI35">
        <f t="shared" si="5"/>
        <v>0</v>
      </c>
      <c r="DJ35">
        <f>DG35+DH35</f>
        <v>247.69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ROW(Source!A41)</f>
        <v>41</v>
      </c>
      <c r="B36">
        <v>43619882</v>
      </c>
      <c r="C36">
        <v>43621718</v>
      </c>
      <c r="D36">
        <v>36423256</v>
      </c>
      <c r="E36">
        <v>1</v>
      </c>
      <c r="F36">
        <v>1</v>
      </c>
      <c r="G36">
        <v>1</v>
      </c>
      <c r="H36">
        <v>2</v>
      </c>
      <c r="I36" t="s">
        <v>533</v>
      </c>
      <c r="J36" t="s">
        <v>534</v>
      </c>
      <c r="K36" t="s">
        <v>535</v>
      </c>
      <c r="L36">
        <v>1368</v>
      </c>
      <c r="N36">
        <v>1011</v>
      </c>
      <c r="O36" t="s">
        <v>511</v>
      </c>
      <c r="P36" t="s">
        <v>511</v>
      </c>
      <c r="Q36">
        <v>1</v>
      </c>
      <c r="W36">
        <v>0</v>
      </c>
      <c r="X36">
        <v>1032761012</v>
      </c>
      <c r="Y36">
        <f t="shared" si="7"/>
        <v>1.32</v>
      </c>
      <c r="AA36">
        <v>0</v>
      </c>
      <c r="AB36">
        <v>605.36</v>
      </c>
      <c r="AC36">
        <v>502.98</v>
      </c>
      <c r="AD36">
        <v>0</v>
      </c>
      <c r="AE36">
        <v>0</v>
      </c>
      <c r="AF36">
        <v>605.36</v>
      </c>
      <c r="AG36">
        <v>502.98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0</v>
      </c>
      <c r="AQ36">
        <v>1</v>
      </c>
      <c r="AR36">
        <v>0</v>
      </c>
      <c r="AS36" t="s">
        <v>3</v>
      </c>
      <c r="AT36">
        <v>1.32</v>
      </c>
      <c r="AU36" t="s">
        <v>3</v>
      </c>
      <c r="AV36">
        <v>1</v>
      </c>
      <c r="AW36">
        <v>2</v>
      </c>
      <c r="AX36">
        <v>43621736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799.07520000000011</v>
      </c>
      <c r="BL36">
        <v>663.93360000000007</v>
      </c>
      <c r="BM36">
        <v>0</v>
      </c>
      <c r="BN36">
        <v>0</v>
      </c>
      <c r="BO36">
        <v>1.32</v>
      </c>
      <c r="BP36">
        <v>1</v>
      </c>
      <c r="BQ36">
        <v>0</v>
      </c>
      <c r="BR36">
        <v>799.07520000000011</v>
      </c>
      <c r="BS36">
        <v>663.93360000000007</v>
      </c>
      <c r="BT36">
        <v>0</v>
      </c>
      <c r="BU36">
        <v>0</v>
      </c>
      <c r="BV36">
        <v>1.32</v>
      </c>
      <c r="BW36">
        <v>1</v>
      </c>
      <c r="CV36">
        <v>0</v>
      </c>
      <c r="CW36">
        <f>ROUND(Y36*Source!I41*DO36,7)</f>
        <v>4.3163999999999998</v>
      </c>
      <c r="CX36">
        <f>ROUND(Y36*Source!I41,7)</f>
        <v>4.3163999999999998</v>
      </c>
      <c r="CY36">
        <f>AB36</f>
        <v>605.36</v>
      </c>
      <c r="CZ36">
        <f>AF36</f>
        <v>605.36</v>
      </c>
      <c r="DA36">
        <f>AJ36</f>
        <v>1</v>
      </c>
      <c r="DB36">
        <f t="shared" si="8"/>
        <v>799.08</v>
      </c>
      <c r="DC36">
        <f t="shared" si="9"/>
        <v>663.93</v>
      </c>
      <c r="DD36" t="s">
        <v>3</v>
      </c>
      <c r="DE36" t="s">
        <v>3</v>
      </c>
      <c r="DF36">
        <f t="shared" si="3"/>
        <v>0</v>
      </c>
      <c r="DG36">
        <f t="shared" ref="DG36:DG75" si="10">ROUND(ROUND(AF36,2)*CX36,2)</f>
        <v>2612.98</v>
      </c>
      <c r="DH36">
        <f t="shared" si="4"/>
        <v>2171.06</v>
      </c>
      <c r="DI36">
        <f t="shared" si="5"/>
        <v>0</v>
      </c>
      <c r="DJ36">
        <f>DG36+DH36</f>
        <v>4784.04</v>
      </c>
      <c r="DK36">
        <v>1</v>
      </c>
      <c r="DL36" t="s">
        <v>536</v>
      </c>
      <c r="DM36">
        <v>4</v>
      </c>
      <c r="DN36" t="s">
        <v>505</v>
      </c>
      <c r="DO36">
        <v>1</v>
      </c>
    </row>
    <row r="37" spans="1:119" x14ac:dyDescent="0.2">
      <c r="A37">
        <f>ROW(Source!A41)</f>
        <v>41</v>
      </c>
      <c r="B37">
        <v>43619882</v>
      </c>
      <c r="C37">
        <v>43621718</v>
      </c>
      <c r="D37">
        <v>36375450</v>
      </c>
      <c r="E37">
        <v>1</v>
      </c>
      <c r="F37">
        <v>1</v>
      </c>
      <c r="G37">
        <v>1</v>
      </c>
      <c r="H37">
        <v>3</v>
      </c>
      <c r="I37" t="s">
        <v>548</v>
      </c>
      <c r="J37" t="s">
        <v>549</v>
      </c>
      <c r="K37" t="s">
        <v>550</v>
      </c>
      <c r="L37">
        <v>1302</v>
      </c>
      <c r="N37">
        <v>1003</v>
      </c>
      <c r="O37" t="s">
        <v>551</v>
      </c>
      <c r="P37" t="s">
        <v>551</v>
      </c>
      <c r="Q37">
        <v>10</v>
      </c>
      <c r="W37">
        <v>0</v>
      </c>
      <c r="X37">
        <v>713922976</v>
      </c>
      <c r="Y37">
        <f t="shared" si="7"/>
        <v>9.6000000000000002E-2</v>
      </c>
      <c r="AA37">
        <v>57.7</v>
      </c>
      <c r="AB37">
        <v>0</v>
      </c>
      <c r="AC37">
        <v>0</v>
      </c>
      <c r="AD37">
        <v>0</v>
      </c>
      <c r="AE37">
        <v>37.71</v>
      </c>
      <c r="AF37">
        <v>0</v>
      </c>
      <c r="AG37">
        <v>0</v>
      </c>
      <c r="AH37">
        <v>0</v>
      </c>
      <c r="AI37">
        <v>1.53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0</v>
      </c>
      <c r="AQ37">
        <v>1</v>
      </c>
      <c r="AR37">
        <v>0</v>
      </c>
      <c r="AS37" t="s">
        <v>3</v>
      </c>
      <c r="AT37">
        <v>9.6000000000000002E-2</v>
      </c>
      <c r="AU37" t="s">
        <v>3</v>
      </c>
      <c r="AV37">
        <v>0</v>
      </c>
      <c r="AW37">
        <v>2</v>
      </c>
      <c r="AX37">
        <v>43621737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3.6201600000000003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3.6201600000000003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1</v>
      </c>
      <c r="CV37">
        <v>0</v>
      </c>
      <c r="CW37">
        <v>0</v>
      </c>
      <c r="CX37">
        <f>ROUND(Y37*Source!I41,7)</f>
        <v>0.31391999999999998</v>
      </c>
      <c r="CY37">
        <f t="shared" ref="CY37:CY42" si="11">AA37</f>
        <v>57.7</v>
      </c>
      <c r="CZ37">
        <f t="shared" ref="CZ37:CZ42" si="12">AE37</f>
        <v>37.71</v>
      </c>
      <c r="DA37">
        <f t="shared" ref="DA37:DA42" si="13">AI37</f>
        <v>1.53</v>
      </c>
      <c r="DB37">
        <f t="shared" si="8"/>
        <v>3.62</v>
      </c>
      <c r="DC37">
        <f t="shared" si="9"/>
        <v>0</v>
      </c>
      <c r="DD37" t="s">
        <v>3</v>
      </c>
      <c r="DE37" t="s">
        <v>3</v>
      </c>
      <c r="DF37">
        <f>ROUND(ROUND(AE37*AI37,2)*CX37,2)</f>
        <v>18.11</v>
      </c>
      <c r="DG37">
        <f t="shared" si="10"/>
        <v>0</v>
      </c>
      <c r="DH37">
        <f t="shared" si="4"/>
        <v>0</v>
      </c>
      <c r="DI37">
        <f t="shared" si="5"/>
        <v>0</v>
      </c>
      <c r="DJ37">
        <f t="shared" ref="DJ37:DJ42" si="14">DF37</f>
        <v>18.11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ROW(Source!A41)</f>
        <v>41</v>
      </c>
      <c r="B38">
        <v>43619882</v>
      </c>
      <c r="C38">
        <v>43621718</v>
      </c>
      <c r="D38">
        <v>36383689</v>
      </c>
      <c r="E38">
        <v>1</v>
      </c>
      <c r="F38">
        <v>1</v>
      </c>
      <c r="G38">
        <v>1</v>
      </c>
      <c r="H38">
        <v>3</v>
      </c>
      <c r="I38" t="s">
        <v>552</v>
      </c>
      <c r="J38" t="s">
        <v>553</v>
      </c>
      <c r="K38" t="s">
        <v>554</v>
      </c>
      <c r="L38">
        <v>1348</v>
      </c>
      <c r="N38">
        <v>1009</v>
      </c>
      <c r="O38" t="s">
        <v>106</v>
      </c>
      <c r="P38" t="s">
        <v>106</v>
      </c>
      <c r="Q38">
        <v>1000</v>
      </c>
      <c r="W38">
        <v>0</v>
      </c>
      <c r="X38">
        <v>-1211909456</v>
      </c>
      <c r="Y38">
        <f t="shared" si="7"/>
        <v>1E-3</v>
      </c>
      <c r="AA38">
        <v>58357.67</v>
      </c>
      <c r="AB38">
        <v>0</v>
      </c>
      <c r="AC38">
        <v>0</v>
      </c>
      <c r="AD38">
        <v>0</v>
      </c>
      <c r="AE38">
        <v>70310.45</v>
      </c>
      <c r="AF38">
        <v>0</v>
      </c>
      <c r="AG38">
        <v>0</v>
      </c>
      <c r="AH38">
        <v>0</v>
      </c>
      <c r="AI38">
        <v>0.83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0</v>
      </c>
      <c r="AQ38">
        <v>1</v>
      </c>
      <c r="AR38">
        <v>0</v>
      </c>
      <c r="AS38" t="s">
        <v>3</v>
      </c>
      <c r="AT38">
        <v>1E-3</v>
      </c>
      <c r="AU38" t="s">
        <v>3</v>
      </c>
      <c r="AV38">
        <v>0</v>
      </c>
      <c r="AW38">
        <v>2</v>
      </c>
      <c r="AX38">
        <v>43621738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70.310450000000003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70.310450000000003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1</v>
      </c>
      <c r="CV38">
        <v>0</v>
      </c>
      <c r="CW38">
        <v>0</v>
      </c>
      <c r="CX38">
        <f>ROUND(Y38*Source!I41,7)</f>
        <v>3.2699999999999999E-3</v>
      </c>
      <c r="CY38">
        <f t="shared" si="11"/>
        <v>58357.67</v>
      </c>
      <c r="CZ38">
        <f t="shared" si="12"/>
        <v>70310.45</v>
      </c>
      <c r="DA38">
        <f t="shared" si="13"/>
        <v>0.83</v>
      </c>
      <c r="DB38">
        <f t="shared" si="8"/>
        <v>70.31</v>
      </c>
      <c r="DC38">
        <f t="shared" si="9"/>
        <v>0</v>
      </c>
      <c r="DD38" t="s">
        <v>3</v>
      </c>
      <c r="DE38" t="s">
        <v>3</v>
      </c>
      <c r="DF38">
        <f>ROUND(ROUND(AE38*AI38,2)*CX38,2)</f>
        <v>190.83</v>
      </c>
      <c r="DG38">
        <f t="shared" si="10"/>
        <v>0</v>
      </c>
      <c r="DH38">
        <f t="shared" si="4"/>
        <v>0</v>
      </c>
      <c r="DI38">
        <f t="shared" si="5"/>
        <v>0</v>
      </c>
      <c r="DJ38">
        <f t="shared" si="14"/>
        <v>190.83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ROW(Source!A41)</f>
        <v>41</v>
      </c>
      <c r="B39">
        <v>43619882</v>
      </c>
      <c r="C39">
        <v>43621718</v>
      </c>
      <c r="D39">
        <v>36383868</v>
      </c>
      <c r="E39">
        <v>1</v>
      </c>
      <c r="F39">
        <v>1</v>
      </c>
      <c r="G39">
        <v>1</v>
      </c>
      <c r="H39">
        <v>3</v>
      </c>
      <c r="I39" t="s">
        <v>109</v>
      </c>
      <c r="J39" t="s">
        <v>111</v>
      </c>
      <c r="K39" t="s">
        <v>110</v>
      </c>
      <c r="L39">
        <v>1348</v>
      </c>
      <c r="N39">
        <v>1009</v>
      </c>
      <c r="O39" t="s">
        <v>106</v>
      </c>
      <c r="P39" t="s">
        <v>106</v>
      </c>
      <c r="Q39">
        <v>1000</v>
      </c>
      <c r="W39">
        <v>0</v>
      </c>
      <c r="X39">
        <v>1249983453</v>
      </c>
      <c r="Y39">
        <f t="shared" si="7"/>
        <v>0.01</v>
      </c>
      <c r="AA39">
        <v>50205.31</v>
      </c>
      <c r="AB39">
        <v>0</v>
      </c>
      <c r="AC39">
        <v>0</v>
      </c>
      <c r="AD39">
        <v>0</v>
      </c>
      <c r="AE39">
        <v>50205.31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0</v>
      </c>
      <c r="AQ39">
        <v>1</v>
      </c>
      <c r="AR39">
        <v>0</v>
      </c>
      <c r="AS39" t="s">
        <v>3</v>
      </c>
      <c r="AT39">
        <v>0.01</v>
      </c>
      <c r="AU39" t="s">
        <v>3</v>
      </c>
      <c r="AV39">
        <v>0</v>
      </c>
      <c r="AW39">
        <v>2</v>
      </c>
      <c r="AX39">
        <v>43621739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502.05309999999997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502.05309999999997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1</v>
      </c>
      <c r="CV39">
        <v>0</v>
      </c>
      <c r="CW39">
        <v>0</v>
      </c>
      <c r="CX39">
        <f>ROUND(Y39*Source!I41,7)</f>
        <v>3.27E-2</v>
      </c>
      <c r="CY39">
        <f t="shared" si="11"/>
        <v>50205.31</v>
      </c>
      <c r="CZ39">
        <f t="shared" si="12"/>
        <v>50205.31</v>
      </c>
      <c r="DA39">
        <f t="shared" si="13"/>
        <v>1</v>
      </c>
      <c r="DB39">
        <f t="shared" si="8"/>
        <v>502.05</v>
      </c>
      <c r="DC39">
        <f t="shared" si="9"/>
        <v>0</v>
      </c>
      <c r="DD39" t="s">
        <v>3</v>
      </c>
      <c r="DE39" t="s">
        <v>3</v>
      </c>
      <c r="DF39">
        <f>ROUND(ROUND(AE39,2)*CX39,2)</f>
        <v>1641.71</v>
      </c>
      <c r="DG39">
        <f t="shared" si="10"/>
        <v>0</v>
      </c>
      <c r="DH39">
        <f t="shared" si="4"/>
        <v>0</v>
      </c>
      <c r="DI39">
        <f t="shared" si="5"/>
        <v>0</v>
      </c>
      <c r="DJ39">
        <f t="shared" si="14"/>
        <v>1641.71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ROW(Source!A41)</f>
        <v>41</v>
      </c>
      <c r="B40">
        <v>43619882</v>
      </c>
      <c r="C40">
        <v>43621718</v>
      </c>
      <c r="D40">
        <v>36393294</v>
      </c>
      <c r="E40">
        <v>1</v>
      </c>
      <c r="F40">
        <v>1</v>
      </c>
      <c r="G40">
        <v>1</v>
      </c>
      <c r="H40">
        <v>3</v>
      </c>
      <c r="I40" t="s">
        <v>555</v>
      </c>
      <c r="J40" t="s">
        <v>556</v>
      </c>
      <c r="K40" t="s">
        <v>557</v>
      </c>
      <c r="L40">
        <v>1346</v>
      </c>
      <c r="N40">
        <v>1009</v>
      </c>
      <c r="O40" t="s">
        <v>256</v>
      </c>
      <c r="P40" t="s">
        <v>256</v>
      </c>
      <c r="Q40">
        <v>1</v>
      </c>
      <c r="W40">
        <v>0</v>
      </c>
      <c r="X40">
        <v>466552771</v>
      </c>
      <c r="Y40">
        <f t="shared" si="7"/>
        <v>0.25</v>
      </c>
      <c r="AA40">
        <v>115.03</v>
      </c>
      <c r="AB40">
        <v>0</v>
      </c>
      <c r="AC40">
        <v>0</v>
      </c>
      <c r="AD40">
        <v>0</v>
      </c>
      <c r="AE40">
        <v>79.88</v>
      </c>
      <c r="AF40">
        <v>0</v>
      </c>
      <c r="AG40">
        <v>0</v>
      </c>
      <c r="AH40">
        <v>0</v>
      </c>
      <c r="AI40">
        <v>1.44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0</v>
      </c>
      <c r="AQ40">
        <v>1</v>
      </c>
      <c r="AR40">
        <v>0</v>
      </c>
      <c r="AS40" t="s">
        <v>3</v>
      </c>
      <c r="AT40">
        <v>0.25</v>
      </c>
      <c r="AU40" t="s">
        <v>3</v>
      </c>
      <c r="AV40">
        <v>0</v>
      </c>
      <c r="AW40">
        <v>2</v>
      </c>
      <c r="AX40">
        <v>43621740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19.97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19.97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1</v>
      </c>
      <c r="CV40">
        <v>0</v>
      </c>
      <c r="CW40">
        <v>0</v>
      </c>
      <c r="CX40">
        <f>ROUND(Y40*Source!I41,7)</f>
        <v>0.8175</v>
      </c>
      <c r="CY40">
        <f t="shared" si="11"/>
        <v>115.03</v>
      </c>
      <c r="CZ40">
        <f t="shared" si="12"/>
        <v>79.88</v>
      </c>
      <c r="DA40">
        <f t="shared" si="13"/>
        <v>1.44</v>
      </c>
      <c r="DB40">
        <f t="shared" si="8"/>
        <v>19.97</v>
      </c>
      <c r="DC40">
        <f t="shared" si="9"/>
        <v>0</v>
      </c>
      <c r="DD40" t="s">
        <v>3</v>
      </c>
      <c r="DE40" t="s">
        <v>3</v>
      </c>
      <c r="DF40">
        <f>ROUND(ROUND(AE40*AI40,2)*CX40,2)</f>
        <v>94.04</v>
      </c>
      <c r="DG40">
        <f t="shared" si="10"/>
        <v>0</v>
      </c>
      <c r="DH40">
        <f t="shared" si="4"/>
        <v>0</v>
      </c>
      <c r="DI40">
        <f t="shared" si="5"/>
        <v>0</v>
      </c>
      <c r="DJ40">
        <f t="shared" si="14"/>
        <v>94.04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ROW(Source!A41)</f>
        <v>41</v>
      </c>
      <c r="B41">
        <v>43619882</v>
      </c>
      <c r="C41">
        <v>43621718</v>
      </c>
      <c r="D41">
        <v>36393326</v>
      </c>
      <c r="E41">
        <v>1</v>
      </c>
      <c r="F41">
        <v>1</v>
      </c>
      <c r="G41">
        <v>1</v>
      </c>
      <c r="H41">
        <v>3</v>
      </c>
      <c r="I41" t="s">
        <v>558</v>
      </c>
      <c r="J41" t="s">
        <v>559</v>
      </c>
      <c r="K41" t="s">
        <v>560</v>
      </c>
      <c r="L41">
        <v>1348</v>
      </c>
      <c r="N41">
        <v>1009</v>
      </c>
      <c r="O41" t="s">
        <v>106</v>
      </c>
      <c r="P41" t="s">
        <v>106</v>
      </c>
      <c r="Q41">
        <v>1000</v>
      </c>
      <c r="W41">
        <v>0</v>
      </c>
      <c r="X41">
        <v>1408780812</v>
      </c>
      <c r="Y41">
        <f t="shared" si="7"/>
        <v>6.0000000000000002E-5</v>
      </c>
      <c r="AA41">
        <v>106680.6</v>
      </c>
      <c r="AB41">
        <v>0</v>
      </c>
      <c r="AC41">
        <v>0</v>
      </c>
      <c r="AD41">
        <v>0</v>
      </c>
      <c r="AE41">
        <v>82698.14</v>
      </c>
      <c r="AF41">
        <v>0</v>
      </c>
      <c r="AG41">
        <v>0</v>
      </c>
      <c r="AH41">
        <v>0</v>
      </c>
      <c r="AI41">
        <v>1.29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0</v>
      </c>
      <c r="AQ41">
        <v>1</v>
      </c>
      <c r="AR41">
        <v>0</v>
      </c>
      <c r="AS41" t="s">
        <v>3</v>
      </c>
      <c r="AT41">
        <v>6.0000000000000002E-5</v>
      </c>
      <c r="AU41" t="s">
        <v>3</v>
      </c>
      <c r="AV41">
        <v>0</v>
      </c>
      <c r="AW41">
        <v>2</v>
      </c>
      <c r="AX41">
        <v>43621741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4.9618884000000003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4.9618884000000003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1</v>
      </c>
      <c r="CV41">
        <v>0</v>
      </c>
      <c r="CW41">
        <v>0</v>
      </c>
      <c r="CX41">
        <f>ROUND(Y41*Source!I41,7)</f>
        <v>1.962E-4</v>
      </c>
      <c r="CY41">
        <f t="shared" si="11"/>
        <v>106680.6</v>
      </c>
      <c r="CZ41">
        <f t="shared" si="12"/>
        <v>82698.14</v>
      </c>
      <c r="DA41">
        <f t="shared" si="13"/>
        <v>1.29</v>
      </c>
      <c r="DB41">
        <f t="shared" si="8"/>
        <v>4.96</v>
      </c>
      <c r="DC41">
        <f t="shared" si="9"/>
        <v>0</v>
      </c>
      <c r="DD41" t="s">
        <v>3</v>
      </c>
      <c r="DE41" t="s">
        <v>3</v>
      </c>
      <c r="DF41">
        <f>ROUND(ROUND(AE41*AI41,2)*CX41,2)</f>
        <v>20.93</v>
      </c>
      <c r="DG41">
        <f t="shared" si="10"/>
        <v>0</v>
      </c>
      <c r="DH41">
        <f t="shared" si="4"/>
        <v>0</v>
      </c>
      <c r="DI41">
        <f t="shared" si="5"/>
        <v>0</v>
      </c>
      <c r="DJ41">
        <f t="shared" si="14"/>
        <v>20.93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ROW(Source!A41)</f>
        <v>41</v>
      </c>
      <c r="B42">
        <v>43619882</v>
      </c>
      <c r="C42">
        <v>43621718</v>
      </c>
      <c r="D42">
        <v>36310176</v>
      </c>
      <c r="E42">
        <v>112</v>
      </c>
      <c r="F42">
        <v>1</v>
      </c>
      <c r="G42">
        <v>1</v>
      </c>
      <c r="H42">
        <v>3</v>
      </c>
      <c r="I42" t="s">
        <v>61</v>
      </c>
      <c r="J42" t="s">
        <v>3</v>
      </c>
      <c r="K42" t="s">
        <v>62</v>
      </c>
      <c r="L42">
        <v>3277935</v>
      </c>
      <c r="N42">
        <v>1013</v>
      </c>
      <c r="O42" t="s">
        <v>63</v>
      </c>
      <c r="P42" t="s">
        <v>63</v>
      </c>
      <c r="Q42">
        <v>1</v>
      </c>
      <c r="W42">
        <v>0</v>
      </c>
      <c r="X42">
        <v>274903907</v>
      </c>
      <c r="Y42">
        <f t="shared" si="7"/>
        <v>2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3</v>
      </c>
      <c r="AT42">
        <v>2</v>
      </c>
      <c r="AU42" t="s">
        <v>3</v>
      </c>
      <c r="AV42">
        <v>0</v>
      </c>
      <c r="AW42">
        <v>2</v>
      </c>
      <c r="AX42">
        <v>43621742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ROUND(Y42*Source!I41,7)</f>
        <v>6.54</v>
      </c>
      <c r="CY42">
        <f t="shared" si="11"/>
        <v>0</v>
      </c>
      <c r="CZ42">
        <f t="shared" si="12"/>
        <v>0</v>
      </c>
      <c r="DA42">
        <f t="shared" si="13"/>
        <v>1</v>
      </c>
      <c r="DB42">
        <f t="shared" si="8"/>
        <v>0</v>
      </c>
      <c r="DC42">
        <f t="shared" si="9"/>
        <v>0</v>
      </c>
      <c r="DD42" t="s">
        <v>3</v>
      </c>
      <c r="DE42" t="s">
        <v>3</v>
      </c>
      <c r="DF42">
        <f t="shared" ref="DF42:DF47" si="15">ROUND(ROUND(AE42,2)*CX42,2)</f>
        <v>0</v>
      </c>
      <c r="DG42">
        <f t="shared" si="10"/>
        <v>0</v>
      </c>
      <c r="DH42">
        <f t="shared" si="4"/>
        <v>0</v>
      </c>
      <c r="DI42">
        <f t="shared" si="5"/>
        <v>0</v>
      </c>
      <c r="DJ42">
        <f t="shared" si="14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ROW(Source!A43)</f>
        <v>43</v>
      </c>
      <c r="B43">
        <v>43619882</v>
      </c>
      <c r="C43">
        <v>43621744</v>
      </c>
      <c r="D43">
        <v>36304276</v>
      </c>
      <c r="E43">
        <v>112</v>
      </c>
      <c r="F43">
        <v>1</v>
      </c>
      <c r="G43">
        <v>1</v>
      </c>
      <c r="H43">
        <v>1</v>
      </c>
      <c r="I43" t="s">
        <v>537</v>
      </c>
      <c r="J43" t="s">
        <v>3</v>
      </c>
      <c r="K43" t="s">
        <v>538</v>
      </c>
      <c r="L43">
        <v>1191</v>
      </c>
      <c r="N43">
        <v>1013</v>
      </c>
      <c r="O43" t="s">
        <v>505</v>
      </c>
      <c r="P43" t="s">
        <v>505</v>
      </c>
      <c r="Q43">
        <v>1</v>
      </c>
      <c r="W43">
        <v>0</v>
      </c>
      <c r="X43">
        <v>1689191095</v>
      </c>
      <c r="Y43">
        <f t="shared" si="7"/>
        <v>0.48</v>
      </c>
      <c r="AA43">
        <v>0</v>
      </c>
      <c r="AB43">
        <v>0</v>
      </c>
      <c r="AC43">
        <v>0</v>
      </c>
      <c r="AD43">
        <v>420.4</v>
      </c>
      <c r="AE43">
        <v>0</v>
      </c>
      <c r="AF43">
        <v>0</v>
      </c>
      <c r="AG43">
        <v>0</v>
      </c>
      <c r="AH43">
        <v>420.4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0.48</v>
      </c>
      <c r="AU43" t="s">
        <v>3</v>
      </c>
      <c r="AV43">
        <v>1</v>
      </c>
      <c r="AW43">
        <v>2</v>
      </c>
      <c r="AX43">
        <v>43621749</v>
      </c>
      <c r="AY43">
        <v>2</v>
      </c>
      <c r="AZ43">
        <v>131072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201.79199999999997</v>
      </c>
      <c r="BN43">
        <v>0.48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201.79199999999997</v>
      </c>
      <c r="BU43">
        <v>0.48</v>
      </c>
      <c r="BV43">
        <v>0</v>
      </c>
      <c r="BW43">
        <v>1</v>
      </c>
      <c r="CU43">
        <f>ROUND(AT43*Source!I43*AH43*AL43,2)</f>
        <v>0</v>
      </c>
      <c r="CV43">
        <f>ROUND(Y43*Source!I43,7)</f>
        <v>0</v>
      </c>
      <c r="CW43">
        <v>0</v>
      </c>
      <c r="CX43">
        <f>ROUND(Y43*Source!I43,7)</f>
        <v>0</v>
      </c>
      <c r="CY43">
        <f>AD43</f>
        <v>420.4</v>
      </c>
      <c r="CZ43">
        <f>AH43</f>
        <v>420.4</v>
      </c>
      <c r="DA43">
        <f>AL43</f>
        <v>1</v>
      </c>
      <c r="DB43">
        <f t="shared" si="8"/>
        <v>201.79</v>
      </c>
      <c r="DC43">
        <f t="shared" si="9"/>
        <v>0</v>
      </c>
      <c r="DD43" t="s">
        <v>3</v>
      </c>
      <c r="DE43" t="s">
        <v>3</v>
      </c>
      <c r="DF43">
        <f t="shared" si="15"/>
        <v>0</v>
      </c>
      <c r="DG43">
        <f t="shared" si="10"/>
        <v>0</v>
      </c>
      <c r="DH43">
        <f t="shared" si="4"/>
        <v>0</v>
      </c>
      <c r="DI43">
        <f t="shared" si="5"/>
        <v>0</v>
      </c>
      <c r="DJ43">
        <f>DI43</f>
        <v>0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ROW(Source!A43)</f>
        <v>43</v>
      </c>
      <c r="B44">
        <v>43619882</v>
      </c>
      <c r="C44">
        <v>43621744</v>
      </c>
      <c r="D44">
        <v>36304555</v>
      </c>
      <c r="E44">
        <v>112</v>
      </c>
      <c r="F44">
        <v>1</v>
      </c>
      <c r="G44">
        <v>1</v>
      </c>
      <c r="H44">
        <v>1</v>
      </c>
      <c r="I44" t="s">
        <v>506</v>
      </c>
      <c r="J44" t="s">
        <v>3</v>
      </c>
      <c r="K44" t="s">
        <v>507</v>
      </c>
      <c r="L44">
        <v>1191</v>
      </c>
      <c r="N44">
        <v>1013</v>
      </c>
      <c r="O44" t="s">
        <v>505</v>
      </c>
      <c r="P44" t="s">
        <v>505</v>
      </c>
      <c r="Q44">
        <v>1</v>
      </c>
      <c r="W44">
        <v>0</v>
      </c>
      <c r="X44">
        <v>-1417349443</v>
      </c>
      <c r="Y44">
        <f t="shared" si="7"/>
        <v>0.02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0.02</v>
      </c>
      <c r="AU44" t="s">
        <v>3</v>
      </c>
      <c r="AV44">
        <v>2</v>
      </c>
      <c r="AW44">
        <v>2</v>
      </c>
      <c r="AX44">
        <v>43621750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ROUND(Y44*Source!I43,7)</f>
        <v>0</v>
      </c>
      <c r="CY44">
        <f>AD44</f>
        <v>0</v>
      </c>
      <c r="CZ44">
        <f>AH44</f>
        <v>0</v>
      </c>
      <c r="DA44">
        <f>AL44</f>
        <v>1</v>
      </c>
      <c r="DB44">
        <f t="shared" si="8"/>
        <v>0</v>
      </c>
      <c r="DC44">
        <f t="shared" si="9"/>
        <v>0</v>
      </c>
      <c r="DD44" t="s">
        <v>3</v>
      </c>
      <c r="DE44" t="s">
        <v>3</v>
      </c>
      <c r="DF44">
        <f t="shared" si="15"/>
        <v>0</v>
      </c>
      <c r="DG44">
        <f t="shared" si="10"/>
        <v>0</v>
      </c>
      <c r="DH44">
        <f t="shared" si="4"/>
        <v>0</v>
      </c>
      <c r="DI44">
        <f t="shared" si="5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ROW(Source!A43)</f>
        <v>43</v>
      </c>
      <c r="B45">
        <v>43619882</v>
      </c>
      <c r="C45">
        <v>43621744</v>
      </c>
      <c r="D45">
        <v>36423256</v>
      </c>
      <c r="E45">
        <v>1</v>
      </c>
      <c r="F45">
        <v>1</v>
      </c>
      <c r="G45">
        <v>1</v>
      </c>
      <c r="H45">
        <v>2</v>
      </c>
      <c r="I45" t="s">
        <v>533</v>
      </c>
      <c r="J45" t="s">
        <v>534</v>
      </c>
      <c r="K45" t="s">
        <v>535</v>
      </c>
      <c r="L45">
        <v>1368</v>
      </c>
      <c r="N45">
        <v>1011</v>
      </c>
      <c r="O45" t="s">
        <v>511</v>
      </c>
      <c r="P45" t="s">
        <v>511</v>
      </c>
      <c r="Q45">
        <v>1</v>
      </c>
      <c r="W45">
        <v>0</v>
      </c>
      <c r="X45">
        <v>1032761012</v>
      </c>
      <c r="Y45">
        <f t="shared" si="7"/>
        <v>0.02</v>
      </c>
      <c r="AA45">
        <v>0</v>
      </c>
      <c r="AB45">
        <v>605.36</v>
      </c>
      <c r="AC45">
        <v>502.98</v>
      </c>
      <c r="AD45">
        <v>0</v>
      </c>
      <c r="AE45">
        <v>0</v>
      </c>
      <c r="AF45">
        <v>605.36</v>
      </c>
      <c r="AG45">
        <v>502.98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0.02</v>
      </c>
      <c r="AU45" t="s">
        <v>3</v>
      </c>
      <c r="AV45">
        <v>1</v>
      </c>
      <c r="AW45">
        <v>2</v>
      </c>
      <c r="AX45">
        <v>43621751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12.107200000000001</v>
      </c>
      <c r="BL45">
        <v>10.059600000000001</v>
      </c>
      <c r="BM45">
        <v>0</v>
      </c>
      <c r="BN45">
        <v>0</v>
      </c>
      <c r="BO45">
        <v>0.02</v>
      </c>
      <c r="BP45">
        <v>1</v>
      </c>
      <c r="BQ45">
        <v>0</v>
      </c>
      <c r="BR45">
        <v>12.107200000000001</v>
      </c>
      <c r="BS45">
        <v>10.059600000000001</v>
      </c>
      <c r="BT45">
        <v>0</v>
      </c>
      <c r="BU45">
        <v>0</v>
      </c>
      <c r="BV45">
        <v>0.02</v>
      </c>
      <c r="BW45">
        <v>1</v>
      </c>
      <c r="CV45">
        <v>0</v>
      </c>
      <c r="CW45">
        <f>ROUND(Y45*Source!I43*DO45,7)</f>
        <v>0</v>
      </c>
      <c r="CX45">
        <f>ROUND(Y45*Source!I43,7)</f>
        <v>0</v>
      </c>
      <c r="CY45">
        <f>AB45</f>
        <v>605.36</v>
      </c>
      <c r="CZ45">
        <f>AF45</f>
        <v>605.36</v>
      </c>
      <c r="DA45">
        <f>AJ45</f>
        <v>1</v>
      </c>
      <c r="DB45">
        <f t="shared" si="8"/>
        <v>12.11</v>
      </c>
      <c r="DC45">
        <f t="shared" si="9"/>
        <v>10.06</v>
      </c>
      <c r="DD45" t="s">
        <v>3</v>
      </c>
      <c r="DE45" t="s">
        <v>3</v>
      </c>
      <c r="DF45">
        <f t="shared" si="15"/>
        <v>0</v>
      </c>
      <c r="DG45">
        <f t="shared" si="10"/>
        <v>0</v>
      </c>
      <c r="DH45">
        <f t="shared" si="4"/>
        <v>0</v>
      </c>
      <c r="DI45">
        <f t="shared" si="5"/>
        <v>0</v>
      </c>
      <c r="DJ45">
        <f>DG45+DH45</f>
        <v>0</v>
      </c>
      <c r="DK45">
        <v>1</v>
      </c>
      <c r="DL45" t="s">
        <v>536</v>
      </c>
      <c r="DM45">
        <v>4</v>
      </c>
      <c r="DN45" t="s">
        <v>505</v>
      </c>
      <c r="DO45">
        <v>1</v>
      </c>
    </row>
    <row r="46" spans="1:119" x14ac:dyDescent="0.2">
      <c r="A46">
        <f>ROW(Source!A43)</f>
        <v>43</v>
      </c>
      <c r="B46">
        <v>43619882</v>
      </c>
      <c r="C46">
        <v>43621744</v>
      </c>
      <c r="D46">
        <v>36310176</v>
      </c>
      <c r="E46">
        <v>112</v>
      </c>
      <c r="F46">
        <v>1</v>
      </c>
      <c r="G46">
        <v>1</v>
      </c>
      <c r="H46">
        <v>3</v>
      </c>
      <c r="I46" t="s">
        <v>61</v>
      </c>
      <c r="J46" t="s">
        <v>3</v>
      </c>
      <c r="K46" t="s">
        <v>62</v>
      </c>
      <c r="L46">
        <v>3277935</v>
      </c>
      <c r="N46">
        <v>1013</v>
      </c>
      <c r="O46" t="s">
        <v>63</v>
      </c>
      <c r="P46" t="s">
        <v>63</v>
      </c>
      <c r="Q46">
        <v>1</v>
      </c>
      <c r="W46">
        <v>0</v>
      </c>
      <c r="X46">
        <v>274903907</v>
      </c>
      <c r="Y46">
        <f t="shared" si="7"/>
        <v>2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0</v>
      </c>
      <c r="AQ46">
        <v>0</v>
      </c>
      <c r="AR46">
        <v>0</v>
      </c>
      <c r="AS46" t="s">
        <v>3</v>
      </c>
      <c r="AT46">
        <v>2</v>
      </c>
      <c r="AU46" t="s">
        <v>3</v>
      </c>
      <c r="AV46">
        <v>0</v>
      </c>
      <c r="AW46">
        <v>2</v>
      </c>
      <c r="AX46">
        <v>43621752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ROUND(Y46*Source!I43,7)</f>
        <v>0</v>
      </c>
      <c r="CY46">
        <f>AA46</f>
        <v>0</v>
      </c>
      <c r="CZ46">
        <f>AE46</f>
        <v>0</v>
      </c>
      <c r="DA46">
        <f>AI46</f>
        <v>1</v>
      </c>
      <c r="DB46">
        <f t="shared" si="8"/>
        <v>0</v>
      </c>
      <c r="DC46">
        <f t="shared" si="9"/>
        <v>0</v>
      </c>
      <c r="DD46" t="s">
        <v>3</v>
      </c>
      <c r="DE46" t="s">
        <v>3</v>
      </c>
      <c r="DF46">
        <f t="shared" si="15"/>
        <v>0</v>
      </c>
      <c r="DG46">
        <f t="shared" si="10"/>
        <v>0</v>
      </c>
      <c r="DH46">
        <f t="shared" si="4"/>
        <v>0</v>
      </c>
      <c r="DI46">
        <f t="shared" si="5"/>
        <v>0</v>
      </c>
      <c r="DJ46">
        <f>DF46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ROW(Source!A45)</f>
        <v>45</v>
      </c>
      <c r="B47">
        <v>43619882</v>
      </c>
      <c r="C47">
        <v>43621754</v>
      </c>
      <c r="D47">
        <v>40011028</v>
      </c>
      <c r="E47">
        <v>114</v>
      </c>
      <c r="F47">
        <v>1</v>
      </c>
      <c r="G47">
        <v>1</v>
      </c>
      <c r="H47">
        <v>1</v>
      </c>
      <c r="I47" t="s">
        <v>561</v>
      </c>
      <c r="J47" t="s">
        <v>3</v>
      </c>
      <c r="K47" t="s">
        <v>562</v>
      </c>
      <c r="L47">
        <v>1369</v>
      </c>
      <c r="N47">
        <v>1013</v>
      </c>
      <c r="O47" t="s">
        <v>563</v>
      </c>
      <c r="P47" t="s">
        <v>563</v>
      </c>
      <c r="Q47">
        <v>1</v>
      </c>
      <c r="W47">
        <v>0</v>
      </c>
      <c r="X47">
        <v>1518711480</v>
      </c>
      <c r="Y47">
        <f t="shared" si="7"/>
        <v>3.68</v>
      </c>
      <c r="AA47">
        <v>0</v>
      </c>
      <c r="AB47">
        <v>0</v>
      </c>
      <c r="AC47">
        <v>0</v>
      </c>
      <c r="AD47">
        <v>578.04999999999995</v>
      </c>
      <c r="AE47">
        <v>0</v>
      </c>
      <c r="AF47">
        <v>0</v>
      </c>
      <c r="AG47">
        <v>0</v>
      </c>
      <c r="AH47">
        <v>578.04999999999995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3.68</v>
      </c>
      <c r="AU47" t="s">
        <v>3</v>
      </c>
      <c r="AV47">
        <v>1</v>
      </c>
      <c r="AW47">
        <v>2</v>
      </c>
      <c r="AX47">
        <v>43621758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2127.2239999999997</v>
      </c>
      <c r="BN47">
        <v>3.68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2127.2239999999997</v>
      </c>
      <c r="BU47">
        <v>3.68</v>
      </c>
      <c r="BV47">
        <v>0</v>
      </c>
      <c r="BW47">
        <v>1</v>
      </c>
      <c r="CU47">
        <f>ROUND(AT47*Source!I45*AH47*AL47,2)</f>
        <v>6381.67</v>
      </c>
      <c r="CV47">
        <f>ROUND(Y47*Source!I45,7)</f>
        <v>11.04</v>
      </c>
      <c r="CW47">
        <v>0</v>
      </c>
      <c r="CX47">
        <f>ROUND(Y47*Source!I45,7)</f>
        <v>11.04</v>
      </c>
      <c r="CY47">
        <f>AD47</f>
        <v>578.04999999999995</v>
      </c>
      <c r="CZ47">
        <f>AH47</f>
        <v>578.04999999999995</v>
      </c>
      <c r="DA47">
        <f>AL47</f>
        <v>1</v>
      </c>
      <c r="DB47">
        <f t="shared" si="8"/>
        <v>2127.2199999999998</v>
      </c>
      <c r="DC47">
        <f t="shared" si="9"/>
        <v>0</v>
      </c>
      <c r="DD47" t="s">
        <v>3</v>
      </c>
      <c r="DE47" t="s">
        <v>3</v>
      </c>
      <c r="DF47">
        <f t="shared" si="15"/>
        <v>0</v>
      </c>
      <c r="DG47">
        <f t="shared" si="10"/>
        <v>0</v>
      </c>
      <c r="DH47">
        <f t="shared" si="4"/>
        <v>0</v>
      </c>
      <c r="DI47">
        <f t="shared" si="5"/>
        <v>6381.67</v>
      </c>
      <c r="DJ47">
        <f>DI47</f>
        <v>6381.67</v>
      </c>
      <c r="DK47">
        <v>1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ROW(Source!A45)</f>
        <v>45</v>
      </c>
      <c r="B48">
        <v>43619882</v>
      </c>
      <c r="C48">
        <v>43621754</v>
      </c>
      <c r="D48">
        <v>40080473</v>
      </c>
      <c r="E48">
        <v>1</v>
      </c>
      <c r="F48">
        <v>1</v>
      </c>
      <c r="G48">
        <v>1</v>
      </c>
      <c r="H48">
        <v>3</v>
      </c>
      <c r="I48" t="s">
        <v>564</v>
      </c>
      <c r="J48" t="s">
        <v>565</v>
      </c>
      <c r="K48" t="s">
        <v>566</v>
      </c>
      <c r="L48">
        <v>1346</v>
      </c>
      <c r="N48">
        <v>1009</v>
      </c>
      <c r="O48" t="s">
        <v>256</v>
      </c>
      <c r="P48" t="s">
        <v>256</v>
      </c>
      <c r="Q48">
        <v>1</v>
      </c>
      <c r="W48">
        <v>0</v>
      </c>
      <c r="X48">
        <v>-1291055576</v>
      </c>
      <c r="Y48">
        <f t="shared" si="7"/>
        <v>0.85</v>
      </c>
      <c r="AA48">
        <v>52.14</v>
      </c>
      <c r="AB48">
        <v>0</v>
      </c>
      <c r="AC48">
        <v>0</v>
      </c>
      <c r="AD48">
        <v>0</v>
      </c>
      <c r="AE48">
        <v>41.38</v>
      </c>
      <c r="AF48">
        <v>0</v>
      </c>
      <c r="AG48">
        <v>0</v>
      </c>
      <c r="AH48">
        <v>0</v>
      </c>
      <c r="AI48">
        <v>1.26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0.85</v>
      </c>
      <c r="AU48" t="s">
        <v>3</v>
      </c>
      <c r="AV48">
        <v>0</v>
      </c>
      <c r="AW48">
        <v>2</v>
      </c>
      <c r="AX48">
        <v>43621759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35.173000000000002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35.173000000000002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1</v>
      </c>
      <c r="CV48">
        <v>0</v>
      </c>
      <c r="CW48">
        <v>0</v>
      </c>
      <c r="CX48">
        <f>ROUND(Y48*Source!I45,7)</f>
        <v>2.5499999999999998</v>
      </c>
      <c r="CY48">
        <f>AA48</f>
        <v>52.14</v>
      </c>
      <c r="CZ48">
        <f>AE48</f>
        <v>41.38</v>
      </c>
      <c r="DA48">
        <f>AI48</f>
        <v>1.26</v>
      </c>
      <c r="DB48">
        <f t="shared" si="8"/>
        <v>35.17</v>
      </c>
      <c r="DC48">
        <f t="shared" si="9"/>
        <v>0</v>
      </c>
      <c r="DD48" t="s">
        <v>3</v>
      </c>
      <c r="DE48" t="s">
        <v>3</v>
      </c>
      <c r="DF48">
        <f>ROUND(ROUND(AE48*AI48,2)*CX48,2)</f>
        <v>132.96</v>
      </c>
      <c r="DG48">
        <f t="shared" si="10"/>
        <v>0</v>
      </c>
      <c r="DH48">
        <f t="shared" si="4"/>
        <v>0</v>
      </c>
      <c r="DI48">
        <f t="shared" si="5"/>
        <v>0</v>
      </c>
      <c r="DJ48">
        <f>DF48</f>
        <v>132.96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ROW(Source!A45)</f>
        <v>45</v>
      </c>
      <c r="B49">
        <v>43619882</v>
      </c>
      <c r="C49">
        <v>43621754</v>
      </c>
      <c r="D49">
        <v>40016750</v>
      </c>
      <c r="E49">
        <v>114</v>
      </c>
      <c r="F49">
        <v>1</v>
      </c>
      <c r="G49">
        <v>1</v>
      </c>
      <c r="H49">
        <v>3</v>
      </c>
      <c r="I49" t="s">
        <v>61</v>
      </c>
      <c r="J49" t="s">
        <v>3</v>
      </c>
      <c r="K49" t="s">
        <v>62</v>
      </c>
      <c r="L49">
        <v>3277935</v>
      </c>
      <c r="N49">
        <v>1013</v>
      </c>
      <c r="O49" t="s">
        <v>63</v>
      </c>
      <c r="P49" t="s">
        <v>63</v>
      </c>
      <c r="Q49">
        <v>1</v>
      </c>
      <c r="W49">
        <v>0</v>
      </c>
      <c r="X49">
        <v>274903907</v>
      </c>
      <c r="Y49">
        <f t="shared" si="7"/>
        <v>2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 t="s">
        <v>3</v>
      </c>
      <c r="AT49">
        <v>2</v>
      </c>
      <c r="AU49" t="s">
        <v>3</v>
      </c>
      <c r="AV49">
        <v>0</v>
      </c>
      <c r="AW49">
        <v>2</v>
      </c>
      <c r="AX49">
        <v>43621760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ROUND(Y49*Source!I45,7)</f>
        <v>6</v>
      </c>
      <c r="CY49">
        <f>AA49</f>
        <v>0</v>
      </c>
      <c r="CZ49">
        <f>AE49</f>
        <v>0</v>
      </c>
      <c r="DA49">
        <f>AI49</f>
        <v>1</v>
      </c>
      <c r="DB49">
        <f t="shared" si="8"/>
        <v>0</v>
      </c>
      <c r="DC49">
        <f t="shared" si="9"/>
        <v>0</v>
      </c>
      <c r="DD49" t="s">
        <v>3</v>
      </c>
      <c r="DE49" t="s">
        <v>3</v>
      </c>
      <c r="DF49">
        <f>ROUND(ROUND(AE49,2)*CX49,2)</f>
        <v>0</v>
      </c>
      <c r="DG49">
        <f t="shared" si="10"/>
        <v>0</v>
      </c>
      <c r="DH49">
        <f t="shared" si="4"/>
        <v>0</v>
      </c>
      <c r="DI49">
        <f t="shared" si="5"/>
        <v>0</v>
      </c>
      <c r="DJ49">
        <f>DF49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ROW(Source!A47)</f>
        <v>47</v>
      </c>
      <c r="B50">
        <v>43619882</v>
      </c>
      <c r="C50">
        <v>43621762</v>
      </c>
      <c r="D50">
        <v>40010883</v>
      </c>
      <c r="E50">
        <v>114</v>
      </c>
      <c r="F50">
        <v>1</v>
      </c>
      <c r="G50">
        <v>1</v>
      </c>
      <c r="H50">
        <v>1</v>
      </c>
      <c r="I50" t="s">
        <v>531</v>
      </c>
      <c r="J50" t="s">
        <v>3</v>
      </c>
      <c r="K50" t="s">
        <v>532</v>
      </c>
      <c r="L50">
        <v>1191</v>
      </c>
      <c r="N50">
        <v>1013</v>
      </c>
      <c r="O50" t="s">
        <v>505</v>
      </c>
      <c r="P50" t="s">
        <v>505</v>
      </c>
      <c r="Q50">
        <v>1</v>
      </c>
      <c r="W50">
        <v>0</v>
      </c>
      <c r="X50">
        <v>44848675</v>
      </c>
      <c r="Y50">
        <f t="shared" si="7"/>
        <v>7.86</v>
      </c>
      <c r="AA50">
        <v>0</v>
      </c>
      <c r="AB50">
        <v>0</v>
      </c>
      <c r="AC50">
        <v>0</v>
      </c>
      <c r="AD50">
        <v>491.72</v>
      </c>
      <c r="AE50">
        <v>0</v>
      </c>
      <c r="AF50">
        <v>0</v>
      </c>
      <c r="AG50">
        <v>0</v>
      </c>
      <c r="AH50">
        <v>491.72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7.86</v>
      </c>
      <c r="AU50" t="s">
        <v>3</v>
      </c>
      <c r="AV50">
        <v>1</v>
      </c>
      <c r="AW50">
        <v>2</v>
      </c>
      <c r="AX50">
        <v>43621772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3864.9192000000003</v>
      </c>
      <c r="BN50">
        <v>7.86</v>
      </c>
      <c r="BO50">
        <v>0</v>
      </c>
      <c r="BP50">
        <v>1</v>
      </c>
      <c r="BQ50">
        <v>0</v>
      </c>
      <c r="BR50">
        <v>0</v>
      </c>
      <c r="BS50">
        <v>0</v>
      </c>
      <c r="BT50">
        <v>3864.9192000000003</v>
      </c>
      <c r="BU50">
        <v>7.86</v>
      </c>
      <c r="BV50">
        <v>0</v>
      </c>
      <c r="BW50">
        <v>1</v>
      </c>
      <c r="CU50">
        <f>ROUND(AT50*Source!I47*AH50*AL50,2)</f>
        <v>7729.84</v>
      </c>
      <c r="CV50">
        <f>ROUND(Y50*Source!I47,7)</f>
        <v>15.72</v>
      </c>
      <c r="CW50">
        <v>0</v>
      </c>
      <c r="CX50">
        <f>ROUND(Y50*Source!I47,7)</f>
        <v>15.72</v>
      </c>
      <c r="CY50">
        <f>AD50</f>
        <v>491.72</v>
      </c>
      <c r="CZ50">
        <f>AH50</f>
        <v>491.72</v>
      </c>
      <c r="DA50">
        <f>AL50</f>
        <v>1</v>
      </c>
      <c r="DB50">
        <f t="shared" si="8"/>
        <v>3864.92</v>
      </c>
      <c r="DC50">
        <f t="shared" si="9"/>
        <v>0</v>
      </c>
      <c r="DD50" t="s">
        <v>3</v>
      </c>
      <c r="DE50" t="s">
        <v>3</v>
      </c>
      <c r="DF50">
        <f>ROUND(ROUND(AE50,2)*CX50,2)</f>
        <v>0</v>
      </c>
      <c r="DG50">
        <f t="shared" si="10"/>
        <v>0</v>
      </c>
      <c r="DH50">
        <f t="shared" si="4"/>
        <v>0</v>
      </c>
      <c r="DI50">
        <f t="shared" si="5"/>
        <v>7729.84</v>
      </c>
      <c r="DJ50">
        <f>DI50</f>
        <v>7729.84</v>
      </c>
      <c r="DK50">
        <v>1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ROW(Source!A47)</f>
        <v>47</v>
      </c>
      <c r="B51">
        <v>43619882</v>
      </c>
      <c r="C51">
        <v>43621762</v>
      </c>
      <c r="D51">
        <v>40011060</v>
      </c>
      <c r="E51">
        <v>114</v>
      </c>
      <c r="F51">
        <v>1</v>
      </c>
      <c r="G51">
        <v>1</v>
      </c>
      <c r="H51">
        <v>1</v>
      </c>
      <c r="I51" t="s">
        <v>506</v>
      </c>
      <c r="J51" t="s">
        <v>3</v>
      </c>
      <c r="K51" t="s">
        <v>507</v>
      </c>
      <c r="L51">
        <v>1191</v>
      </c>
      <c r="N51">
        <v>1013</v>
      </c>
      <c r="O51" t="s">
        <v>505</v>
      </c>
      <c r="P51" t="s">
        <v>505</v>
      </c>
      <c r="Q51">
        <v>1</v>
      </c>
      <c r="W51">
        <v>0</v>
      </c>
      <c r="X51">
        <v>-1417349443</v>
      </c>
      <c r="Y51">
        <f t="shared" si="7"/>
        <v>0.02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0.02</v>
      </c>
      <c r="AU51" t="s">
        <v>3</v>
      </c>
      <c r="AV51">
        <v>2</v>
      </c>
      <c r="AW51">
        <v>2</v>
      </c>
      <c r="AX51">
        <v>43621773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ROUND(Y51*Source!I47,7)</f>
        <v>0.04</v>
      </c>
      <c r="CY51">
        <f>AD51</f>
        <v>0</v>
      </c>
      <c r="CZ51">
        <f>AH51</f>
        <v>0</v>
      </c>
      <c r="DA51">
        <f>AL51</f>
        <v>1</v>
      </c>
      <c r="DB51">
        <f t="shared" si="8"/>
        <v>0</v>
      </c>
      <c r="DC51">
        <f t="shared" si="9"/>
        <v>0</v>
      </c>
      <c r="DD51" t="s">
        <v>3</v>
      </c>
      <c r="DE51" t="s">
        <v>3</v>
      </c>
      <c r="DF51">
        <f>ROUND(ROUND(AE51,2)*CX51,2)</f>
        <v>0</v>
      </c>
      <c r="DG51">
        <f t="shared" si="10"/>
        <v>0</v>
      </c>
      <c r="DH51">
        <f t="shared" si="4"/>
        <v>0</v>
      </c>
      <c r="DI51">
        <f t="shared" si="5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ROW(Source!A47)</f>
        <v>47</v>
      </c>
      <c r="B52">
        <v>43619882</v>
      </c>
      <c r="C52">
        <v>43621762</v>
      </c>
      <c r="D52">
        <v>40135505</v>
      </c>
      <c r="E52">
        <v>1</v>
      </c>
      <c r="F52">
        <v>1</v>
      </c>
      <c r="G52">
        <v>1</v>
      </c>
      <c r="H52">
        <v>2</v>
      </c>
      <c r="I52" t="s">
        <v>539</v>
      </c>
      <c r="J52" t="s">
        <v>540</v>
      </c>
      <c r="K52" t="s">
        <v>541</v>
      </c>
      <c r="L52">
        <v>1368</v>
      </c>
      <c r="N52">
        <v>1011</v>
      </c>
      <c r="O52" t="s">
        <v>511</v>
      </c>
      <c r="P52" t="s">
        <v>511</v>
      </c>
      <c r="Q52">
        <v>1</v>
      </c>
      <c r="W52">
        <v>0</v>
      </c>
      <c r="X52">
        <v>-468861091</v>
      </c>
      <c r="Y52">
        <f t="shared" si="7"/>
        <v>0.01</v>
      </c>
      <c r="AA52">
        <v>0</v>
      </c>
      <c r="AB52">
        <v>1613.51</v>
      </c>
      <c r="AC52">
        <v>675.65</v>
      </c>
      <c r="AD52">
        <v>0</v>
      </c>
      <c r="AE52">
        <v>0</v>
      </c>
      <c r="AF52">
        <v>1613.51</v>
      </c>
      <c r="AG52">
        <v>675.65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0.01</v>
      </c>
      <c r="AU52" t="s">
        <v>3</v>
      </c>
      <c r="AV52">
        <v>1</v>
      </c>
      <c r="AW52">
        <v>2</v>
      </c>
      <c r="AX52">
        <v>43621774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16.135100000000001</v>
      </c>
      <c r="BL52">
        <v>6.7565</v>
      </c>
      <c r="BM52">
        <v>0</v>
      </c>
      <c r="BN52">
        <v>0</v>
      </c>
      <c r="BO52">
        <v>0.01</v>
      </c>
      <c r="BP52">
        <v>1</v>
      </c>
      <c r="BQ52">
        <v>0</v>
      </c>
      <c r="BR52">
        <v>16.135100000000001</v>
      </c>
      <c r="BS52">
        <v>6.7565</v>
      </c>
      <c r="BT52">
        <v>0</v>
      </c>
      <c r="BU52">
        <v>0</v>
      </c>
      <c r="BV52">
        <v>0.01</v>
      </c>
      <c r="BW52">
        <v>1</v>
      </c>
      <c r="CV52">
        <v>0</v>
      </c>
      <c r="CW52">
        <f>ROUND(Y52*Source!I47*DO52,7)</f>
        <v>0.02</v>
      </c>
      <c r="CX52">
        <f>ROUND(Y52*Source!I47,7)</f>
        <v>0.02</v>
      </c>
      <c r="CY52">
        <f>AB52</f>
        <v>1613.51</v>
      </c>
      <c r="CZ52">
        <f>AF52</f>
        <v>1613.51</v>
      </c>
      <c r="DA52">
        <f>AJ52</f>
        <v>1</v>
      </c>
      <c r="DB52">
        <f t="shared" si="8"/>
        <v>16.14</v>
      </c>
      <c r="DC52">
        <f t="shared" si="9"/>
        <v>6.76</v>
      </c>
      <c r="DD52" t="s">
        <v>3</v>
      </c>
      <c r="DE52" t="s">
        <v>3</v>
      </c>
      <c r="DF52">
        <f>ROUND(ROUND(AE52,2)*CX52,2)</f>
        <v>0</v>
      </c>
      <c r="DG52">
        <f t="shared" si="10"/>
        <v>32.270000000000003</v>
      </c>
      <c r="DH52">
        <f t="shared" si="4"/>
        <v>13.51</v>
      </c>
      <c r="DI52">
        <f t="shared" si="5"/>
        <v>0</v>
      </c>
      <c r="DJ52">
        <f>DG52+DH52</f>
        <v>45.78</v>
      </c>
      <c r="DK52">
        <v>1</v>
      </c>
      <c r="DL52" t="s">
        <v>512</v>
      </c>
      <c r="DM52">
        <v>6</v>
      </c>
      <c r="DN52" t="s">
        <v>505</v>
      </c>
      <c r="DO52">
        <v>1</v>
      </c>
    </row>
    <row r="53" spans="1:119" x14ac:dyDescent="0.2">
      <c r="A53">
        <f>ROW(Source!A47)</f>
        <v>47</v>
      </c>
      <c r="B53">
        <v>43619882</v>
      </c>
      <c r="C53">
        <v>43621762</v>
      </c>
      <c r="D53">
        <v>40136396</v>
      </c>
      <c r="E53">
        <v>1</v>
      </c>
      <c r="F53">
        <v>1</v>
      </c>
      <c r="G53">
        <v>1</v>
      </c>
      <c r="H53">
        <v>2</v>
      </c>
      <c r="I53" t="s">
        <v>533</v>
      </c>
      <c r="J53" t="s">
        <v>534</v>
      </c>
      <c r="K53" t="s">
        <v>535</v>
      </c>
      <c r="L53">
        <v>1368</v>
      </c>
      <c r="N53">
        <v>1011</v>
      </c>
      <c r="O53" t="s">
        <v>511</v>
      </c>
      <c r="P53" t="s">
        <v>511</v>
      </c>
      <c r="Q53">
        <v>1</v>
      </c>
      <c r="W53">
        <v>0</v>
      </c>
      <c r="X53">
        <v>-1152394969</v>
      </c>
      <c r="Y53">
        <f t="shared" si="7"/>
        <v>0.01</v>
      </c>
      <c r="AA53">
        <v>0</v>
      </c>
      <c r="AB53">
        <v>605.36</v>
      </c>
      <c r="AC53">
        <v>502.98</v>
      </c>
      <c r="AD53">
        <v>0</v>
      </c>
      <c r="AE53">
        <v>0</v>
      </c>
      <c r="AF53">
        <v>605.36</v>
      </c>
      <c r="AG53">
        <v>502.98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0.01</v>
      </c>
      <c r="AU53" t="s">
        <v>3</v>
      </c>
      <c r="AV53">
        <v>1</v>
      </c>
      <c r="AW53">
        <v>2</v>
      </c>
      <c r="AX53">
        <v>43621775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6.0536000000000003</v>
      </c>
      <c r="BL53">
        <v>5.0298000000000007</v>
      </c>
      <c r="BM53">
        <v>0</v>
      </c>
      <c r="BN53">
        <v>0</v>
      </c>
      <c r="BO53">
        <v>0.01</v>
      </c>
      <c r="BP53">
        <v>1</v>
      </c>
      <c r="BQ53">
        <v>0</v>
      </c>
      <c r="BR53">
        <v>6.0536000000000003</v>
      </c>
      <c r="BS53">
        <v>5.0298000000000007</v>
      </c>
      <c r="BT53">
        <v>0</v>
      </c>
      <c r="BU53">
        <v>0</v>
      </c>
      <c r="BV53">
        <v>0.01</v>
      </c>
      <c r="BW53">
        <v>1</v>
      </c>
      <c r="CV53">
        <v>0</v>
      </c>
      <c r="CW53">
        <f>ROUND(Y53*Source!I47*DO53,7)</f>
        <v>0.02</v>
      </c>
      <c r="CX53">
        <f>ROUND(Y53*Source!I47,7)</f>
        <v>0.02</v>
      </c>
      <c r="CY53">
        <f>AB53</f>
        <v>605.36</v>
      </c>
      <c r="CZ53">
        <f>AF53</f>
        <v>605.36</v>
      </c>
      <c r="DA53">
        <f>AJ53</f>
        <v>1</v>
      </c>
      <c r="DB53">
        <f t="shared" si="8"/>
        <v>6.05</v>
      </c>
      <c r="DC53">
        <f t="shared" si="9"/>
        <v>5.03</v>
      </c>
      <c r="DD53" t="s">
        <v>3</v>
      </c>
      <c r="DE53" t="s">
        <v>3</v>
      </c>
      <c r="DF53">
        <f>ROUND(ROUND(AE53,2)*CX53,2)</f>
        <v>0</v>
      </c>
      <c r="DG53">
        <f t="shared" si="10"/>
        <v>12.11</v>
      </c>
      <c r="DH53">
        <f t="shared" si="4"/>
        <v>10.06</v>
      </c>
      <c r="DI53">
        <f t="shared" si="5"/>
        <v>0</v>
      </c>
      <c r="DJ53">
        <f>DG53+DH53</f>
        <v>22.17</v>
      </c>
      <c r="DK53">
        <v>1</v>
      </c>
      <c r="DL53" t="s">
        <v>536</v>
      </c>
      <c r="DM53">
        <v>4</v>
      </c>
      <c r="DN53" t="s">
        <v>505</v>
      </c>
      <c r="DO53">
        <v>1</v>
      </c>
    </row>
    <row r="54" spans="1:119" x14ac:dyDescent="0.2">
      <c r="A54">
        <f>ROW(Source!A47)</f>
        <v>47</v>
      </c>
      <c r="B54">
        <v>43619882</v>
      </c>
      <c r="C54">
        <v>43621762</v>
      </c>
      <c r="D54">
        <v>40080391</v>
      </c>
      <c r="E54">
        <v>1</v>
      </c>
      <c r="F54">
        <v>1</v>
      </c>
      <c r="G54">
        <v>1</v>
      </c>
      <c r="H54">
        <v>3</v>
      </c>
      <c r="I54" t="s">
        <v>567</v>
      </c>
      <c r="J54" t="s">
        <v>568</v>
      </c>
      <c r="K54" t="s">
        <v>569</v>
      </c>
      <c r="L54">
        <v>1348</v>
      </c>
      <c r="N54">
        <v>1009</v>
      </c>
      <c r="O54" t="s">
        <v>106</v>
      </c>
      <c r="P54" t="s">
        <v>106</v>
      </c>
      <c r="Q54">
        <v>1000</v>
      </c>
      <c r="W54">
        <v>0</v>
      </c>
      <c r="X54">
        <v>-172655202</v>
      </c>
      <c r="Y54">
        <f t="shared" si="7"/>
        <v>8.0000000000000004E-4</v>
      </c>
      <c r="AA54">
        <v>133916.03</v>
      </c>
      <c r="AB54">
        <v>0</v>
      </c>
      <c r="AC54">
        <v>0</v>
      </c>
      <c r="AD54">
        <v>0</v>
      </c>
      <c r="AE54">
        <v>116448.72</v>
      </c>
      <c r="AF54">
        <v>0</v>
      </c>
      <c r="AG54">
        <v>0</v>
      </c>
      <c r="AH54">
        <v>0</v>
      </c>
      <c r="AI54">
        <v>1.1499999999999999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8.0000000000000004E-4</v>
      </c>
      <c r="AU54" t="s">
        <v>3</v>
      </c>
      <c r="AV54">
        <v>0</v>
      </c>
      <c r="AW54">
        <v>2</v>
      </c>
      <c r="AX54">
        <v>43621776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93.15897600000001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93.15897600000001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1</v>
      </c>
      <c r="CV54">
        <v>0</v>
      </c>
      <c r="CW54">
        <v>0</v>
      </c>
      <c r="CX54">
        <f>ROUND(Y54*Source!I47,7)</f>
        <v>1.6000000000000001E-3</v>
      </c>
      <c r="CY54">
        <f>AA54</f>
        <v>133916.03</v>
      </c>
      <c r="CZ54">
        <f>AE54</f>
        <v>116448.72</v>
      </c>
      <c r="DA54">
        <f>AI54</f>
        <v>1.1499999999999999</v>
      </c>
      <c r="DB54">
        <f t="shared" si="8"/>
        <v>93.16</v>
      </c>
      <c r="DC54">
        <f t="shared" si="9"/>
        <v>0</v>
      </c>
      <c r="DD54" t="s">
        <v>3</v>
      </c>
      <c r="DE54" t="s">
        <v>3</v>
      </c>
      <c r="DF54">
        <f>ROUND(ROUND(AE54*AI54,2)*CX54,2)</f>
        <v>214.27</v>
      </c>
      <c r="DG54">
        <f t="shared" si="10"/>
        <v>0</v>
      </c>
      <c r="DH54">
        <f t="shared" si="4"/>
        <v>0</v>
      </c>
      <c r="DI54">
        <f t="shared" si="5"/>
        <v>0</v>
      </c>
      <c r="DJ54">
        <f>DF54</f>
        <v>214.27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ROW(Source!A47)</f>
        <v>47</v>
      </c>
      <c r="B55">
        <v>43619882</v>
      </c>
      <c r="C55">
        <v>43621762</v>
      </c>
      <c r="D55">
        <v>40080405</v>
      </c>
      <c r="E55">
        <v>1</v>
      </c>
      <c r="F55">
        <v>1</v>
      </c>
      <c r="G55">
        <v>1</v>
      </c>
      <c r="H55">
        <v>3</v>
      </c>
      <c r="I55" t="s">
        <v>570</v>
      </c>
      <c r="J55" t="s">
        <v>571</v>
      </c>
      <c r="K55" t="s">
        <v>572</v>
      </c>
      <c r="L55">
        <v>1348</v>
      </c>
      <c r="N55">
        <v>1009</v>
      </c>
      <c r="O55" t="s">
        <v>106</v>
      </c>
      <c r="P55" t="s">
        <v>106</v>
      </c>
      <c r="Q55">
        <v>1000</v>
      </c>
      <c r="W55">
        <v>0</v>
      </c>
      <c r="X55">
        <v>-548258161</v>
      </c>
      <c r="Y55">
        <f t="shared" si="7"/>
        <v>2.0000000000000002E-5</v>
      </c>
      <c r="AA55">
        <v>138287.97</v>
      </c>
      <c r="AB55">
        <v>0</v>
      </c>
      <c r="AC55">
        <v>0</v>
      </c>
      <c r="AD55">
        <v>0</v>
      </c>
      <c r="AE55">
        <v>81827.199999999997</v>
      </c>
      <c r="AF55">
        <v>0</v>
      </c>
      <c r="AG55">
        <v>0</v>
      </c>
      <c r="AH55">
        <v>0</v>
      </c>
      <c r="AI55">
        <v>1.69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2.0000000000000002E-5</v>
      </c>
      <c r="AU55" t="s">
        <v>3</v>
      </c>
      <c r="AV55">
        <v>0</v>
      </c>
      <c r="AW55">
        <v>2</v>
      </c>
      <c r="AX55">
        <v>43621777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1.636544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1.636544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1</v>
      </c>
      <c r="CV55">
        <v>0</v>
      </c>
      <c r="CW55">
        <v>0</v>
      </c>
      <c r="CX55">
        <f>ROUND(Y55*Source!I47,7)</f>
        <v>4.0000000000000003E-5</v>
      </c>
      <c r="CY55">
        <f>AA55</f>
        <v>138287.97</v>
      </c>
      <c r="CZ55">
        <f>AE55</f>
        <v>81827.199999999997</v>
      </c>
      <c r="DA55">
        <f>AI55</f>
        <v>1.69</v>
      </c>
      <c r="DB55">
        <f t="shared" si="8"/>
        <v>1.64</v>
      </c>
      <c r="DC55">
        <f t="shared" si="9"/>
        <v>0</v>
      </c>
      <c r="DD55" t="s">
        <v>3</v>
      </c>
      <c r="DE55" t="s">
        <v>3</v>
      </c>
      <c r="DF55">
        <f>ROUND(ROUND(AE55*AI55,2)*CX55,2)</f>
        <v>5.53</v>
      </c>
      <c r="DG55">
        <f t="shared" si="10"/>
        <v>0</v>
      </c>
      <c r="DH55">
        <f t="shared" si="4"/>
        <v>0</v>
      </c>
      <c r="DI55">
        <f t="shared" si="5"/>
        <v>0</v>
      </c>
      <c r="DJ55">
        <f>DF55</f>
        <v>5.53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ROW(Source!A47)</f>
        <v>47</v>
      </c>
      <c r="B56">
        <v>43619882</v>
      </c>
      <c r="C56">
        <v>43621762</v>
      </c>
      <c r="D56">
        <v>40082764</v>
      </c>
      <c r="E56">
        <v>1</v>
      </c>
      <c r="F56">
        <v>1</v>
      </c>
      <c r="G56">
        <v>1</v>
      </c>
      <c r="H56">
        <v>3</v>
      </c>
      <c r="I56" t="s">
        <v>548</v>
      </c>
      <c r="J56" t="s">
        <v>549</v>
      </c>
      <c r="K56" t="s">
        <v>550</v>
      </c>
      <c r="L56">
        <v>1302</v>
      </c>
      <c r="N56">
        <v>1003</v>
      </c>
      <c r="O56" t="s">
        <v>551</v>
      </c>
      <c r="P56" t="s">
        <v>551</v>
      </c>
      <c r="Q56">
        <v>10</v>
      </c>
      <c r="W56">
        <v>0</v>
      </c>
      <c r="X56">
        <v>-205675478</v>
      </c>
      <c r="Y56">
        <f t="shared" si="7"/>
        <v>2.4E-2</v>
      </c>
      <c r="AA56">
        <v>57.7</v>
      </c>
      <c r="AB56">
        <v>0</v>
      </c>
      <c r="AC56">
        <v>0</v>
      </c>
      <c r="AD56">
        <v>0</v>
      </c>
      <c r="AE56">
        <v>37.71</v>
      </c>
      <c r="AF56">
        <v>0</v>
      </c>
      <c r="AG56">
        <v>0</v>
      </c>
      <c r="AH56">
        <v>0</v>
      </c>
      <c r="AI56">
        <v>1.53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2.4E-2</v>
      </c>
      <c r="AU56" t="s">
        <v>3</v>
      </c>
      <c r="AV56">
        <v>0</v>
      </c>
      <c r="AW56">
        <v>2</v>
      </c>
      <c r="AX56">
        <v>43621778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0.90504000000000007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0.90504000000000007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v>0</v>
      </c>
      <c r="CX56">
        <f>ROUND(Y56*Source!I47,7)</f>
        <v>4.8000000000000001E-2</v>
      </c>
      <c r="CY56">
        <f>AA56</f>
        <v>57.7</v>
      </c>
      <c r="CZ56">
        <f>AE56</f>
        <v>37.71</v>
      </c>
      <c r="DA56">
        <f>AI56</f>
        <v>1.53</v>
      </c>
      <c r="DB56">
        <f t="shared" si="8"/>
        <v>0.91</v>
      </c>
      <c r="DC56">
        <f t="shared" si="9"/>
        <v>0</v>
      </c>
      <c r="DD56" t="s">
        <v>3</v>
      </c>
      <c r="DE56" t="s">
        <v>3</v>
      </c>
      <c r="DF56">
        <f>ROUND(ROUND(AE56*AI56,2)*CX56,2)</f>
        <v>2.77</v>
      </c>
      <c r="DG56">
        <f t="shared" si="10"/>
        <v>0</v>
      </c>
      <c r="DH56">
        <f t="shared" si="4"/>
        <v>0</v>
      </c>
      <c r="DI56">
        <f t="shared" si="5"/>
        <v>0</v>
      </c>
      <c r="DJ56">
        <f>DF56</f>
        <v>2.77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ROW(Source!A47)</f>
        <v>47</v>
      </c>
      <c r="B57">
        <v>43619882</v>
      </c>
      <c r="C57">
        <v>43621762</v>
      </c>
      <c r="D57">
        <v>40109132</v>
      </c>
      <c r="E57">
        <v>1</v>
      </c>
      <c r="F57">
        <v>1</v>
      </c>
      <c r="G57">
        <v>1</v>
      </c>
      <c r="H57">
        <v>3</v>
      </c>
      <c r="I57" t="s">
        <v>573</v>
      </c>
      <c r="J57" t="s">
        <v>574</v>
      </c>
      <c r="K57" t="s">
        <v>575</v>
      </c>
      <c r="L57">
        <v>1425</v>
      </c>
      <c r="N57">
        <v>1013</v>
      </c>
      <c r="O57" t="s">
        <v>123</v>
      </c>
      <c r="P57" t="s">
        <v>123</v>
      </c>
      <c r="Q57">
        <v>1</v>
      </c>
      <c r="W57">
        <v>0</v>
      </c>
      <c r="X57">
        <v>-2094851610</v>
      </c>
      <c r="Y57">
        <f t="shared" si="7"/>
        <v>3.1E-2</v>
      </c>
      <c r="AA57">
        <v>14584.44</v>
      </c>
      <c r="AB57">
        <v>0</v>
      </c>
      <c r="AC57">
        <v>0</v>
      </c>
      <c r="AD57">
        <v>0</v>
      </c>
      <c r="AE57">
        <v>11574.95</v>
      </c>
      <c r="AF57">
        <v>0</v>
      </c>
      <c r="AG57">
        <v>0</v>
      </c>
      <c r="AH57">
        <v>0</v>
      </c>
      <c r="AI57">
        <v>1.26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3.1E-2</v>
      </c>
      <c r="AU57" t="s">
        <v>3</v>
      </c>
      <c r="AV57">
        <v>0</v>
      </c>
      <c r="AW57">
        <v>2</v>
      </c>
      <c r="AX57">
        <v>43621779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358.82345000000004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358.82345000000004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1</v>
      </c>
      <c r="CV57">
        <v>0</v>
      </c>
      <c r="CW57">
        <v>0</v>
      </c>
      <c r="CX57">
        <f>ROUND(Y57*Source!I47,7)</f>
        <v>6.2E-2</v>
      </c>
      <c r="CY57">
        <f>AA57</f>
        <v>14584.44</v>
      </c>
      <c r="CZ57">
        <f>AE57</f>
        <v>11574.95</v>
      </c>
      <c r="DA57">
        <f>AI57</f>
        <v>1.26</v>
      </c>
      <c r="DB57">
        <f t="shared" si="8"/>
        <v>358.82</v>
      </c>
      <c r="DC57">
        <f t="shared" si="9"/>
        <v>0</v>
      </c>
      <c r="DD57" t="s">
        <v>3</v>
      </c>
      <c r="DE57" t="s">
        <v>3</v>
      </c>
      <c r="DF57">
        <f>ROUND(ROUND(AE57*AI57,2)*CX57,2)</f>
        <v>904.24</v>
      </c>
      <c r="DG57">
        <f t="shared" si="10"/>
        <v>0</v>
      </c>
      <c r="DH57">
        <f t="shared" si="4"/>
        <v>0</v>
      </c>
      <c r="DI57">
        <f t="shared" si="5"/>
        <v>0</v>
      </c>
      <c r="DJ57">
        <f>DF57</f>
        <v>904.24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ROW(Source!A47)</f>
        <v>47</v>
      </c>
      <c r="B58">
        <v>43619882</v>
      </c>
      <c r="C58">
        <v>43621762</v>
      </c>
      <c r="D58">
        <v>40016750</v>
      </c>
      <c r="E58">
        <v>114</v>
      </c>
      <c r="F58">
        <v>1</v>
      </c>
      <c r="G58">
        <v>1</v>
      </c>
      <c r="H58">
        <v>3</v>
      </c>
      <c r="I58" t="s">
        <v>61</v>
      </c>
      <c r="J58" t="s">
        <v>3</v>
      </c>
      <c r="K58" t="s">
        <v>62</v>
      </c>
      <c r="L58">
        <v>3277935</v>
      </c>
      <c r="N58">
        <v>1013</v>
      </c>
      <c r="O58" t="s">
        <v>63</v>
      </c>
      <c r="P58" t="s">
        <v>63</v>
      </c>
      <c r="Q58">
        <v>1</v>
      </c>
      <c r="W58">
        <v>0</v>
      </c>
      <c r="X58">
        <v>274903907</v>
      </c>
      <c r="Y58">
        <f t="shared" si="7"/>
        <v>2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 t="s">
        <v>3</v>
      </c>
      <c r="AT58">
        <v>2</v>
      </c>
      <c r="AU58" t="s">
        <v>3</v>
      </c>
      <c r="AV58">
        <v>0</v>
      </c>
      <c r="AW58">
        <v>2</v>
      </c>
      <c r="AX58">
        <v>43621780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ROUND(Y58*Source!I47,7)</f>
        <v>4</v>
      </c>
      <c r="CY58">
        <f>AA58</f>
        <v>0</v>
      </c>
      <c r="CZ58">
        <f>AE58</f>
        <v>0</v>
      </c>
      <c r="DA58">
        <f>AI58</f>
        <v>1</v>
      </c>
      <c r="DB58">
        <f t="shared" si="8"/>
        <v>0</v>
      </c>
      <c r="DC58">
        <f t="shared" si="9"/>
        <v>0</v>
      </c>
      <c r="DD58" t="s">
        <v>3</v>
      </c>
      <c r="DE58" t="s">
        <v>3</v>
      </c>
      <c r="DF58">
        <f>ROUND(ROUND(AE58,2)*CX58,2)</f>
        <v>0</v>
      </c>
      <c r="DG58">
        <f t="shared" si="10"/>
        <v>0</v>
      </c>
      <c r="DH58">
        <f t="shared" si="4"/>
        <v>0</v>
      </c>
      <c r="DI58">
        <f t="shared" si="5"/>
        <v>0</v>
      </c>
      <c r="DJ58">
        <f>DF58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ROW(Source!A49)</f>
        <v>49</v>
      </c>
      <c r="B59">
        <v>43619882</v>
      </c>
      <c r="C59">
        <v>43621782</v>
      </c>
      <c r="D59">
        <v>36304335</v>
      </c>
      <c r="E59">
        <v>112</v>
      </c>
      <c r="F59">
        <v>1</v>
      </c>
      <c r="G59">
        <v>1</v>
      </c>
      <c r="H59">
        <v>1</v>
      </c>
      <c r="I59" t="s">
        <v>531</v>
      </c>
      <c r="J59" t="s">
        <v>3</v>
      </c>
      <c r="K59" t="s">
        <v>532</v>
      </c>
      <c r="L59">
        <v>1191</v>
      </c>
      <c r="N59">
        <v>1013</v>
      </c>
      <c r="O59" t="s">
        <v>505</v>
      </c>
      <c r="P59" t="s">
        <v>505</v>
      </c>
      <c r="Q59">
        <v>1</v>
      </c>
      <c r="W59">
        <v>0</v>
      </c>
      <c r="X59">
        <v>44848675</v>
      </c>
      <c r="Y59">
        <f t="shared" si="7"/>
        <v>0.51</v>
      </c>
      <c r="AA59">
        <v>0</v>
      </c>
      <c r="AB59">
        <v>0</v>
      </c>
      <c r="AC59">
        <v>0</v>
      </c>
      <c r="AD59">
        <v>491.72</v>
      </c>
      <c r="AE59">
        <v>0</v>
      </c>
      <c r="AF59">
        <v>0</v>
      </c>
      <c r="AG59">
        <v>0</v>
      </c>
      <c r="AH59">
        <v>491.72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0.51</v>
      </c>
      <c r="AU59" t="s">
        <v>3</v>
      </c>
      <c r="AV59">
        <v>1</v>
      </c>
      <c r="AW59">
        <v>2</v>
      </c>
      <c r="AX59">
        <v>43621788</v>
      </c>
      <c r="AY59">
        <v>2</v>
      </c>
      <c r="AZ59">
        <v>131072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250.77720000000002</v>
      </c>
      <c r="BN59">
        <v>0.51</v>
      </c>
      <c r="BO59">
        <v>0</v>
      </c>
      <c r="BP59">
        <v>1</v>
      </c>
      <c r="BQ59">
        <v>0</v>
      </c>
      <c r="BR59">
        <v>0</v>
      </c>
      <c r="BS59">
        <v>0</v>
      </c>
      <c r="BT59">
        <v>250.77720000000002</v>
      </c>
      <c r="BU59">
        <v>0.51</v>
      </c>
      <c r="BV59">
        <v>0</v>
      </c>
      <c r="BW59">
        <v>1</v>
      </c>
      <c r="CU59">
        <f>ROUND(AT59*Source!I49*AH59*AL59,2)</f>
        <v>1253.8900000000001</v>
      </c>
      <c r="CV59">
        <f>ROUND(Y59*Source!I49,7)</f>
        <v>2.5499999999999998</v>
      </c>
      <c r="CW59">
        <v>0</v>
      </c>
      <c r="CX59">
        <f>ROUND(Y59*Source!I49,7)</f>
        <v>2.5499999999999998</v>
      </c>
      <c r="CY59">
        <f>AD59</f>
        <v>491.72</v>
      </c>
      <c r="CZ59">
        <f>AH59</f>
        <v>491.72</v>
      </c>
      <c r="DA59">
        <f>AL59</f>
        <v>1</v>
      </c>
      <c r="DB59">
        <f t="shared" si="8"/>
        <v>250.78</v>
      </c>
      <c r="DC59">
        <f t="shared" si="9"/>
        <v>0</v>
      </c>
      <c r="DD59" t="s">
        <v>3</v>
      </c>
      <c r="DE59" t="s">
        <v>3</v>
      </c>
      <c r="DF59">
        <f>ROUND(ROUND(AE59,2)*CX59,2)</f>
        <v>0</v>
      </c>
      <c r="DG59">
        <f t="shared" si="10"/>
        <v>0</v>
      </c>
      <c r="DH59">
        <f t="shared" si="4"/>
        <v>0</v>
      </c>
      <c r="DI59">
        <f t="shared" si="5"/>
        <v>1253.8900000000001</v>
      </c>
      <c r="DJ59">
        <f>DI59</f>
        <v>1253.8900000000001</v>
      </c>
      <c r="DK59">
        <v>1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ROW(Source!A49)</f>
        <v>49</v>
      </c>
      <c r="B60">
        <v>43619882</v>
      </c>
      <c r="C60">
        <v>43621782</v>
      </c>
      <c r="D60">
        <v>36383614</v>
      </c>
      <c r="E60">
        <v>1</v>
      </c>
      <c r="F60">
        <v>1</v>
      </c>
      <c r="G60">
        <v>1</v>
      </c>
      <c r="H60">
        <v>3</v>
      </c>
      <c r="I60" t="s">
        <v>576</v>
      </c>
      <c r="J60" t="s">
        <v>577</v>
      </c>
      <c r="K60" t="s">
        <v>578</v>
      </c>
      <c r="L60">
        <v>1348</v>
      </c>
      <c r="N60">
        <v>1009</v>
      </c>
      <c r="O60" t="s">
        <v>106</v>
      </c>
      <c r="P60" t="s">
        <v>106</v>
      </c>
      <c r="Q60">
        <v>1000</v>
      </c>
      <c r="W60">
        <v>0</v>
      </c>
      <c r="X60">
        <v>-1547460450</v>
      </c>
      <c r="Y60">
        <f t="shared" si="7"/>
        <v>1.06E-3</v>
      </c>
      <c r="AA60">
        <v>51054.97</v>
      </c>
      <c r="AB60">
        <v>0</v>
      </c>
      <c r="AC60">
        <v>0</v>
      </c>
      <c r="AD60">
        <v>0</v>
      </c>
      <c r="AE60">
        <v>51054.97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1.06E-3</v>
      </c>
      <c r="AU60" t="s">
        <v>3</v>
      </c>
      <c r="AV60">
        <v>0</v>
      </c>
      <c r="AW60">
        <v>2</v>
      </c>
      <c r="AX60">
        <v>43621789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54.118268199999996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54.118268199999996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1</v>
      </c>
      <c r="CV60">
        <v>0</v>
      </c>
      <c r="CW60">
        <v>0</v>
      </c>
      <c r="CX60">
        <f>ROUND(Y60*Source!I49,7)</f>
        <v>5.3E-3</v>
      </c>
      <c r="CY60">
        <f>AA60</f>
        <v>51054.97</v>
      </c>
      <c r="CZ60">
        <f>AE60</f>
        <v>51054.97</v>
      </c>
      <c r="DA60">
        <f>AI60</f>
        <v>1</v>
      </c>
      <c r="DB60">
        <f t="shared" si="8"/>
        <v>54.12</v>
      </c>
      <c r="DC60">
        <f t="shared" si="9"/>
        <v>0</v>
      </c>
      <c r="DD60" t="s">
        <v>3</v>
      </c>
      <c r="DE60" t="s">
        <v>3</v>
      </c>
      <c r="DF60">
        <f>ROUND(ROUND(AE60,2)*CX60,2)</f>
        <v>270.58999999999997</v>
      </c>
      <c r="DG60">
        <f t="shared" si="10"/>
        <v>0</v>
      </c>
      <c r="DH60">
        <f t="shared" si="4"/>
        <v>0</v>
      </c>
      <c r="DI60">
        <f t="shared" si="5"/>
        <v>0</v>
      </c>
      <c r="DJ60">
        <f>DF60</f>
        <v>270.58999999999997</v>
      </c>
      <c r="DK60">
        <v>1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ROW(Source!A49)</f>
        <v>49</v>
      </c>
      <c r="B61">
        <v>43619882</v>
      </c>
      <c r="C61">
        <v>43621782</v>
      </c>
      <c r="D61">
        <v>36383868</v>
      </c>
      <c r="E61">
        <v>1</v>
      </c>
      <c r="F61">
        <v>1</v>
      </c>
      <c r="G61">
        <v>1</v>
      </c>
      <c r="H61">
        <v>3</v>
      </c>
      <c r="I61" t="s">
        <v>109</v>
      </c>
      <c r="J61" t="s">
        <v>111</v>
      </c>
      <c r="K61" t="s">
        <v>110</v>
      </c>
      <c r="L61">
        <v>1348</v>
      </c>
      <c r="N61">
        <v>1009</v>
      </c>
      <c r="O61" t="s">
        <v>106</v>
      </c>
      <c r="P61" t="s">
        <v>106</v>
      </c>
      <c r="Q61">
        <v>1000</v>
      </c>
      <c r="W61">
        <v>0</v>
      </c>
      <c r="X61">
        <v>1249983453</v>
      </c>
      <c r="Y61">
        <f t="shared" si="7"/>
        <v>-5.0899999999999999E-3</v>
      </c>
      <c r="AA61">
        <v>50205.31</v>
      </c>
      <c r="AB61">
        <v>0</v>
      </c>
      <c r="AC61">
        <v>0</v>
      </c>
      <c r="AD61">
        <v>0</v>
      </c>
      <c r="AE61">
        <v>50205.31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0</v>
      </c>
      <c r="AR61">
        <v>0</v>
      </c>
      <c r="AS61" t="s">
        <v>3</v>
      </c>
      <c r="AT61">
        <v>-5.0899999999999999E-3</v>
      </c>
      <c r="AU61" t="s">
        <v>3</v>
      </c>
      <c r="AV61">
        <v>0</v>
      </c>
      <c r="AW61">
        <v>2</v>
      </c>
      <c r="AX61">
        <v>43621790</v>
      </c>
      <c r="AY61">
        <v>1</v>
      </c>
      <c r="AZ61">
        <v>6144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ROUND(Y61*Source!I49,7)</f>
        <v>-2.545E-2</v>
      </c>
      <c r="CY61">
        <f>AA61</f>
        <v>50205.31</v>
      </c>
      <c r="CZ61">
        <f>AE61</f>
        <v>50205.31</v>
      </c>
      <c r="DA61">
        <f>AI61</f>
        <v>1</v>
      </c>
      <c r="DB61">
        <f t="shared" si="8"/>
        <v>-255.55</v>
      </c>
      <c r="DC61">
        <f t="shared" si="9"/>
        <v>0</v>
      </c>
      <c r="DD61" t="s">
        <v>3</v>
      </c>
      <c r="DE61" t="s">
        <v>3</v>
      </c>
      <c r="DF61">
        <f>ROUND(ROUND(AE61,2)*CX61,2)</f>
        <v>-1277.73</v>
      </c>
      <c r="DG61">
        <f t="shared" si="10"/>
        <v>0</v>
      </c>
      <c r="DH61">
        <f t="shared" si="4"/>
        <v>0</v>
      </c>
      <c r="DI61">
        <f t="shared" si="5"/>
        <v>0</v>
      </c>
      <c r="DJ61">
        <f>DF61</f>
        <v>-1277.73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ROW(Source!A49)</f>
        <v>49</v>
      </c>
      <c r="B62">
        <v>43619882</v>
      </c>
      <c r="C62">
        <v>43621782</v>
      </c>
      <c r="D62">
        <v>36393440</v>
      </c>
      <c r="E62">
        <v>1</v>
      </c>
      <c r="F62">
        <v>1</v>
      </c>
      <c r="G62">
        <v>1</v>
      </c>
      <c r="H62">
        <v>3</v>
      </c>
      <c r="I62" t="s">
        <v>104</v>
      </c>
      <c r="J62" t="s">
        <v>107</v>
      </c>
      <c r="K62" t="s">
        <v>105</v>
      </c>
      <c r="L62">
        <v>1348</v>
      </c>
      <c r="N62">
        <v>1009</v>
      </c>
      <c r="O62" t="s">
        <v>106</v>
      </c>
      <c r="P62" t="s">
        <v>106</v>
      </c>
      <c r="Q62">
        <v>1000</v>
      </c>
      <c r="W62">
        <v>0</v>
      </c>
      <c r="X62">
        <v>1252496031</v>
      </c>
      <c r="Y62">
        <f t="shared" si="7"/>
        <v>-2.0000000000000001E-4</v>
      </c>
      <c r="AA62">
        <v>460986.94</v>
      </c>
      <c r="AB62">
        <v>0</v>
      </c>
      <c r="AC62">
        <v>0</v>
      </c>
      <c r="AD62">
        <v>0</v>
      </c>
      <c r="AE62">
        <v>360146.05</v>
      </c>
      <c r="AF62">
        <v>0</v>
      </c>
      <c r="AG62">
        <v>0</v>
      </c>
      <c r="AH62">
        <v>0</v>
      </c>
      <c r="AI62">
        <v>1.28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0</v>
      </c>
      <c r="AR62">
        <v>0</v>
      </c>
      <c r="AS62" t="s">
        <v>3</v>
      </c>
      <c r="AT62">
        <v>-2.0000000000000001E-4</v>
      </c>
      <c r="AU62" t="s">
        <v>3</v>
      </c>
      <c r="AV62">
        <v>0</v>
      </c>
      <c r="AW62">
        <v>2</v>
      </c>
      <c r="AX62">
        <v>43621791</v>
      </c>
      <c r="AY62">
        <v>1</v>
      </c>
      <c r="AZ62">
        <v>6144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ROUND(Y62*Source!I49,7)</f>
        <v>-1E-3</v>
      </c>
      <c r="CY62">
        <f>AA62</f>
        <v>460986.94</v>
      </c>
      <c r="CZ62">
        <f>AE62</f>
        <v>360146.05</v>
      </c>
      <c r="DA62">
        <f>AI62</f>
        <v>1.28</v>
      </c>
      <c r="DB62">
        <f t="shared" si="8"/>
        <v>-72.03</v>
      </c>
      <c r="DC62">
        <f t="shared" si="9"/>
        <v>0</v>
      </c>
      <c r="DD62" t="s">
        <v>3</v>
      </c>
      <c r="DE62" t="s">
        <v>3</v>
      </c>
      <c r="DF62">
        <f>ROUND(ROUND(AE62*AI62,2)*CX62,2)</f>
        <v>-460.99</v>
      </c>
      <c r="DG62">
        <f t="shared" si="10"/>
        <v>0</v>
      </c>
      <c r="DH62">
        <f t="shared" si="4"/>
        <v>0</v>
      </c>
      <c r="DI62">
        <f t="shared" si="5"/>
        <v>0</v>
      </c>
      <c r="DJ62">
        <f>DF62</f>
        <v>-460.99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ROW(Source!A49)</f>
        <v>49</v>
      </c>
      <c r="B63">
        <v>43619882</v>
      </c>
      <c r="C63">
        <v>43621782</v>
      </c>
      <c r="D63">
        <v>36310176</v>
      </c>
      <c r="E63">
        <v>112</v>
      </c>
      <c r="F63">
        <v>1</v>
      </c>
      <c r="G63">
        <v>1</v>
      </c>
      <c r="H63">
        <v>3</v>
      </c>
      <c r="I63" t="s">
        <v>61</v>
      </c>
      <c r="J63" t="s">
        <v>3</v>
      </c>
      <c r="K63" t="s">
        <v>62</v>
      </c>
      <c r="L63">
        <v>3277935</v>
      </c>
      <c r="N63">
        <v>1013</v>
      </c>
      <c r="O63" t="s">
        <v>63</v>
      </c>
      <c r="P63" t="s">
        <v>63</v>
      </c>
      <c r="Q63">
        <v>1</v>
      </c>
      <c r="W63">
        <v>0</v>
      </c>
      <c r="X63">
        <v>274903907</v>
      </c>
      <c r="Y63">
        <f t="shared" si="7"/>
        <v>2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0</v>
      </c>
      <c r="AQ63">
        <v>0</v>
      </c>
      <c r="AR63">
        <v>0</v>
      </c>
      <c r="AS63" t="s">
        <v>3</v>
      </c>
      <c r="AT63">
        <v>2</v>
      </c>
      <c r="AU63" t="s">
        <v>3</v>
      </c>
      <c r="AV63">
        <v>0</v>
      </c>
      <c r="AW63">
        <v>2</v>
      </c>
      <c r="AX63">
        <v>43621792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ROUND(Y63*Source!I49,7)</f>
        <v>10</v>
      </c>
      <c r="CY63">
        <f>AA63</f>
        <v>0</v>
      </c>
      <c r="CZ63">
        <f>AE63</f>
        <v>0</v>
      </c>
      <c r="DA63">
        <f>AI63</f>
        <v>1</v>
      </c>
      <c r="DB63">
        <f t="shared" si="8"/>
        <v>0</v>
      </c>
      <c r="DC63">
        <f t="shared" si="9"/>
        <v>0</v>
      </c>
      <c r="DD63" t="s">
        <v>3</v>
      </c>
      <c r="DE63" t="s">
        <v>3</v>
      </c>
      <c r="DF63">
        <f>ROUND(ROUND(AE63,2)*CX63,2)</f>
        <v>0</v>
      </c>
      <c r="DG63">
        <f t="shared" si="10"/>
        <v>0</v>
      </c>
      <c r="DH63">
        <f t="shared" si="4"/>
        <v>0</v>
      </c>
      <c r="DI63">
        <f t="shared" si="5"/>
        <v>0</v>
      </c>
      <c r="DJ63">
        <f>DF63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ROW(Source!A53)</f>
        <v>53</v>
      </c>
      <c r="B64">
        <v>43619882</v>
      </c>
      <c r="C64">
        <v>43621796</v>
      </c>
      <c r="D64">
        <v>36304313</v>
      </c>
      <c r="E64">
        <v>112</v>
      </c>
      <c r="F64">
        <v>1</v>
      </c>
      <c r="G64">
        <v>1</v>
      </c>
      <c r="H64">
        <v>1</v>
      </c>
      <c r="I64" t="s">
        <v>579</v>
      </c>
      <c r="J64" t="s">
        <v>3</v>
      </c>
      <c r="K64" t="s">
        <v>580</v>
      </c>
      <c r="L64">
        <v>1191</v>
      </c>
      <c r="N64">
        <v>1013</v>
      </c>
      <c r="O64" t="s">
        <v>505</v>
      </c>
      <c r="P64" t="s">
        <v>505</v>
      </c>
      <c r="Q64">
        <v>1</v>
      </c>
      <c r="W64">
        <v>0</v>
      </c>
      <c r="X64">
        <v>1958912953</v>
      </c>
      <c r="Y64">
        <f t="shared" si="7"/>
        <v>0.95</v>
      </c>
      <c r="AA64">
        <v>0</v>
      </c>
      <c r="AB64">
        <v>0</v>
      </c>
      <c r="AC64">
        <v>0</v>
      </c>
      <c r="AD64">
        <v>457.94</v>
      </c>
      <c r="AE64">
        <v>0</v>
      </c>
      <c r="AF64">
        <v>0</v>
      </c>
      <c r="AG64">
        <v>0</v>
      </c>
      <c r="AH64">
        <v>457.94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0.95</v>
      </c>
      <c r="AU64" t="s">
        <v>3</v>
      </c>
      <c r="AV64">
        <v>1</v>
      </c>
      <c r="AW64">
        <v>2</v>
      </c>
      <c r="AX64">
        <v>43621800</v>
      </c>
      <c r="AY64">
        <v>2</v>
      </c>
      <c r="AZ64">
        <v>131072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435.04299999999995</v>
      </c>
      <c r="BN64">
        <v>0.95</v>
      </c>
      <c r="BO64">
        <v>0</v>
      </c>
      <c r="BP64">
        <v>1</v>
      </c>
      <c r="BQ64">
        <v>0</v>
      </c>
      <c r="BR64">
        <v>0</v>
      </c>
      <c r="BS64">
        <v>0</v>
      </c>
      <c r="BT64">
        <v>435.04299999999995</v>
      </c>
      <c r="BU64">
        <v>0.95</v>
      </c>
      <c r="BV64">
        <v>0</v>
      </c>
      <c r="BW64">
        <v>1</v>
      </c>
      <c r="CU64">
        <f>ROUND(AT64*Source!I53*AH64*AL64,2)</f>
        <v>3915.39</v>
      </c>
      <c r="CV64">
        <f>ROUND(Y64*Source!I53,7)</f>
        <v>8.5500000000000007</v>
      </c>
      <c r="CW64">
        <v>0</v>
      </c>
      <c r="CX64">
        <f>ROUND(Y64*Source!I53,7)</f>
        <v>8.5500000000000007</v>
      </c>
      <c r="CY64">
        <f>AD64</f>
        <v>457.94</v>
      </c>
      <c r="CZ64">
        <f>AH64</f>
        <v>457.94</v>
      </c>
      <c r="DA64">
        <f>AL64</f>
        <v>1</v>
      </c>
      <c r="DB64">
        <f t="shared" si="8"/>
        <v>435.04</v>
      </c>
      <c r="DC64">
        <f t="shared" si="9"/>
        <v>0</v>
      </c>
      <c r="DD64" t="s">
        <v>3</v>
      </c>
      <c r="DE64" t="s">
        <v>3</v>
      </c>
      <c r="DF64">
        <f>ROUND(ROUND(AE64,2)*CX64,2)</f>
        <v>0</v>
      </c>
      <c r="DG64">
        <f t="shared" si="10"/>
        <v>0</v>
      </c>
      <c r="DH64">
        <f t="shared" si="4"/>
        <v>0</v>
      </c>
      <c r="DI64">
        <f t="shared" si="5"/>
        <v>3915.39</v>
      </c>
      <c r="DJ64">
        <f>DI64</f>
        <v>3915.39</v>
      </c>
      <c r="DK64">
        <v>1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ROW(Source!A53)</f>
        <v>53</v>
      </c>
      <c r="B65">
        <v>43619882</v>
      </c>
      <c r="C65">
        <v>43621796</v>
      </c>
      <c r="D65">
        <v>36376731</v>
      </c>
      <c r="E65">
        <v>1</v>
      </c>
      <c r="F65">
        <v>1</v>
      </c>
      <c r="G65">
        <v>1</v>
      </c>
      <c r="H65">
        <v>3</v>
      </c>
      <c r="I65" t="s">
        <v>581</v>
      </c>
      <c r="J65" t="s">
        <v>582</v>
      </c>
      <c r="K65" t="s">
        <v>583</v>
      </c>
      <c r="L65">
        <v>1425</v>
      </c>
      <c r="N65">
        <v>1013</v>
      </c>
      <c r="O65" t="s">
        <v>123</v>
      </c>
      <c r="P65" t="s">
        <v>123</v>
      </c>
      <c r="Q65">
        <v>1</v>
      </c>
      <c r="W65">
        <v>0</v>
      </c>
      <c r="X65">
        <v>821646243</v>
      </c>
      <c r="Y65">
        <f t="shared" ref="Y65:Y96" si="16">AT65</f>
        <v>0.02</v>
      </c>
      <c r="AA65">
        <v>768.04</v>
      </c>
      <c r="AB65">
        <v>0</v>
      </c>
      <c r="AC65">
        <v>0</v>
      </c>
      <c r="AD65">
        <v>0</v>
      </c>
      <c r="AE65">
        <v>595.38</v>
      </c>
      <c r="AF65">
        <v>0</v>
      </c>
      <c r="AG65">
        <v>0</v>
      </c>
      <c r="AH65">
        <v>0</v>
      </c>
      <c r="AI65">
        <v>1.29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0.02</v>
      </c>
      <c r="AU65" t="s">
        <v>3</v>
      </c>
      <c r="AV65">
        <v>0</v>
      </c>
      <c r="AW65">
        <v>2</v>
      </c>
      <c r="AX65">
        <v>43621801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11.9076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11.9076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v>0</v>
      </c>
      <c r="CX65">
        <f>ROUND(Y65*Source!I53,7)</f>
        <v>0.18</v>
      </c>
      <c r="CY65">
        <f>AA65</f>
        <v>768.04</v>
      </c>
      <c r="CZ65">
        <f>AE65</f>
        <v>595.38</v>
      </c>
      <c r="DA65">
        <f>AI65</f>
        <v>1.29</v>
      </c>
      <c r="DB65">
        <f t="shared" ref="DB65:DB96" si="17">ROUND(ROUND(AT65*CZ65,2),6)</f>
        <v>11.91</v>
      </c>
      <c r="DC65">
        <f t="shared" ref="DC65:DC96" si="18">ROUND(ROUND(AT65*AG65,2),6)</f>
        <v>0</v>
      </c>
      <c r="DD65" t="s">
        <v>3</v>
      </c>
      <c r="DE65" t="s">
        <v>3</v>
      </c>
      <c r="DF65">
        <f>ROUND(ROUND(AE65*AI65,2)*CX65,2)</f>
        <v>138.25</v>
      </c>
      <c r="DG65">
        <f t="shared" si="10"/>
        <v>0</v>
      </c>
      <c r="DH65">
        <f t="shared" ref="DH65:DH128" si="19">ROUND(ROUND(AG65,2)*CX65,2)</f>
        <v>0</v>
      </c>
      <c r="DI65">
        <f t="shared" ref="DI65:DI128" si="20">ROUND(ROUND(AH65,2)*CX65,2)</f>
        <v>0</v>
      </c>
      <c r="DJ65">
        <f>DF65</f>
        <v>138.25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ROW(Source!A53)</f>
        <v>53</v>
      </c>
      <c r="B66">
        <v>43619882</v>
      </c>
      <c r="C66">
        <v>43621796</v>
      </c>
      <c r="D66">
        <v>36309168</v>
      </c>
      <c r="E66">
        <v>112</v>
      </c>
      <c r="F66">
        <v>1</v>
      </c>
      <c r="G66">
        <v>1</v>
      </c>
      <c r="H66">
        <v>3</v>
      </c>
      <c r="I66" t="s">
        <v>119</v>
      </c>
      <c r="J66" t="s">
        <v>3</v>
      </c>
      <c r="K66" t="s">
        <v>120</v>
      </c>
      <c r="L66">
        <v>1371</v>
      </c>
      <c r="N66">
        <v>1013</v>
      </c>
      <c r="O66" t="s">
        <v>92</v>
      </c>
      <c r="P66" t="s">
        <v>92</v>
      </c>
      <c r="Q66">
        <v>1</v>
      </c>
      <c r="W66">
        <v>0</v>
      </c>
      <c r="X66">
        <v>2026089296</v>
      </c>
      <c r="Y66">
        <f t="shared" si="16"/>
        <v>1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0</v>
      </c>
      <c r="AR66">
        <v>0</v>
      </c>
      <c r="AS66" t="s">
        <v>3</v>
      </c>
      <c r="AT66">
        <v>1</v>
      </c>
      <c r="AU66" t="s">
        <v>3</v>
      </c>
      <c r="AV66">
        <v>0</v>
      </c>
      <c r="AW66">
        <v>2</v>
      </c>
      <c r="AX66">
        <v>43621802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ROUND(Y66*Source!I53,7)</f>
        <v>9</v>
      </c>
      <c r="CY66">
        <f>AA66</f>
        <v>0</v>
      </c>
      <c r="CZ66">
        <f>AE66</f>
        <v>0</v>
      </c>
      <c r="DA66">
        <f>AI66</f>
        <v>1</v>
      </c>
      <c r="DB66">
        <f t="shared" si="17"/>
        <v>0</v>
      </c>
      <c r="DC66">
        <f t="shared" si="18"/>
        <v>0</v>
      </c>
      <c r="DD66" t="s">
        <v>3</v>
      </c>
      <c r="DE66" t="s">
        <v>3</v>
      </c>
      <c r="DF66">
        <f>ROUND(ROUND(AE66,2)*CX66,2)</f>
        <v>0</v>
      </c>
      <c r="DG66">
        <f t="shared" si="10"/>
        <v>0</v>
      </c>
      <c r="DH66">
        <f t="shared" si="19"/>
        <v>0</v>
      </c>
      <c r="DI66">
        <f t="shared" si="20"/>
        <v>0</v>
      </c>
      <c r="DJ66">
        <f>DF66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ROW(Source!A55)</f>
        <v>55</v>
      </c>
      <c r="B67">
        <v>43619882</v>
      </c>
      <c r="C67">
        <v>43621804</v>
      </c>
      <c r="D67">
        <v>40010883</v>
      </c>
      <c r="E67">
        <v>114</v>
      </c>
      <c r="F67">
        <v>1</v>
      </c>
      <c r="G67">
        <v>1</v>
      </c>
      <c r="H67">
        <v>1</v>
      </c>
      <c r="I67" t="s">
        <v>531</v>
      </c>
      <c r="J67" t="s">
        <v>3</v>
      </c>
      <c r="K67" t="s">
        <v>532</v>
      </c>
      <c r="L67">
        <v>1191</v>
      </c>
      <c r="N67">
        <v>1013</v>
      </c>
      <c r="O67" t="s">
        <v>505</v>
      </c>
      <c r="P67" t="s">
        <v>505</v>
      </c>
      <c r="Q67">
        <v>1</v>
      </c>
      <c r="W67">
        <v>0</v>
      </c>
      <c r="X67">
        <v>44848675</v>
      </c>
      <c r="Y67">
        <f t="shared" si="16"/>
        <v>22.72</v>
      </c>
      <c r="AA67">
        <v>0</v>
      </c>
      <c r="AB67">
        <v>0</v>
      </c>
      <c r="AC67">
        <v>0</v>
      </c>
      <c r="AD67">
        <v>491.72</v>
      </c>
      <c r="AE67">
        <v>0</v>
      </c>
      <c r="AF67">
        <v>0</v>
      </c>
      <c r="AG67">
        <v>0</v>
      </c>
      <c r="AH67">
        <v>491.72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22.72</v>
      </c>
      <c r="AU67" t="s">
        <v>3</v>
      </c>
      <c r="AV67">
        <v>1</v>
      </c>
      <c r="AW67">
        <v>2</v>
      </c>
      <c r="AX67">
        <v>43621807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11171.8784</v>
      </c>
      <c r="BN67">
        <v>22.72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11171.8784</v>
      </c>
      <c r="BU67">
        <v>22.72</v>
      </c>
      <c r="BV67">
        <v>0</v>
      </c>
      <c r="BW67">
        <v>1</v>
      </c>
      <c r="CU67">
        <f>ROUND(AT67*Source!I55*AH67*AL67,2)</f>
        <v>1787.5</v>
      </c>
      <c r="CV67">
        <f>ROUND(Y67*Source!I55,7)</f>
        <v>3.6352000000000002</v>
      </c>
      <c r="CW67">
        <v>0</v>
      </c>
      <c r="CX67">
        <f>ROUND(Y67*Source!I55,7)</f>
        <v>3.6352000000000002</v>
      </c>
      <c r="CY67">
        <f>AD67</f>
        <v>491.72</v>
      </c>
      <c r="CZ67">
        <f>AH67</f>
        <v>491.72</v>
      </c>
      <c r="DA67">
        <f>AL67</f>
        <v>1</v>
      </c>
      <c r="DB67">
        <f t="shared" si="17"/>
        <v>11171.88</v>
      </c>
      <c r="DC67">
        <f t="shared" si="18"/>
        <v>0</v>
      </c>
      <c r="DD67" t="s">
        <v>3</v>
      </c>
      <c r="DE67" t="s">
        <v>3</v>
      </c>
      <c r="DF67">
        <f>ROUND(ROUND(AE67,2)*CX67,2)</f>
        <v>0</v>
      </c>
      <c r="DG67">
        <f t="shared" si="10"/>
        <v>0</v>
      </c>
      <c r="DH67">
        <f t="shared" si="19"/>
        <v>0</v>
      </c>
      <c r="DI67">
        <f t="shared" si="20"/>
        <v>1787.5</v>
      </c>
      <c r="DJ67">
        <f>DI67</f>
        <v>1787.5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ROW(Source!A55)</f>
        <v>55</v>
      </c>
      <c r="B68">
        <v>43619882</v>
      </c>
      <c r="C68">
        <v>43621804</v>
      </c>
      <c r="D68">
        <v>40016750</v>
      </c>
      <c r="E68">
        <v>114</v>
      </c>
      <c r="F68">
        <v>1</v>
      </c>
      <c r="G68">
        <v>1</v>
      </c>
      <c r="H68">
        <v>3</v>
      </c>
      <c r="I68" t="s">
        <v>61</v>
      </c>
      <c r="J68" t="s">
        <v>3</v>
      </c>
      <c r="K68" t="s">
        <v>62</v>
      </c>
      <c r="L68">
        <v>3277935</v>
      </c>
      <c r="N68">
        <v>1013</v>
      </c>
      <c r="O68" t="s">
        <v>63</v>
      </c>
      <c r="P68" t="s">
        <v>63</v>
      </c>
      <c r="Q68">
        <v>1</v>
      </c>
      <c r="W68">
        <v>0</v>
      </c>
      <c r="X68">
        <v>274903907</v>
      </c>
      <c r="Y68">
        <f t="shared" si="16"/>
        <v>2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3</v>
      </c>
      <c r="AT68">
        <v>2</v>
      </c>
      <c r="AU68" t="s">
        <v>3</v>
      </c>
      <c r="AV68">
        <v>0</v>
      </c>
      <c r="AW68">
        <v>2</v>
      </c>
      <c r="AX68">
        <v>43621808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ROUND(Y68*Source!I55,7)</f>
        <v>0.32</v>
      </c>
      <c r="CY68">
        <f>AA68</f>
        <v>0</v>
      </c>
      <c r="CZ68">
        <f>AE68</f>
        <v>0</v>
      </c>
      <c r="DA68">
        <f>AI68</f>
        <v>1</v>
      </c>
      <c r="DB68">
        <f t="shared" si="17"/>
        <v>0</v>
      </c>
      <c r="DC68">
        <f t="shared" si="18"/>
        <v>0</v>
      </c>
      <c r="DD68" t="s">
        <v>3</v>
      </c>
      <c r="DE68" t="s">
        <v>3</v>
      </c>
      <c r="DF68">
        <f>ROUND(ROUND(AE68,2)*CX68,2)</f>
        <v>0</v>
      </c>
      <c r="DG68">
        <f t="shared" si="10"/>
        <v>0</v>
      </c>
      <c r="DH68">
        <f t="shared" si="19"/>
        <v>0</v>
      </c>
      <c r="DI68">
        <f t="shared" si="20"/>
        <v>0</v>
      </c>
      <c r="DJ68">
        <f>DF68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ROW(Source!A134)</f>
        <v>134</v>
      </c>
      <c r="B69">
        <v>43619882</v>
      </c>
      <c r="C69">
        <v>43621843</v>
      </c>
      <c r="D69">
        <v>36304307</v>
      </c>
      <c r="E69">
        <v>112</v>
      </c>
      <c r="F69">
        <v>1</v>
      </c>
      <c r="G69">
        <v>1</v>
      </c>
      <c r="H69">
        <v>1</v>
      </c>
      <c r="I69" t="s">
        <v>584</v>
      </c>
      <c r="J69" t="s">
        <v>3</v>
      </c>
      <c r="K69" t="s">
        <v>585</v>
      </c>
      <c r="L69">
        <v>1191</v>
      </c>
      <c r="N69">
        <v>1013</v>
      </c>
      <c r="O69" t="s">
        <v>505</v>
      </c>
      <c r="P69" t="s">
        <v>505</v>
      </c>
      <c r="Q69">
        <v>1</v>
      </c>
      <c r="W69">
        <v>0</v>
      </c>
      <c r="X69">
        <v>-1833565283</v>
      </c>
      <c r="Y69">
        <f t="shared" si="16"/>
        <v>123</v>
      </c>
      <c r="AA69">
        <v>0</v>
      </c>
      <c r="AB69">
        <v>0</v>
      </c>
      <c r="AC69">
        <v>0</v>
      </c>
      <c r="AD69">
        <v>446.68</v>
      </c>
      <c r="AE69">
        <v>0</v>
      </c>
      <c r="AF69">
        <v>0</v>
      </c>
      <c r="AG69">
        <v>0</v>
      </c>
      <c r="AH69">
        <v>446.68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123</v>
      </c>
      <c r="AU69" t="s">
        <v>3</v>
      </c>
      <c r="AV69">
        <v>1</v>
      </c>
      <c r="AW69">
        <v>2</v>
      </c>
      <c r="AX69">
        <v>43621845</v>
      </c>
      <c r="AY69">
        <v>2</v>
      </c>
      <c r="AZ69">
        <v>131072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54941.64</v>
      </c>
      <c r="BN69">
        <v>123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54941.64</v>
      </c>
      <c r="BU69">
        <v>123</v>
      </c>
      <c r="BV69">
        <v>0</v>
      </c>
      <c r="BW69">
        <v>1</v>
      </c>
      <c r="CU69">
        <f>ROUND(AT69*Source!I134*AH69*AL69,2)</f>
        <v>10823.5</v>
      </c>
      <c r="CV69">
        <f>ROUND(Y69*Source!I134,7)</f>
        <v>24.231000000000002</v>
      </c>
      <c r="CW69">
        <v>0</v>
      </c>
      <c r="CX69">
        <f>ROUND(Y69*Source!I134,7)</f>
        <v>24.231000000000002</v>
      </c>
      <c r="CY69">
        <f>AD69</f>
        <v>446.68</v>
      </c>
      <c r="CZ69">
        <f>AH69</f>
        <v>446.68</v>
      </c>
      <c r="DA69">
        <f>AL69</f>
        <v>1</v>
      </c>
      <c r="DB69">
        <f t="shared" si="17"/>
        <v>54941.64</v>
      </c>
      <c r="DC69">
        <f t="shared" si="18"/>
        <v>0</v>
      </c>
      <c r="DD69" t="s">
        <v>3</v>
      </c>
      <c r="DE69" t="s">
        <v>3</v>
      </c>
      <c r="DF69">
        <f>ROUND(ROUND(AE69,2)*CX69,2)</f>
        <v>0</v>
      </c>
      <c r="DG69">
        <f t="shared" si="10"/>
        <v>0</v>
      </c>
      <c r="DH69">
        <f t="shared" si="19"/>
        <v>0</v>
      </c>
      <c r="DI69">
        <f t="shared" si="20"/>
        <v>10823.5</v>
      </c>
      <c r="DJ69">
        <f>DI69</f>
        <v>10823.5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ROW(Source!A135)</f>
        <v>135</v>
      </c>
      <c r="B70">
        <v>43619882</v>
      </c>
      <c r="C70">
        <v>43621846</v>
      </c>
      <c r="D70">
        <v>36304267</v>
      </c>
      <c r="E70">
        <v>112</v>
      </c>
      <c r="F70">
        <v>1</v>
      </c>
      <c r="G70">
        <v>1</v>
      </c>
      <c r="H70">
        <v>1</v>
      </c>
      <c r="I70" t="s">
        <v>586</v>
      </c>
      <c r="J70" t="s">
        <v>3</v>
      </c>
      <c r="K70" t="s">
        <v>587</v>
      </c>
      <c r="L70">
        <v>1191</v>
      </c>
      <c r="N70">
        <v>1013</v>
      </c>
      <c r="O70" t="s">
        <v>505</v>
      </c>
      <c r="P70" t="s">
        <v>505</v>
      </c>
      <c r="Q70">
        <v>1</v>
      </c>
      <c r="W70">
        <v>0</v>
      </c>
      <c r="X70">
        <v>1048598872</v>
      </c>
      <c r="Y70">
        <f t="shared" si="16"/>
        <v>40</v>
      </c>
      <c r="AA70">
        <v>0</v>
      </c>
      <c r="AB70">
        <v>0</v>
      </c>
      <c r="AC70">
        <v>0</v>
      </c>
      <c r="AD70">
        <v>416.65</v>
      </c>
      <c r="AE70">
        <v>0</v>
      </c>
      <c r="AF70">
        <v>0</v>
      </c>
      <c r="AG70">
        <v>0</v>
      </c>
      <c r="AH70">
        <v>416.65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0</v>
      </c>
      <c r="AQ70">
        <v>1</v>
      </c>
      <c r="AR70">
        <v>0</v>
      </c>
      <c r="AS70" t="s">
        <v>3</v>
      </c>
      <c r="AT70">
        <v>40</v>
      </c>
      <c r="AU70" t="s">
        <v>3</v>
      </c>
      <c r="AV70">
        <v>1</v>
      </c>
      <c r="AW70">
        <v>2</v>
      </c>
      <c r="AX70">
        <v>43621849</v>
      </c>
      <c r="AY70">
        <v>2</v>
      </c>
      <c r="AZ70">
        <v>131072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16666</v>
      </c>
      <c r="BN70">
        <v>40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16666</v>
      </c>
      <c r="BU70">
        <v>40</v>
      </c>
      <c r="BV70">
        <v>0</v>
      </c>
      <c r="BW70">
        <v>1</v>
      </c>
      <c r="CU70">
        <f>ROUND(AT70*Source!I135*AH70*AL70,2)</f>
        <v>32832.019999999997</v>
      </c>
      <c r="CV70">
        <f>ROUND(Y70*Source!I135,7)</f>
        <v>78.8</v>
      </c>
      <c r="CW70">
        <v>0</v>
      </c>
      <c r="CX70">
        <f>ROUND(Y70*Source!I135,7)</f>
        <v>78.8</v>
      </c>
      <c r="CY70">
        <f>AD70</f>
        <v>416.65</v>
      </c>
      <c r="CZ70">
        <f>AH70</f>
        <v>416.65</v>
      </c>
      <c r="DA70">
        <f>AL70</f>
        <v>1</v>
      </c>
      <c r="DB70">
        <f t="shared" si="17"/>
        <v>16666</v>
      </c>
      <c r="DC70">
        <f t="shared" si="18"/>
        <v>0</v>
      </c>
      <c r="DD70" t="s">
        <v>3</v>
      </c>
      <c r="DE70" t="s">
        <v>3</v>
      </c>
      <c r="DF70">
        <f>ROUND(ROUND(AE70,2)*CX70,2)</f>
        <v>0</v>
      </c>
      <c r="DG70">
        <f t="shared" si="10"/>
        <v>0</v>
      </c>
      <c r="DH70">
        <f t="shared" si="19"/>
        <v>0</v>
      </c>
      <c r="DI70">
        <f t="shared" si="20"/>
        <v>32832.019999999997</v>
      </c>
      <c r="DJ70">
        <f>DI70</f>
        <v>32832.019999999997</v>
      </c>
      <c r="DK70">
        <v>1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ROW(Source!A135)</f>
        <v>135</v>
      </c>
      <c r="B71">
        <v>43619882</v>
      </c>
      <c r="C71">
        <v>43621846</v>
      </c>
      <c r="D71">
        <v>38909409</v>
      </c>
      <c r="E71">
        <v>1</v>
      </c>
      <c r="F71">
        <v>1</v>
      </c>
      <c r="G71">
        <v>1</v>
      </c>
      <c r="H71">
        <v>3</v>
      </c>
      <c r="I71" t="s">
        <v>230</v>
      </c>
      <c r="J71" t="s">
        <v>232</v>
      </c>
      <c r="K71" t="s">
        <v>231</v>
      </c>
      <c r="L71">
        <v>1339</v>
      </c>
      <c r="N71">
        <v>1007</v>
      </c>
      <c r="O71" t="s">
        <v>72</v>
      </c>
      <c r="P71" t="s">
        <v>72</v>
      </c>
      <c r="Q71">
        <v>1</v>
      </c>
      <c r="W71">
        <v>0</v>
      </c>
      <c r="X71">
        <v>-22352178</v>
      </c>
      <c r="Y71">
        <f t="shared" si="16"/>
        <v>10.676156600000001</v>
      </c>
      <c r="AA71">
        <v>1264.32</v>
      </c>
      <c r="AB71">
        <v>0</v>
      </c>
      <c r="AC71">
        <v>0</v>
      </c>
      <c r="AD71">
        <v>0</v>
      </c>
      <c r="AE71">
        <v>1062.45</v>
      </c>
      <c r="AF71">
        <v>0</v>
      </c>
      <c r="AG71">
        <v>0</v>
      </c>
      <c r="AH71">
        <v>0</v>
      </c>
      <c r="AI71">
        <v>1.19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0</v>
      </c>
      <c r="AP71">
        <v>1</v>
      </c>
      <c r="AQ71">
        <v>0</v>
      </c>
      <c r="AR71">
        <v>0</v>
      </c>
      <c r="AS71" t="s">
        <v>3</v>
      </c>
      <c r="AT71">
        <v>10.676156600000001</v>
      </c>
      <c r="AU71" t="s">
        <v>3</v>
      </c>
      <c r="AV71">
        <v>0</v>
      </c>
      <c r="AW71">
        <v>1</v>
      </c>
      <c r="AX71">
        <v>-1</v>
      </c>
      <c r="AY71">
        <v>0</v>
      </c>
      <c r="AZ71">
        <v>0</v>
      </c>
      <c r="BA71" t="s">
        <v>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ROUND(Y71*Source!I135,7)</f>
        <v>21.032028499999999</v>
      </c>
      <c r="CY71">
        <f>AA71</f>
        <v>1264.32</v>
      </c>
      <c r="CZ71">
        <f>AE71</f>
        <v>1062.45</v>
      </c>
      <c r="DA71">
        <f>AI71</f>
        <v>1.19</v>
      </c>
      <c r="DB71">
        <f t="shared" si="17"/>
        <v>11342.88</v>
      </c>
      <c r="DC71">
        <f t="shared" si="18"/>
        <v>0</v>
      </c>
      <c r="DD71" t="s">
        <v>3</v>
      </c>
      <c r="DE71" t="s">
        <v>3</v>
      </c>
      <c r="DF71">
        <f>ROUND(ROUND(AE71*AI71,2)*CX71,2)</f>
        <v>26591.21</v>
      </c>
      <c r="DG71">
        <f t="shared" si="10"/>
        <v>0</v>
      </c>
      <c r="DH71">
        <f t="shared" si="19"/>
        <v>0</v>
      </c>
      <c r="DI71">
        <f t="shared" si="20"/>
        <v>0</v>
      </c>
      <c r="DJ71">
        <f>DF71</f>
        <v>26591.21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ROW(Source!A137)</f>
        <v>137</v>
      </c>
      <c r="B72">
        <v>43619882</v>
      </c>
      <c r="C72">
        <v>43621852</v>
      </c>
      <c r="D72">
        <v>36304267</v>
      </c>
      <c r="E72">
        <v>112</v>
      </c>
      <c r="F72">
        <v>1</v>
      </c>
      <c r="G72">
        <v>1</v>
      </c>
      <c r="H72">
        <v>1</v>
      </c>
      <c r="I72" t="s">
        <v>586</v>
      </c>
      <c r="J72" t="s">
        <v>3</v>
      </c>
      <c r="K72" t="s">
        <v>587</v>
      </c>
      <c r="L72">
        <v>1191</v>
      </c>
      <c r="N72">
        <v>1013</v>
      </c>
      <c r="O72" t="s">
        <v>505</v>
      </c>
      <c r="P72" t="s">
        <v>505</v>
      </c>
      <c r="Q72">
        <v>1</v>
      </c>
      <c r="W72">
        <v>0</v>
      </c>
      <c r="X72">
        <v>1048598872</v>
      </c>
      <c r="Y72">
        <f t="shared" si="16"/>
        <v>5.47</v>
      </c>
      <c r="AA72">
        <v>0</v>
      </c>
      <c r="AB72">
        <v>0</v>
      </c>
      <c r="AC72">
        <v>0</v>
      </c>
      <c r="AD72">
        <v>416.65</v>
      </c>
      <c r="AE72">
        <v>0</v>
      </c>
      <c r="AF72">
        <v>0</v>
      </c>
      <c r="AG72">
        <v>0</v>
      </c>
      <c r="AH72">
        <v>416.65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5.47</v>
      </c>
      <c r="AU72" t="s">
        <v>3</v>
      </c>
      <c r="AV72">
        <v>1</v>
      </c>
      <c r="AW72">
        <v>2</v>
      </c>
      <c r="AX72">
        <v>43621855</v>
      </c>
      <c r="AY72">
        <v>2</v>
      </c>
      <c r="AZ72">
        <v>131072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2279.0754999999999</v>
      </c>
      <c r="BN72">
        <v>5.47</v>
      </c>
      <c r="BO72">
        <v>0</v>
      </c>
      <c r="BP72">
        <v>1</v>
      </c>
      <c r="BQ72">
        <v>0</v>
      </c>
      <c r="BR72">
        <v>0</v>
      </c>
      <c r="BS72">
        <v>0</v>
      </c>
      <c r="BT72">
        <v>2279.0754999999999</v>
      </c>
      <c r="BU72">
        <v>5.47</v>
      </c>
      <c r="BV72">
        <v>0</v>
      </c>
      <c r="BW72">
        <v>1</v>
      </c>
      <c r="CU72">
        <f>ROUND(AT72*Source!I137*AH72*AL72,2)</f>
        <v>-4489.78</v>
      </c>
      <c r="CV72">
        <f>ROUND(Y72*Source!I137,7)</f>
        <v>-10.7759</v>
      </c>
      <c r="CW72">
        <v>0</v>
      </c>
      <c r="CX72">
        <f>ROUND(Y72*Source!I137,7)</f>
        <v>-10.7759</v>
      </c>
      <c r="CY72">
        <f>AD72</f>
        <v>416.65</v>
      </c>
      <c r="CZ72">
        <f>AH72</f>
        <v>416.65</v>
      </c>
      <c r="DA72">
        <f>AL72</f>
        <v>1</v>
      </c>
      <c r="DB72">
        <f t="shared" si="17"/>
        <v>2279.08</v>
      </c>
      <c r="DC72">
        <f t="shared" si="18"/>
        <v>0</v>
      </c>
      <c r="DD72" t="s">
        <v>3</v>
      </c>
      <c r="DE72" t="s">
        <v>3</v>
      </c>
      <c r="DF72">
        <f>ROUND(ROUND(AE72,2)*CX72,2)</f>
        <v>0</v>
      </c>
      <c r="DG72">
        <f t="shared" si="10"/>
        <v>0</v>
      </c>
      <c r="DH72">
        <f t="shared" si="19"/>
        <v>0</v>
      </c>
      <c r="DI72">
        <f t="shared" si="20"/>
        <v>-4489.78</v>
      </c>
      <c r="DJ72">
        <f>DI72</f>
        <v>-4489.78</v>
      </c>
      <c r="DK72">
        <v>1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ROW(Source!A137)</f>
        <v>137</v>
      </c>
      <c r="B73">
        <v>43619882</v>
      </c>
      <c r="C73">
        <v>43621852</v>
      </c>
      <c r="D73">
        <v>38909409</v>
      </c>
      <c r="E73">
        <v>1</v>
      </c>
      <c r="F73">
        <v>1</v>
      </c>
      <c r="G73">
        <v>1</v>
      </c>
      <c r="H73">
        <v>3</v>
      </c>
      <c r="I73" t="s">
        <v>230</v>
      </c>
      <c r="J73" t="s">
        <v>232</v>
      </c>
      <c r="K73" t="s">
        <v>231</v>
      </c>
      <c r="L73">
        <v>1339</v>
      </c>
      <c r="N73">
        <v>1007</v>
      </c>
      <c r="O73" t="s">
        <v>72</v>
      </c>
      <c r="P73" t="s">
        <v>72</v>
      </c>
      <c r="Q73">
        <v>1</v>
      </c>
      <c r="W73">
        <v>0</v>
      </c>
      <c r="X73">
        <v>-22352178</v>
      </c>
      <c r="Y73">
        <f t="shared" si="16"/>
        <v>5</v>
      </c>
      <c r="AA73">
        <v>1264.32</v>
      </c>
      <c r="AB73">
        <v>0</v>
      </c>
      <c r="AC73">
        <v>0</v>
      </c>
      <c r="AD73">
        <v>0</v>
      </c>
      <c r="AE73">
        <v>1062.45</v>
      </c>
      <c r="AF73">
        <v>0</v>
      </c>
      <c r="AG73">
        <v>0</v>
      </c>
      <c r="AH73">
        <v>0</v>
      </c>
      <c r="AI73">
        <v>1.19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1</v>
      </c>
      <c r="AQ73">
        <v>0</v>
      </c>
      <c r="AR73">
        <v>0</v>
      </c>
      <c r="AS73" t="s">
        <v>3</v>
      </c>
      <c r="AT73">
        <v>5</v>
      </c>
      <c r="AU73" t="s">
        <v>3</v>
      </c>
      <c r="AV73">
        <v>0</v>
      </c>
      <c r="AW73">
        <v>1</v>
      </c>
      <c r="AX73">
        <v>-1</v>
      </c>
      <c r="AY73">
        <v>0</v>
      </c>
      <c r="AZ73">
        <v>0</v>
      </c>
      <c r="BA73" t="s">
        <v>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ROUND(Y73*Source!I137,7)</f>
        <v>-9.85</v>
      </c>
      <c r="CY73">
        <f>AA73</f>
        <v>1264.32</v>
      </c>
      <c r="CZ73">
        <f>AE73</f>
        <v>1062.45</v>
      </c>
      <c r="DA73">
        <f>AI73</f>
        <v>1.19</v>
      </c>
      <c r="DB73">
        <f t="shared" si="17"/>
        <v>5312.25</v>
      </c>
      <c r="DC73">
        <f t="shared" si="18"/>
        <v>0</v>
      </c>
      <c r="DD73" t="s">
        <v>3</v>
      </c>
      <c r="DE73" t="s">
        <v>3</v>
      </c>
      <c r="DF73">
        <f>ROUND(ROUND(AE73*AI73,2)*CX73,2)</f>
        <v>-12453.55</v>
      </c>
      <c r="DG73">
        <f t="shared" si="10"/>
        <v>0</v>
      </c>
      <c r="DH73">
        <f t="shared" si="19"/>
        <v>0</v>
      </c>
      <c r="DI73">
        <f t="shared" si="20"/>
        <v>0</v>
      </c>
      <c r="DJ73">
        <f>DF73</f>
        <v>-12453.55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ROW(Source!A139)</f>
        <v>139</v>
      </c>
      <c r="B74">
        <v>43619882</v>
      </c>
      <c r="C74">
        <v>43621858</v>
      </c>
      <c r="D74">
        <v>36304267</v>
      </c>
      <c r="E74">
        <v>112</v>
      </c>
      <c r="F74">
        <v>1</v>
      </c>
      <c r="G74">
        <v>1</v>
      </c>
      <c r="H74">
        <v>1</v>
      </c>
      <c r="I74" t="s">
        <v>586</v>
      </c>
      <c r="J74" t="s">
        <v>3</v>
      </c>
      <c r="K74" t="s">
        <v>587</v>
      </c>
      <c r="L74">
        <v>1191</v>
      </c>
      <c r="N74">
        <v>1013</v>
      </c>
      <c r="O74" t="s">
        <v>505</v>
      </c>
      <c r="P74" t="s">
        <v>505</v>
      </c>
      <c r="Q74">
        <v>1</v>
      </c>
      <c r="W74">
        <v>0</v>
      </c>
      <c r="X74">
        <v>1048598872</v>
      </c>
      <c r="Y74">
        <f t="shared" si="16"/>
        <v>27.7</v>
      </c>
      <c r="AA74">
        <v>0</v>
      </c>
      <c r="AB74">
        <v>0</v>
      </c>
      <c r="AC74">
        <v>0</v>
      </c>
      <c r="AD74">
        <v>416.65</v>
      </c>
      <c r="AE74">
        <v>0</v>
      </c>
      <c r="AF74">
        <v>0</v>
      </c>
      <c r="AG74">
        <v>0</v>
      </c>
      <c r="AH74">
        <v>416.65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27.7</v>
      </c>
      <c r="AU74" t="s">
        <v>3</v>
      </c>
      <c r="AV74">
        <v>1</v>
      </c>
      <c r="AW74">
        <v>2</v>
      </c>
      <c r="AX74">
        <v>43621866</v>
      </c>
      <c r="AY74">
        <v>2</v>
      </c>
      <c r="AZ74">
        <v>131072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11541.205</v>
      </c>
      <c r="BN74">
        <v>27.7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11541.205</v>
      </c>
      <c r="BU74">
        <v>27.7</v>
      </c>
      <c r="BV74">
        <v>0</v>
      </c>
      <c r="BW74">
        <v>1</v>
      </c>
      <c r="CU74">
        <f>ROUND(AT74*Source!I139*AH74*AL74,2)</f>
        <v>2331.3200000000002</v>
      </c>
      <c r="CV74">
        <f>ROUND(Y74*Source!I139,7)</f>
        <v>5.5953999999999997</v>
      </c>
      <c r="CW74">
        <v>0</v>
      </c>
      <c r="CX74">
        <f>ROUND(Y74*Source!I139,7)</f>
        <v>5.5953999999999997</v>
      </c>
      <c r="CY74">
        <f>AD74</f>
        <v>416.65</v>
      </c>
      <c r="CZ74">
        <f>AH74</f>
        <v>416.65</v>
      </c>
      <c r="DA74">
        <f>AL74</f>
        <v>1</v>
      </c>
      <c r="DB74">
        <f t="shared" si="17"/>
        <v>11541.21</v>
      </c>
      <c r="DC74">
        <f t="shared" si="18"/>
        <v>0</v>
      </c>
      <c r="DD74" t="s">
        <v>3</v>
      </c>
      <c r="DE74" t="s">
        <v>3</v>
      </c>
      <c r="DF74">
        <f>ROUND(ROUND(AE74,2)*CX74,2)</f>
        <v>0</v>
      </c>
      <c r="DG74">
        <f t="shared" si="10"/>
        <v>0</v>
      </c>
      <c r="DH74">
        <f t="shared" si="19"/>
        <v>0</v>
      </c>
      <c r="DI74">
        <f t="shared" si="20"/>
        <v>2331.3200000000002</v>
      </c>
      <c r="DJ74">
        <f>DI74</f>
        <v>2331.3200000000002</v>
      </c>
      <c r="DK74">
        <v>1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ROW(Source!A139)</f>
        <v>139</v>
      </c>
      <c r="B75">
        <v>43619882</v>
      </c>
      <c r="C75">
        <v>43621858</v>
      </c>
      <c r="D75">
        <v>36304555</v>
      </c>
      <c r="E75">
        <v>112</v>
      </c>
      <c r="F75">
        <v>1</v>
      </c>
      <c r="G75">
        <v>1</v>
      </c>
      <c r="H75">
        <v>1</v>
      </c>
      <c r="I75" t="s">
        <v>506</v>
      </c>
      <c r="J75" t="s">
        <v>3</v>
      </c>
      <c r="K75" t="s">
        <v>507</v>
      </c>
      <c r="L75">
        <v>1191</v>
      </c>
      <c r="N75">
        <v>1013</v>
      </c>
      <c r="O75" t="s">
        <v>505</v>
      </c>
      <c r="P75" t="s">
        <v>505</v>
      </c>
      <c r="Q75">
        <v>1</v>
      </c>
      <c r="W75">
        <v>0</v>
      </c>
      <c r="X75">
        <v>-1417349443</v>
      </c>
      <c r="Y75">
        <f t="shared" si="16"/>
        <v>3.84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3.84</v>
      </c>
      <c r="AU75" t="s">
        <v>3</v>
      </c>
      <c r="AV75">
        <v>2</v>
      </c>
      <c r="AW75">
        <v>2</v>
      </c>
      <c r="AX75">
        <v>43621867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ROUND(Y75*Source!I139,7)</f>
        <v>0.77568000000000004</v>
      </c>
      <c r="CY75">
        <f>AD75</f>
        <v>0</v>
      </c>
      <c r="CZ75">
        <f>AH75</f>
        <v>0</v>
      </c>
      <c r="DA75">
        <f>AL75</f>
        <v>1</v>
      </c>
      <c r="DB75">
        <f t="shared" si="17"/>
        <v>0</v>
      </c>
      <c r="DC75">
        <f t="shared" si="18"/>
        <v>0</v>
      </c>
      <c r="DD75" t="s">
        <v>3</v>
      </c>
      <c r="DE75" t="s">
        <v>3</v>
      </c>
      <c r="DF75">
        <f>ROUND(ROUND(AE75,2)*CX75,2)</f>
        <v>0</v>
      </c>
      <c r="DG75">
        <f t="shared" si="10"/>
        <v>0</v>
      </c>
      <c r="DH75">
        <f t="shared" si="19"/>
        <v>0</v>
      </c>
      <c r="DI75">
        <f t="shared" si="20"/>
        <v>0</v>
      </c>
      <c r="DJ75">
        <f>DI75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ROW(Source!A139)</f>
        <v>139</v>
      </c>
      <c r="B76">
        <v>43619882</v>
      </c>
      <c r="C76">
        <v>43621858</v>
      </c>
      <c r="D76">
        <v>36421947</v>
      </c>
      <c r="E76">
        <v>1</v>
      </c>
      <c r="F76">
        <v>1</v>
      </c>
      <c r="G76">
        <v>1</v>
      </c>
      <c r="H76">
        <v>2</v>
      </c>
      <c r="I76" t="s">
        <v>508</v>
      </c>
      <c r="J76" t="s">
        <v>509</v>
      </c>
      <c r="K76" t="s">
        <v>510</v>
      </c>
      <c r="L76">
        <v>1368</v>
      </c>
      <c r="N76">
        <v>1011</v>
      </c>
      <c r="O76" t="s">
        <v>511</v>
      </c>
      <c r="P76" t="s">
        <v>511</v>
      </c>
      <c r="Q76">
        <v>1</v>
      </c>
      <c r="W76">
        <v>0</v>
      </c>
      <c r="X76">
        <v>2040113003</v>
      </c>
      <c r="Y76">
        <f t="shared" si="16"/>
        <v>2.52</v>
      </c>
      <c r="AA76">
        <v>0</v>
      </c>
      <c r="AB76">
        <v>1180.43</v>
      </c>
      <c r="AC76">
        <v>675.65</v>
      </c>
      <c r="AD76">
        <v>0</v>
      </c>
      <c r="AE76">
        <v>0</v>
      </c>
      <c r="AF76">
        <v>887.54</v>
      </c>
      <c r="AG76">
        <v>675.65</v>
      </c>
      <c r="AH76">
        <v>0</v>
      </c>
      <c r="AI76">
        <v>1</v>
      </c>
      <c r="AJ76">
        <v>1.33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2.52</v>
      </c>
      <c r="AU76" t="s">
        <v>3</v>
      </c>
      <c r="AV76">
        <v>1</v>
      </c>
      <c r="AW76">
        <v>2</v>
      </c>
      <c r="AX76">
        <v>43621868</v>
      </c>
      <c r="AY76">
        <v>2</v>
      </c>
      <c r="AZ76">
        <v>65536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2236.6007999999997</v>
      </c>
      <c r="BL76">
        <v>1702.6379999999999</v>
      </c>
      <c r="BM76">
        <v>0</v>
      </c>
      <c r="BN76">
        <v>0</v>
      </c>
      <c r="BO76">
        <v>2.52</v>
      </c>
      <c r="BP76">
        <v>1</v>
      </c>
      <c r="BQ76">
        <v>0</v>
      </c>
      <c r="BR76">
        <v>2236.6007999999997</v>
      </c>
      <c r="BS76">
        <v>1702.6379999999999</v>
      </c>
      <c r="BT76">
        <v>0</v>
      </c>
      <c r="BU76">
        <v>0</v>
      </c>
      <c r="BV76">
        <v>2.52</v>
      </c>
      <c r="BW76">
        <v>1</v>
      </c>
      <c r="CV76">
        <v>0</v>
      </c>
      <c r="CW76">
        <f>ROUND(Y76*Source!I139*DO76,7)</f>
        <v>0.50904000000000005</v>
      </c>
      <c r="CX76">
        <f>ROUND(Y76*Source!I139,7)</f>
        <v>0.50904000000000005</v>
      </c>
      <c r="CY76">
        <f>AB76</f>
        <v>1180.43</v>
      </c>
      <c r="CZ76">
        <f>AF76</f>
        <v>887.54</v>
      </c>
      <c r="DA76">
        <f>AJ76</f>
        <v>1.33</v>
      </c>
      <c r="DB76">
        <f t="shared" si="17"/>
        <v>2236.6</v>
      </c>
      <c r="DC76">
        <f t="shared" si="18"/>
        <v>1702.64</v>
      </c>
      <c r="DD76" t="s">
        <v>3</v>
      </c>
      <c r="DE76" t="s">
        <v>3</v>
      </c>
      <c r="DF76">
        <f>ROUND(ROUND(AE76,2)*CX76,2)</f>
        <v>0</v>
      </c>
      <c r="DG76">
        <f>ROUND(ROUND(AF76*AJ76,2)*CX76,2)</f>
        <v>600.89</v>
      </c>
      <c r="DH76">
        <f t="shared" si="19"/>
        <v>343.93</v>
      </c>
      <c r="DI76">
        <f t="shared" si="20"/>
        <v>0</v>
      </c>
      <c r="DJ76">
        <f>DG76+DH76</f>
        <v>944.81999999999994</v>
      </c>
      <c r="DK76">
        <v>0</v>
      </c>
      <c r="DL76" t="s">
        <v>512</v>
      </c>
      <c r="DM76">
        <v>6</v>
      </c>
      <c r="DN76" t="s">
        <v>505</v>
      </c>
      <c r="DO76">
        <v>1</v>
      </c>
    </row>
    <row r="77" spans="1:119" x14ac:dyDescent="0.2">
      <c r="A77">
        <f>ROW(Source!A139)</f>
        <v>139</v>
      </c>
      <c r="B77">
        <v>43619882</v>
      </c>
      <c r="C77">
        <v>43621858</v>
      </c>
      <c r="D77">
        <v>36422727</v>
      </c>
      <c r="E77">
        <v>1</v>
      </c>
      <c r="F77">
        <v>1</v>
      </c>
      <c r="G77">
        <v>1</v>
      </c>
      <c r="H77">
        <v>2</v>
      </c>
      <c r="I77" t="s">
        <v>588</v>
      </c>
      <c r="J77" t="s">
        <v>589</v>
      </c>
      <c r="K77" t="s">
        <v>590</v>
      </c>
      <c r="L77">
        <v>1368</v>
      </c>
      <c r="N77">
        <v>1011</v>
      </c>
      <c r="O77" t="s">
        <v>511</v>
      </c>
      <c r="P77" t="s">
        <v>511</v>
      </c>
      <c r="Q77">
        <v>1</v>
      </c>
      <c r="W77">
        <v>0</v>
      </c>
      <c r="X77">
        <v>-1604249914</v>
      </c>
      <c r="Y77">
        <f t="shared" si="16"/>
        <v>1.02</v>
      </c>
      <c r="AA77">
        <v>0</v>
      </c>
      <c r="AB77">
        <v>2825.44</v>
      </c>
      <c r="AC77">
        <v>675.65</v>
      </c>
      <c r="AD77">
        <v>0</v>
      </c>
      <c r="AE77">
        <v>0</v>
      </c>
      <c r="AF77">
        <v>2190.2600000000002</v>
      </c>
      <c r="AG77">
        <v>675.65</v>
      </c>
      <c r="AH77">
        <v>0</v>
      </c>
      <c r="AI77">
        <v>1</v>
      </c>
      <c r="AJ77">
        <v>1.29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1.02</v>
      </c>
      <c r="AU77" t="s">
        <v>3</v>
      </c>
      <c r="AV77">
        <v>1</v>
      </c>
      <c r="AW77">
        <v>2</v>
      </c>
      <c r="AX77">
        <v>43621869</v>
      </c>
      <c r="AY77">
        <v>2</v>
      </c>
      <c r="AZ77">
        <v>65536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2234.0652000000005</v>
      </c>
      <c r="BL77">
        <v>689.16300000000001</v>
      </c>
      <c r="BM77">
        <v>0</v>
      </c>
      <c r="BN77">
        <v>0</v>
      </c>
      <c r="BO77">
        <v>1.02</v>
      </c>
      <c r="BP77">
        <v>1</v>
      </c>
      <c r="BQ77">
        <v>0</v>
      </c>
      <c r="BR77">
        <v>2234.0652000000005</v>
      </c>
      <c r="BS77">
        <v>689.16300000000001</v>
      </c>
      <c r="BT77">
        <v>0</v>
      </c>
      <c r="BU77">
        <v>0</v>
      </c>
      <c r="BV77">
        <v>1.02</v>
      </c>
      <c r="BW77">
        <v>1</v>
      </c>
      <c r="CV77">
        <v>0</v>
      </c>
      <c r="CW77">
        <f>ROUND(Y77*Source!I139*DO77,7)</f>
        <v>0.20604</v>
      </c>
      <c r="CX77">
        <f>ROUND(Y77*Source!I139,7)</f>
        <v>0.20604</v>
      </c>
      <c r="CY77">
        <f>AB77</f>
        <v>2825.44</v>
      </c>
      <c r="CZ77">
        <f>AF77</f>
        <v>2190.2600000000002</v>
      </c>
      <c r="DA77">
        <f>AJ77</f>
        <v>1.29</v>
      </c>
      <c r="DB77">
        <f t="shared" si="17"/>
        <v>2234.0700000000002</v>
      </c>
      <c r="DC77">
        <f t="shared" si="18"/>
        <v>689.16</v>
      </c>
      <c r="DD77" t="s">
        <v>3</v>
      </c>
      <c r="DE77" t="s">
        <v>3</v>
      </c>
      <c r="DF77">
        <f>ROUND(ROUND(AE77,2)*CX77,2)</f>
        <v>0</v>
      </c>
      <c r="DG77">
        <f>ROUND(ROUND(AF77*AJ77,2)*CX77,2)</f>
        <v>582.15</v>
      </c>
      <c r="DH77">
        <f t="shared" si="19"/>
        <v>139.21</v>
      </c>
      <c r="DI77">
        <f t="shared" si="20"/>
        <v>0</v>
      </c>
      <c r="DJ77">
        <f>DG77+DH77</f>
        <v>721.36</v>
      </c>
      <c r="DK77">
        <v>0</v>
      </c>
      <c r="DL77" t="s">
        <v>512</v>
      </c>
      <c r="DM77">
        <v>6</v>
      </c>
      <c r="DN77" t="s">
        <v>505</v>
      </c>
      <c r="DO77">
        <v>1</v>
      </c>
    </row>
    <row r="78" spans="1:119" x14ac:dyDescent="0.2">
      <c r="A78">
        <f>ROW(Source!A139)</f>
        <v>139</v>
      </c>
      <c r="B78">
        <v>43619882</v>
      </c>
      <c r="C78">
        <v>43621858</v>
      </c>
      <c r="D78">
        <v>36423256</v>
      </c>
      <c r="E78">
        <v>1</v>
      </c>
      <c r="F78">
        <v>1</v>
      </c>
      <c r="G78">
        <v>1</v>
      </c>
      <c r="H78">
        <v>2</v>
      </c>
      <c r="I78" t="s">
        <v>533</v>
      </c>
      <c r="J78" t="s">
        <v>534</v>
      </c>
      <c r="K78" t="s">
        <v>535</v>
      </c>
      <c r="L78">
        <v>1368</v>
      </c>
      <c r="N78">
        <v>1011</v>
      </c>
      <c r="O78" t="s">
        <v>511</v>
      </c>
      <c r="P78" t="s">
        <v>511</v>
      </c>
      <c r="Q78">
        <v>1</v>
      </c>
      <c r="W78">
        <v>0</v>
      </c>
      <c r="X78">
        <v>1032761012</v>
      </c>
      <c r="Y78">
        <f t="shared" si="16"/>
        <v>0.3</v>
      </c>
      <c r="AA78">
        <v>0</v>
      </c>
      <c r="AB78">
        <v>605.36</v>
      </c>
      <c r="AC78">
        <v>502.98</v>
      </c>
      <c r="AD78">
        <v>0</v>
      </c>
      <c r="AE78">
        <v>0</v>
      </c>
      <c r="AF78">
        <v>605.36</v>
      </c>
      <c r="AG78">
        <v>502.98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0.3</v>
      </c>
      <c r="AU78" t="s">
        <v>3</v>
      </c>
      <c r="AV78">
        <v>1</v>
      </c>
      <c r="AW78">
        <v>2</v>
      </c>
      <c r="AX78">
        <v>43621870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181.608</v>
      </c>
      <c r="BL78">
        <v>150.89400000000001</v>
      </c>
      <c r="BM78">
        <v>0</v>
      </c>
      <c r="BN78">
        <v>0</v>
      </c>
      <c r="BO78">
        <v>0.3</v>
      </c>
      <c r="BP78">
        <v>1</v>
      </c>
      <c r="BQ78">
        <v>0</v>
      </c>
      <c r="BR78">
        <v>181.608</v>
      </c>
      <c r="BS78">
        <v>150.89400000000001</v>
      </c>
      <c r="BT78">
        <v>0</v>
      </c>
      <c r="BU78">
        <v>0</v>
      </c>
      <c r="BV78">
        <v>0.3</v>
      </c>
      <c r="BW78">
        <v>1</v>
      </c>
      <c r="CV78">
        <v>0</v>
      </c>
      <c r="CW78">
        <f>ROUND(Y78*Source!I139*DO78,7)</f>
        <v>6.0600000000000001E-2</v>
      </c>
      <c r="CX78">
        <f>ROUND(Y78*Source!I139,7)</f>
        <v>6.0600000000000001E-2</v>
      </c>
      <c r="CY78">
        <f>AB78</f>
        <v>605.36</v>
      </c>
      <c r="CZ78">
        <f>AF78</f>
        <v>605.36</v>
      </c>
      <c r="DA78">
        <f>AJ78</f>
        <v>1</v>
      </c>
      <c r="DB78">
        <f t="shared" si="17"/>
        <v>181.61</v>
      </c>
      <c r="DC78">
        <f t="shared" si="18"/>
        <v>150.88999999999999</v>
      </c>
      <c r="DD78" t="s">
        <v>3</v>
      </c>
      <c r="DE78" t="s">
        <v>3</v>
      </c>
      <c r="DF78">
        <f>ROUND(ROUND(AE78,2)*CX78,2)</f>
        <v>0</v>
      </c>
      <c r="DG78">
        <f t="shared" ref="DG78:DG83" si="21">ROUND(ROUND(AF78,2)*CX78,2)</f>
        <v>36.68</v>
      </c>
      <c r="DH78">
        <f t="shared" si="19"/>
        <v>30.48</v>
      </c>
      <c r="DI78">
        <f t="shared" si="20"/>
        <v>0</v>
      </c>
      <c r="DJ78">
        <f>DG78+DH78</f>
        <v>67.16</v>
      </c>
      <c r="DK78">
        <v>1</v>
      </c>
      <c r="DL78" t="s">
        <v>536</v>
      </c>
      <c r="DM78">
        <v>4</v>
      </c>
      <c r="DN78" t="s">
        <v>505</v>
      </c>
      <c r="DO78">
        <v>1</v>
      </c>
    </row>
    <row r="79" spans="1:119" x14ac:dyDescent="0.2">
      <c r="A79">
        <f>ROW(Source!A139)</f>
        <v>139</v>
      </c>
      <c r="B79">
        <v>43619882</v>
      </c>
      <c r="C79">
        <v>43621858</v>
      </c>
      <c r="D79">
        <v>36376092</v>
      </c>
      <c r="E79">
        <v>1</v>
      </c>
      <c r="F79">
        <v>1</v>
      </c>
      <c r="G79">
        <v>1</v>
      </c>
      <c r="H79">
        <v>3</v>
      </c>
      <c r="I79" t="s">
        <v>245</v>
      </c>
      <c r="J79" t="s">
        <v>248</v>
      </c>
      <c r="K79" t="s">
        <v>246</v>
      </c>
      <c r="L79">
        <v>1327</v>
      </c>
      <c r="N79">
        <v>1005</v>
      </c>
      <c r="O79" t="s">
        <v>247</v>
      </c>
      <c r="P79" t="s">
        <v>247</v>
      </c>
      <c r="Q79">
        <v>1</v>
      </c>
      <c r="W79">
        <v>0</v>
      </c>
      <c r="X79">
        <v>-271312655</v>
      </c>
      <c r="Y79">
        <f t="shared" si="16"/>
        <v>1000</v>
      </c>
      <c r="AA79">
        <v>96.67</v>
      </c>
      <c r="AB79">
        <v>0</v>
      </c>
      <c r="AC79">
        <v>0</v>
      </c>
      <c r="AD79">
        <v>0</v>
      </c>
      <c r="AE79">
        <v>76.72</v>
      </c>
      <c r="AF79">
        <v>0</v>
      </c>
      <c r="AG79">
        <v>0</v>
      </c>
      <c r="AH79">
        <v>0</v>
      </c>
      <c r="AI79">
        <v>1.26</v>
      </c>
      <c r="AJ79">
        <v>1</v>
      </c>
      <c r="AK79">
        <v>1</v>
      </c>
      <c r="AL79">
        <v>1</v>
      </c>
      <c r="AM79">
        <v>2</v>
      </c>
      <c r="AN79">
        <v>1</v>
      </c>
      <c r="AO79">
        <v>0</v>
      </c>
      <c r="AP79">
        <v>1</v>
      </c>
      <c r="AQ79">
        <v>0</v>
      </c>
      <c r="AR79">
        <v>0</v>
      </c>
      <c r="AS79" t="s">
        <v>3</v>
      </c>
      <c r="AT79">
        <v>1000</v>
      </c>
      <c r="AU79" t="s">
        <v>3</v>
      </c>
      <c r="AV79">
        <v>0</v>
      </c>
      <c r="AW79">
        <v>2</v>
      </c>
      <c r="AX79">
        <v>43621871</v>
      </c>
      <c r="AY79">
        <v>1</v>
      </c>
      <c r="AZ79">
        <v>6144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ROUND(Y79*Source!I139,7)</f>
        <v>202</v>
      </c>
      <c r="CY79">
        <f>AA79</f>
        <v>96.67</v>
      </c>
      <c r="CZ79">
        <f>AE79</f>
        <v>76.72</v>
      </c>
      <c r="DA79">
        <f>AI79</f>
        <v>1.26</v>
      </c>
      <c r="DB79">
        <f t="shared" si="17"/>
        <v>76720</v>
      </c>
      <c r="DC79">
        <f t="shared" si="18"/>
        <v>0</v>
      </c>
      <c r="DD79" t="s">
        <v>3</v>
      </c>
      <c r="DE79" t="s">
        <v>3</v>
      </c>
      <c r="DF79">
        <f>ROUND(ROUND(AE79*AI79,2)*CX79,2)</f>
        <v>19527.34</v>
      </c>
      <c r="DG79">
        <f t="shared" si="21"/>
        <v>0</v>
      </c>
      <c r="DH79">
        <f t="shared" si="19"/>
        <v>0</v>
      </c>
      <c r="DI79">
        <f t="shared" si="20"/>
        <v>0</v>
      </c>
      <c r="DJ79">
        <f>DF79</f>
        <v>19527.34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ROW(Source!A139)</f>
        <v>139</v>
      </c>
      <c r="B80">
        <v>43619882</v>
      </c>
      <c r="C80">
        <v>43621858</v>
      </c>
      <c r="D80">
        <v>36382203</v>
      </c>
      <c r="E80">
        <v>1</v>
      </c>
      <c r="F80">
        <v>1</v>
      </c>
      <c r="G80">
        <v>1</v>
      </c>
      <c r="H80">
        <v>3</v>
      </c>
      <c r="I80" t="s">
        <v>591</v>
      </c>
      <c r="J80" t="s">
        <v>592</v>
      </c>
      <c r="K80" t="s">
        <v>593</v>
      </c>
      <c r="L80">
        <v>1348</v>
      </c>
      <c r="N80">
        <v>1009</v>
      </c>
      <c r="O80" t="s">
        <v>106</v>
      </c>
      <c r="P80" t="s">
        <v>106</v>
      </c>
      <c r="Q80">
        <v>1000</v>
      </c>
      <c r="W80">
        <v>0</v>
      </c>
      <c r="X80">
        <v>534880546</v>
      </c>
      <c r="Y80">
        <f t="shared" si="16"/>
        <v>1.2999999999999999E-4</v>
      </c>
      <c r="AA80">
        <v>75462.539999999994</v>
      </c>
      <c r="AB80">
        <v>0</v>
      </c>
      <c r="AC80">
        <v>0</v>
      </c>
      <c r="AD80">
        <v>0</v>
      </c>
      <c r="AE80">
        <v>55898.18</v>
      </c>
      <c r="AF80">
        <v>0</v>
      </c>
      <c r="AG80">
        <v>0</v>
      </c>
      <c r="AH80">
        <v>0</v>
      </c>
      <c r="AI80">
        <v>1.35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1.2999999999999999E-4</v>
      </c>
      <c r="AU80" t="s">
        <v>3</v>
      </c>
      <c r="AV80">
        <v>0</v>
      </c>
      <c r="AW80">
        <v>2</v>
      </c>
      <c r="AX80">
        <v>43621872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7.2667633999999994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7.2667633999999994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1</v>
      </c>
      <c r="CV80">
        <v>0</v>
      </c>
      <c r="CW80">
        <v>0</v>
      </c>
      <c r="CX80">
        <f>ROUND(Y80*Source!I139,7)</f>
        <v>2.6299999999999999E-5</v>
      </c>
      <c r="CY80">
        <f>AA80</f>
        <v>75462.539999999994</v>
      </c>
      <c r="CZ80">
        <f>AE80</f>
        <v>55898.18</v>
      </c>
      <c r="DA80">
        <f>AI80</f>
        <v>1.35</v>
      </c>
      <c r="DB80">
        <f t="shared" si="17"/>
        <v>7.27</v>
      </c>
      <c r="DC80">
        <f t="shared" si="18"/>
        <v>0</v>
      </c>
      <c r="DD80" t="s">
        <v>3</v>
      </c>
      <c r="DE80" t="s">
        <v>3</v>
      </c>
      <c r="DF80">
        <f>ROUND(ROUND(AE80*AI80,2)*CX80,2)</f>
        <v>1.98</v>
      </c>
      <c r="DG80">
        <f t="shared" si="21"/>
        <v>0</v>
      </c>
      <c r="DH80">
        <f t="shared" si="19"/>
        <v>0</v>
      </c>
      <c r="DI80">
        <f t="shared" si="20"/>
        <v>0</v>
      </c>
      <c r="DJ80">
        <f>DF80</f>
        <v>1.98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ROW(Source!A141)</f>
        <v>141</v>
      </c>
      <c r="B81">
        <v>43619882</v>
      </c>
      <c r="C81">
        <v>43621874</v>
      </c>
      <c r="D81">
        <v>36304513</v>
      </c>
      <c r="E81">
        <v>112</v>
      </c>
      <c r="F81">
        <v>1</v>
      </c>
      <c r="G81">
        <v>1</v>
      </c>
      <c r="H81">
        <v>1</v>
      </c>
      <c r="I81" t="s">
        <v>594</v>
      </c>
      <c r="J81" t="s">
        <v>3</v>
      </c>
      <c r="K81" t="s">
        <v>595</v>
      </c>
      <c r="L81">
        <v>1369</v>
      </c>
      <c r="N81">
        <v>1013</v>
      </c>
      <c r="O81" t="s">
        <v>563</v>
      </c>
      <c r="P81" t="s">
        <v>563</v>
      </c>
      <c r="Q81">
        <v>1</v>
      </c>
      <c r="W81">
        <v>0</v>
      </c>
      <c r="X81">
        <v>-236928766</v>
      </c>
      <c r="Y81">
        <f t="shared" si="16"/>
        <v>5</v>
      </c>
      <c r="AA81">
        <v>0</v>
      </c>
      <c r="AB81">
        <v>0</v>
      </c>
      <c r="AC81">
        <v>0</v>
      </c>
      <c r="AD81">
        <v>409.14</v>
      </c>
      <c r="AE81">
        <v>0</v>
      </c>
      <c r="AF81">
        <v>0</v>
      </c>
      <c r="AG81">
        <v>0</v>
      </c>
      <c r="AH81">
        <v>409.14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5</v>
      </c>
      <c r="AU81" t="s">
        <v>3</v>
      </c>
      <c r="AV81">
        <v>1</v>
      </c>
      <c r="AW81">
        <v>2</v>
      </c>
      <c r="AX81">
        <v>43621881</v>
      </c>
      <c r="AY81">
        <v>2</v>
      </c>
      <c r="AZ81">
        <v>131072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2045.6999999999998</v>
      </c>
      <c r="BN81">
        <v>5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2045.6999999999998</v>
      </c>
      <c r="BU81">
        <v>5</v>
      </c>
      <c r="BV81">
        <v>0</v>
      </c>
      <c r="BW81">
        <v>1</v>
      </c>
      <c r="CU81">
        <f>ROUND(AT81*Source!I141*AH81*AL81,2)</f>
        <v>4030.03</v>
      </c>
      <c r="CV81">
        <f>ROUND(Y81*Source!I141,7)</f>
        <v>9.85</v>
      </c>
      <c r="CW81">
        <v>0</v>
      </c>
      <c r="CX81">
        <f>ROUND(Y81*Source!I141,7)</f>
        <v>9.85</v>
      </c>
      <c r="CY81">
        <f>AD81</f>
        <v>409.14</v>
      </c>
      <c r="CZ81">
        <f>AH81</f>
        <v>409.14</v>
      </c>
      <c r="DA81">
        <f>AL81</f>
        <v>1</v>
      </c>
      <c r="DB81">
        <f t="shared" si="17"/>
        <v>2045.7</v>
      </c>
      <c r="DC81">
        <f t="shared" si="18"/>
        <v>0</v>
      </c>
      <c r="DD81" t="s">
        <v>3</v>
      </c>
      <c r="DE81" t="s">
        <v>3</v>
      </c>
      <c r="DF81">
        <f>ROUND(ROUND(AE81,2)*CX81,2)</f>
        <v>0</v>
      </c>
      <c r="DG81">
        <f t="shared" si="21"/>
        <v>0</v>
      </c>
      <c r="DH81">
        <f t="shared" si="19"/>
        <v>0</v>
      </c>
      <c r="DI81">
        <f t="shared" si="20"/>
        <v>4030.03</v>
      </c>
      <c r="DJ81">
        <f>DI81</f>
        <v>4030.03</v>
      </c>
      <c r="DK81">
        <v>1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ROW(Source!A141)</f>
        <v>141</v>
      </c>
      <c r="B82">
        <v>43619882</v>
      </c>
      <c r="C82">
        <v>43621874</v>
      </c>
      <c r="D82">
        <v>36304515</v>
      </c>
      <c r="E82">
        <v>112</v>
      </c>
      <c r="F82">
        <v>1</v>
      </c>
      <c r="G82">
        <v>1</v>
      </c>
      <c r="H82">
        <v>1</v>
      </c>
      <c r="I82" t="s">
        <v>596</v>
      </c>
      <c r="J82" t="s">
        <v>3</v>
      </c>
      <c r="K82" t="s">
        <v>597</v>
      </c>
      <c r="L82">
        <v>1369</v>
      </c>
      <c r="N82">
        <v>1013</v>
      </c>
      <c r="O82" t="s">
        <v>563</v>
      </c>
      <c r="P82" t="s">
        <v>563</v>
      </c>
      <c r="Q82">
        <v>1</v>
      </c>
      <c r="W82">
        <v>0</v>
      </c>
      <c r="X82">
        <v>-587036825</v>
      </c>
      <c r="Y82">
        <f t="shared" si="16"/>
        <v>0.67</v>
      </c>
      <c r="AA82">
        <v>0</v>
      </c>
      <c r="AB82">
        <v>0</v>
      </c>
      <c r="AC82">
        <v>0</v>
      </c>
      <c r="AD82">
        <v>446.68</v>
      </c>
      <c r="AE82">
        <v>0</v>
      </c>
      <c r="AF82">
        <v>0</v>
      </c>
      <c r="AG82">
        <v>0</v>
      </c>
      <c r="AH82">
        <v>446.68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0.67</v>
      </c>
      <c r="AU82" t="s">
        <v>3</v>
      </c>
      <c r="AV82">
        <v>1</v>
      </c>
      <c r="AW82">
        <v>2</v>
      </c>
      <c r="AX82">
        <v>43621882</v>
      </c>
      <c r="AY82">
        <v>2</v>
      </c>
      <c r="AZ82">
        <v>131072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299.2756</v>
      </c>
      <c r="BN82">
        <v>0.67</v>
      </c>
      <c r="BO82">
        <v>0</v>
      </c>
      <c r="BP82">
        <v>1</v>
      </c>
      <c r="BQ82">
        <v>0</v>
      </c>
      <c r="BR82">
        <v>0</v>
      </c>
      <c r="BS82">
        <v>0</v>
      </c>
      <c r="BT82">
        <v>299.2756</v>
      </c>
      <c r="BU82">
        <v>0.67</v>
      </c>
      <c r="BV82">
        <v>0</v>
      </c>
      <c r="BW82">
        <v>1</v>
      </c>
      <c r="CU82">
        <f>ROUND(AT82*Source!I141*AH82*AL82,2)</f>
        <v>589.57000000000005</v>
      </c>
      <c r="CV82">
        <f>ROUND(Y82*Source!I141,7)</f>
        <v>1.3199000000000001</v>
      </c>
      <c r="CW82">
        <v>0</v>
      </c>
      <c r="CX82">
        <f>ROUND(Y82*Source!I141,7)</f>
        <v>1.3199000000000001</v>
      </c>
      <c r="CY82">
        <f>AD82</f>
        <v>446.68</v>
      </c>
      <c r="CZ82">
        <f>AH82</f>
        <v>446.68</v>
      </c>
      <c r="DA82">
        <f>AL82</f>
        <v>1</v>
      </c>
      <c r="DB82">
        <f t="shared" si="17"/>
        <v>299.27999999999997</v>
      </c>
      <c r="DC82">
        <f t="shared" si="18"/>
        <v>0</v>
      </c>
      <c r="DD82" t="s">
        <v>3</v>
      </c>
      <c r="DE82" t="s">
        <v>3</v>
      </c>
      <c r="DF82">
        <f>ROUND(ROUND(AE82,2)*CX82,2)</f>
        <v>0</v>
      </c>
      <c r="DG82">
        <f t="shared" si="21"/>
        <v>0</v>
      </c>
      <c r="DH82">
        <f t="shared" si="19"/>
        <v>0</v>
      </c>
      <c r="DI82">
        <f t="shared" si="20"/>
        <v>589.57000000000005</v>
      </c>
      <c r="DJ82">
        <f>DI82</f>
        <v>589.57000000000005</v>
      </c>
      <c r="DK82">
        <v>1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ROW(Source!A141)</f>
        <v>141</v>
      </c>
      <c r="B83">
        <v>43619882</v>
      </c>
      <c r="C83">
        <v>43621874</v>
      </c>
      <c r="D83">
        <v>36304555</v>
      </c>
      <c r="E83">
        <v>112</v>
      </c>
      <c r="F83">
        <v>1</v>
      </c>
      <c r="G83">
        <v>1</v>
      </c>
      <c r="H83">
        <v>1</v>
      </c>
      <c r="I83" t="s">
        <v>506</v>
      </c>
      <c r="J83" t="s">
        <v>3</v>
      </c>
      <c r="K83" t="s">
        <v>507</v>
      </c>
      <c r="L83">
        <v>1191</v>
      </c>
      <c r="N83">
        <v>1013</v>
      </c>
      <c r="O83" t="s">
        <v>505</v>
      </c>
      <c r="P83" t="s">
        <v>505</v>
      </c>
      <c r="Q83">
        <v>1</v>
      </c>
      <c r="W83">
        <v>0</v>
      </c>
      <c r="X83">
        <v>-1417349443</v>
      </c>
      <c r="Y83">
        <f t="shared" si="16"/>
        <v>1.3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1.3</v>
      </c>
      <c r="AU83" t="s">
        <v>3</v>
      </c>
      <c r="AV83">
        <v>2</v>
      </c>
      <c r="AW83">
        <v>2</v>
      </c>
      <c r="AX83">
        <v>43621883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ROUND(Y83*Source!I141,7)</f>
        <v>2.5609999999999999</v>
      </c>
      <c r="CY83">
        <f>AD83</f>
        <v>0</v>
      </c>
      <c r="CZ83">
        <f>AH83</f>
        <v>0</v>
      </c>
      <c r="DA83">
        <f>AL83</f>
        <v>1</v>
      </c>
      <c r="DB83">
        <f t="shared" si="17"/>
        <v>0</v>
      </c>
      <c r="DC83">
        <f t="shared" si="18"/>
        <v>0</v>
      </c>
      <c r="DD83" t="s">
        <v>3</v>
      </c>
      <c r="DE83" t="s">
        <v>3</v>
      </c>
      <c r="DF83">
        <f>ROUND(ROUND(AE83,2)*CX83,2)</f>
        <v>0</v>
      </c>
      <c r="DG83">
        <f t="shared" si="21"/>
        <v>0</v>
      </c>
      <c r="DH83">
        <f t="shared" si="19"/>
        <v>0</v>
      </c>
      <c r="DI83">
        <f t="shared" si="20"/>
        <v>0</v>
      </c>
      <c r="DJ83">
        <f>DI83</f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ROW(Source!A141)</f>
        <v>141</v>
      </c>
      <c r="B84">
        <v>43619882</v>
      </c>
      <c r="C84">
        <v>43621874</v>
      </c>
      <c r="D84">
        <v>36423206</v>
      </c>
      <c r="E84">
        <v>1</v>
      </c>
      <c r="F84">
        <v>1</v>
      </c>
      <c r="G84">
        <v>1</v>
      </c>
      <c r="H84">
        <v>2</v>
      </c>
      <c r="I84" t="s">
        <v>598</v>
      </c>
      <c r="J84" t="s">
        <v>599</v>
      </c>
      <c r="K84" t="s">
        <v>600</v>
      </c>
      <c r="L84">
        <v>1368</v>
      </c>
      <c r="N84">
        <v>1011</v>
      </c>
      <c r="O84" t="s">
        <v>511</v>
      </c>
      <c r="P84" t="s">
        <v>511</v>
      </c>
      <c r="Q84">
        <v>1</v>
      </c>
      <c r="W84">
        <v>0</v>
      </c>
      <c r="X84">
        <v>1197731405</v>
      </c>
      <c r="Y84">
        <f t="shared" si="16"/>
        <v>1.3</v>
      </c>
      <c r="AA84">
        <v>0</v>
      </c>
      <c r="AB84">
        <v>1272.6300000000001</v>
      </c>
      <c r="AC84">
        <v>502.98</v>
      </c>
      <c r="AD84">
        <v>0</v>
      </c>
      <c r="AE84">
        <v>0</v>
      </c>
      <c r="AF84">
        <v>1043.1400000000001</v>
      </c>
      <c r="AG84">
        <v>502.98</v>
      </c>
      <c r="AH84">
        <v>0</v>
      </c>
      <c r="AI84">
        <v>1</v>
      </c>
      <c r="AJ84">
        <v>1.22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1.3</v>
      </c>
      <c r="AU84" t="s">
        <v>3</v>
      </c>
      <c r="AV84">
        <v>1</v>
      </c>
      <c r="AW84">
        <v>2</v>
      </c>
      <c r="AX84">
        <v>43621884</v>
      </c>
      <c r="AY84">
        <v>2</v>
      </c>
      <c r="AZ84">
        <v>65536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1356.0820000000001</v>
      </c>
      <c r="BL84">
        <v>653.87400000000002</v>
      </c>
      <c r="BM84">
        <v>0</v>
      </c>
      <c r="BN84">
        <v>0</v>
      </c>
      <c r="BO84">
        <v>1.3</v>
      </c>
      <c r="BP84">
        <v>1</v>
      </c>
      <c r="BQ84">
        <v>0</v>
      </c>
      <c r="BR84">
        <v>1356.0820000000001</v>
      </c>
      <c r="BS84">
        <v>653.87400000000002</v>
      </c>
      <c r="BT84">
        <v>0</v>
      </c>
      <c r="BU84">
        <v>0</v>
      </c>
      <c r="BV84">
        <v>1.3</v>
      </c>
      <c r="BW84">
        <v>1</v>
      </c>
      <c r="CV84">
        <v>0</v>
      </c>
      <c r="CW84">
        <f>ROUND(Y84*Source!I141*DO84,7)</f>
        <v>2.5609999999999999</v>
      </c>
      <c r="CX84">
        <f>ROUND(Y84*Source!I141,7)</f>
        <v>2.5609999999999999</v>
      </c>
      <c r="CY84">
        <f>AB84</f>
        <v>1272.6300000000001</v>
      </c>
      <c r="CZ84">
        <f>AF84</f>
        <v>1043.1400000000001</v>
      </c>
      <c r="DA84">
        <f>AJ84</f>
        <v>1.22</v>
      </c>
      <c r="DB84">
        <f t="shared" si="17"/>
        <v>1356.08</v>
      </c>
      <c r="DC84">
        <f t="shared" si="18"/>
        <v>653.87</v>
      </c>
      <c r="DD84" t="s">
        <v>3</v>
      </c>
      <c r="DE84" t="s">
        <v>3</v>
      </c>
      <c r="DF84">
        <f>ROUND(ROUND(AE84,2)*CX84,2)</f>
        <v>0</v>
      </c>
      <c r="DG84">
        <f>ROUND(ROUND(AF84*AJ84,2)*CX84,2)</f>
        <v>3259.21</v>
      </c>
      <c r="DH84">
        <f t="shared" si="19"/>
        <v>1288.1300000000001</v>
      </c>
      <c r="DI84">
        <f t="shared" si="20"/>
        <v>0</v>
      </c>
      <c r="DJ84">
        <f>DG84+DH84</f>
        <v>4547.34</v>
      </c>
      <c r="DK84">
        <v>0</v>
      </c>
      <c r="DL84" t="s">
        <v>536</v>
      </c>
      <c r="DM84">
        <v>4</v>
      </c>
      <c r="DN84" t="s">
        <v>505</v>
      </c>
      <c r="DO84">
        <v>1</v>
      </c>
    </row>
    <row r="85" spans="1:119" x14ac:dyDescent="0.2">
      <c r="A85">
        <f>ROW(Source!A141)</f>
        <v>141</v>
      </c>
      <c r="B85">
        <v>43619882</v>
      </c>
      <c r="C85">
        <v>43621874</v>
      </c>
      <c r="D85">
        <v>36375271</v>
      </c>
      <c r="E85">
        <v>1</v>
      </c>
      <c r="F85">
        <v>1</v>
      </c>
      <c r="G85">
        <v>1</v>
      </c>
      <c r="H85">
        <v>3</v>
      </c>
      <c r="I85" t="s">
        <v>601</v>
      </c>
      <c r="J85" t="s">
        <v>602</v>
      </c>
      <c r="K85" t="s">
        <v>603</v>
      </c>
      <c r="L85">
        <v>1339</v>
      </c>
      <c r="N85">
        <v>1007</v>
      </c>
      <c r="O85" t="s">
        <v>72</v>
      </c>
      <c r="P85" t="s">
        <v>72</v>
      </c>
      <c r="Q85">
        <v>1</v>
      </c>
      <c r="W85">
        <v>0</v>
      </c>
      <c r="X85">
        <v>-2108704274</v>
      </c>
      <c r="Y85">
        <f t="shared" si="16"/>
        <v>10</v>
      </c>
      <c r="AA85">
        <v>32.85</v>
      </c>
      <c r="AB85">
        <v>0</v>
      </c>
      <c r="AC85">
        <v>0</v>
      </c>
      <c r="AD85">
        <v>0</v>
      </c>
      <c r="AE85">
        <v>35.71</v>
      </c>
      <c r="AF85">
        <v>0</v>
      </c>
      <c r="AG85">
        <v>0</v>
      </c>
      <c r="AH85">
        <v>0</v>
      </c>
      <c r="AI85">
        <v>0.92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10</v>
      </c>
      <c r="AU85" t="s">
        <v>3</v>
      </c>
      <c r="AV85">
        <v>0</v>
      </c>
      <c r="AW85">
        <v>2</v>
      </c>
      <c r="AX85">
        <v>43621885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357.1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357.1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1</v>
      </c>
      <c r="CV85">
        <v>0</v>
      </c>
      <c r="CW85">
        <v>0</v>
      </c>
      <c r="CX85">
        <f>ROUND(Y85*Source!I141,7)</f>
        <v>19.7</v>
      </c>
      <c r="CY85">
        <f>AA85</f>
        <v>32.85</v>
      </c>
      <c r="CZ85">
        <f>AE85</f>
        <v>35.71</v>
      </c>
      <c r="DA85">
        <f>AI85</f>
        <v>0.92</v>
      </c>
      <c r="DB85">
        <f t="shared" si="17"/>
        <v>357.1</v>
      </c>
      <c r="DC85">
        <f t="shared" si="18"/>
        <v>0</v>
      </c>
      <c r="DD85" t="s">
        <v>3</v>
      </c>
      <c r="DE85" t="s">
        <v>3</v>
      </c>
      <c r="DF85">
        <f>ROUND(ROUND(AE85*AI85,2)*CX85,2)</f>
        <v>647.15</v>
      </c>
      <c r="DG85">
        <f>ROUND(ROUND(AF85,2)*CX85,2)</f>
        <v>0</v>
      </c>
      <c r="DH85">
        <f t="shared" si="19"/>
        <v>0</v>
      </c>
      <c r="DI85">
        <f t="shared" si="20"/>
        <v>0</v>
      </c>
      <c r="DJ85">
        <f>DF85</f>
        <v>647.15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ROW(Source!A141)</f>
        <v>141</v>
      </c>
      <c r="B86">
        <v>43619882</v>
      </c>
      <c r="C86">
        <v>43621874</v>
      </c>
      <c r="D86">
        <v>40102317</v>
      </c>
      <c r="E86">
        <v>1</v>
      </c>
      <c r="F86">
        <v>1</v>
      </c>
      <c r="G86">
        <v>1</v>
      </c>
      <c r="H86">
        <v>3</v>
      </c>
      <c r="I86" t="s">
        <v>254</v>
      </c>
      <c r="J86" t="s">
        <v>257</v>
      </c>
      <c r="K86" t="s">
        <v>255</v>
      </c>
      <c r="L86">
        <v>1346</v>
      </c>
      <c r="N86">
        <v>1009</v>
      </c>
      <c r="O86" t="s">
        <v>256</v>
      </c>
      <c r="P86" t="s">
        <v>256</v>
      </c>
      <c r="Q86">
        <v>1</v>
      </c>
      <c r="W86">
        <v>0</v>
      </c>
      <c r="X86">
        <v>1498246173</v>
      </c>
      <c r="Y86">
        <f t="shared" si="16"/>
        <v>2</v>
      </c>
      <c r="AA86">
        <v>353.02</v>
      </c>
      <c r="AB86">
        <v>0</v>
      </c>
      <c r="AC86">
        <v>0</v>
      </c>
      <c r="AD86">
        <v>0</v>
      </c>
      <c r="AE86">
        <v>271.55</v>
      </c>
      <c r="AF86">
        <v>0</v>
      </c>
      <c r="AG86">
        <v>0</v>
      </c>
      <c r="AH86">
        <v>0</v>
      </c>
      <c r="AI86">
        <v>1.3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0</v>
      </c>
      <c r="AR86">
        <v>0</v>
      </c>
      <c r="AS86" t="s">
        <v>3</v>
      </c>
      <c r="AT86">
        <v>2</v>
      </c>
      <c r="AU86" t="s">
        <v>3</v>
      </c>
      <c r="AV86">
        <v>0</v>
      </c>
      <c r="AW86">
        <v>1</v>
      </c>
      <c r="AX86">
        <v>-1</v>
      </c>
      <c r="AY86">
        <v>0</v>
      </c>
      <c r="AZ86">
        <v>0</v>
      </c>
      <c r="BA86" t="s">
        <v>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ROUND(Y86*Source!I141,7)</f>
        <v>3.94</v>
      </c>
      <c r="CY86">
        <f>AA86</f>
        <v>353.02</v>
      </c>
      <c r="CZ86">
        <f>AE86</f>
        <v>271.55</v>
      </c>
      <c r="DA86">
        <f>AI86</f>
        <v>1.3</v>
      </c>
      <c r="DB86">
        <f t="shared" si="17"/>
        <v>543.1</v>
      </c>
      <c r="DC86">
        <f t="shared" si="18"/>
        <v>0</v>
      </c>
      <c r="DD86" t="s">
        <v>3</v>
      </c>
      <c r="DE86" t="s">
        <v>3</v>
      </c>
      <c r="DF86">
        <f>ROUND(ROUND(AE86*AI86,2)*CX86,2)</f>
        <v>1390.9</v>
      </c>
      <c r="DG86">
        <f>ROUND(ROUND(AF86,2)*CX86,2)</f>
        <v>0</v>
      </c>
      <c r="DH86">
        <f t="shared" si="19"/>
        <v>0</v>
      </c>
      <c r="DI86">
        <f t="shared" si="20"/>
        <v>0</v>
      </c>
      <c r="DJ86">
        <f>DF86</f>
        <v>1390.9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ROW(Source!A212)</f>
        <v>212</v>
      </c>
      <c r="B87">
        <v>43619882</v>
      </c>
      <c r="C87">
        <v>43622093</v>
      </c>
      <c r="D87">
        <v>40010825</v>
      </c>
      <c r="E87">
        <v>114</v>
      </c>
      <c r="F87">
        <v>1</v>
      </c>
      <c r="G87">
        <v>1</v>
      </c>
      <c r="H87">
        <v>1</v>
      </c>
      <c r="I87" t="s">
        <v>503</v>
      </c>
      <c r="J87" t="s">
        <v>3</v>
      </c>
      <c r="K87" t="s">
        <v>504</v>
      </c>
      <c r="L87">
        <v>1191</v>
      </c>
      <c r="N87">
        <v>1013</v>
      </c>
      <c r="O87" t="s">
        <v>505</v>
      </c>
      <c r="P87" t="s">
        <v>505</v>
      </c>
      <c r="Q87">
        <v>1</v>
      </c>
      <c r="W87">
        <v>0</v>
      </c>
      <c r="X87">
        <v>370475345</v>
      </c>
      <c r="Y87">
        <f t="shared" si="16"/>
        <v>10.34</v>
      </c>
      <c r="AA87">
        <v>0</v>
      </c>
      <c r="AB87">
        <v>0</v>
      </c>
      <c r="AC87">
        <v>0</v>
      </c>
      <c r="AD87">
        <v>409.14</v>
      </c>
      <c r="AE87">
        <v>0</v>
      </c>
      <c r="AF87">
        <v>0</v>
      </c>
      <c r="AG87">
        <v>0</v>
      </c>
      <c r="AH87">
        <v>409.14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10.34</v>
      </c>
      <c r="AU87" t="s">
        <v>3</v>
      </c>
      <c r="AV87">
        <v>1</v>
      </c>
      <c r="AW87">
        <v>2</v>
      </c>
      <c r="AX87">
        <v>43622099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4230.5075999999999</v>
      </c>
      <c r="BN87">
        <v>10.34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4230.5075999999999</v>
      </c>
      <c r="BU87">
        <v>10.34</v>
      </c>
      <c r="BV87">
        <v>0</v>
      </c>
      <c r="BW87">
        <v>1</v>
      </c>
      <c r="CU87">
        <f>ROUND(AT87*Source!I212*AH87*AL87,2)</f>
        <v>10.66</v>
      </c>
      <c r="CV87">
        <f>ROUND(Y87*Source!I212,7)</f>
        <v>2.6056800000000001E-2</v>
      </c>
      <c r="CW87">
        <v>0</v>
      </c>
      <c r="CX87">
        <f>ROUND(Y87*Source!I212,7)</f>
        <v>2.6056800000000001E-2</v>
      </c>
      <c r="CY87">
        <f>AD87</f>
        <v>409.14</v>
      </c>
      <c r="CZ87">
        <f>AH87</f>
        <v>409.14</v>
      </c>
      <c r="DA87">
        <f>AL87</f>
        <v>1</v>
      </c>
      <c r="DB87">
        <f t="shared" si="17"/>
        <v>4230.51</v>
      </c>
      <c r="DC87">
        <f t="shared" si="18"/>
        <v>0</v>
      </c>
      <c r="DD87" t="s">
        <v>3</v>
      </c>
      <c r="DE87" t="s">
        <v>3</v>
      </c>
      <c r="DF87">
        <f t="shared" ref="DF87:DF113" si="22">ROUND(ROUND(AE87,2)*CX87,2)</f>
        <v>0</v>
      </c>
      <c r="DG87">
        <f>ROUND(ROUND(AF87,2)*CX87,2)</f>
        <v>0</v>
      </c>
      <c r="DH87">
        <f t="shared" si="19"/>
        <v>0</v>
      </c>
      <c r="DI87">
        <f t="shared" si="20"/>
        <v>10.66</v>
      </c>
      <c r="DJ87">
        <f>DI87</f>
        <v>10.66</v>
      </c>
      <c r="DK87">
        <v>1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ROW(Source!A212)</f>
        <v>212</v>
      </c>
      <c r="B88">
        <v>43619882</v>
      </c>
      <c r="C88">
        <v>43622093</v>
      </c>
      <c r="D88">
        <v>40011060</v>
      </c>
      <c r="E88">
        <v>114</v>
      </c>
      <c r="F88">
        <v>1</v>
      </c>
      <c r="G88">
        <v>1</v>
      </c>
      <c r="H88">
        <v>1</v>
      </c>
      <c r="I88" t="s">
        <v>506</v>
      </c>
      <c r="J88" t="s">
        <v>3</v>
      </c>
      <c r="K88" t="s">
        <v>507</v>
      </c>
      <c r="L88">
        <v>1191</v>
      </c>
      <c r="N88">
        <v>1013</v>
      </c>
      <c r="O88" t="s">
        <v>505</v>
      </c>
      <c r="P88" t="s">
        <v>505</v>
      </c>
      <c r="Q88">
        <v>1</v>
      </c>
      <c r="W88">
        <v>0</v>
      </c>
      <c r="X88">
        <v>-1417349443</v>
      </c>
      <c r="Y88">
        <f t="shared" si="16"/>
        <v>33.159999999999997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33.159999999999997</v>
      </c>
      <c r="AU88" t="s">
        <v>3</v>
      </c>
      <c r="AV88">
        <v>2</v>
      </c>
      <c r="AW88">
        <v>2</v>
      </c>
      <c r="AX88">
        <v>43622100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ROUND(Y88*Source!I212,7)</f>
        <v>8.3563200000000004E-2</v>
      </c>
      <c r="CY88">
        <f>AD88</f>
        <v>0</v>
      </c>
      <c r="CZ88">
        <f>AH88</f>
        <v>0</v>
      </c>
      <c r="DA88">
        <f>AL88</f>
        <v>1</v>
      </c>
      <c r="DB88">
        <f t="shared" si="17"/>
        <v>0</v>
      </c>
      <c r="DC88">
        <f t="shared" si="18"/>
        <v>0</v>
      </c>
      <c r="DD88" t="s">
        <v>3</v>
      </c>
      <c r="DE88" t="s">
        <v>3</v>
      </c>
      <c r="DF88">
        <f t="shared" si="22"/>
        <v>0</v>
      </c>
      <c r="DG88">
        <f>ROUND(ROUND(AF88,2)*CX88,2)</f>
        <v>0</v>
      </c>
      <c r="DH88">
        <f t="shared" si="19"/>
        <v>0</v>
      </c>
      <c r="DI88">
        <f t="shared" si="20"/>
        <v>0</v>
      </c>
      <c r="DJ88">
        <f>DI88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ROW(Source!A212)</f>
        <v>212</v>
      </c>
      <c r="B89">
        <v>43619882</v>
      </c>
      <c r="C89">
        <v>43622093</v>
      </c>
      <c r="D89">
        <v>40135079</v>
      </c>
      <c r="E89">
        <v>1</v>
      </c>
      <c r="F89">
        <v>1</v>
      </c>
      <c r="G89">
        <v>1</v>
      </c>
      <c r="H89">
        <v>2</v>
      </c>
      <c r="I89" t="s">
        <v>508</v>
      </c>
      <c r="J89" t="s">
        <v>509</v>
      </c>
      <c r="K89" t="s">
        <v>510</v>
      </c>
      <c r="L89">
        <v>1368</v>
      </c>
      <c r="N89">
        <v>1011</v>
      </c>
      <c r="O89" t="s">
        <v>511</v>
      </c>
      <c r="P89" t="s">
        <v>511</v>
      </c>
      <c r="Q89">
        <v>1</v>
      </c>
      <c r="W89">
        <v>0</v>
      </c>
      <c r="X89">
        <v>-1290093107</v>
      </c>
      <c r="Y89">
        <f t="shared" si="16"/>
        <v>7.29</v>
      </c>
      <c r="AA89">
        <v>0</v>
      </c>
      <c r="AB89">
        <v>1180.43</v>
      </c>
      <c r="AC89">
        <v>675.65</v>
      </c>
      <c r="AD89">
        <v>0</v>
      </c>
      <c r="AE89">
        <v>0</v>
      </c>
      <c r="AF89">
        <v>887.54</v>
      </c>
      <c r="AG89">
        <v>675.65</v>
      </c>
      <c r="AH89">
        <v>0</v>
      </c>
      <c r="AI89">
        <v>1</v>
      </c>
      <c r="AJ89">
        <v>1.33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7.29</v>
      </c>
      <c r="AU89" t="s">
        <v>3</v>
      </c>
      <c r="AV89">
        <v>1</v>
      </c>
      <c r="AW89">
        <v>2</v>
      </c>
      <c r="AX89">
        <v>43622101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6470.1665999999996</v>
      </c>
      <c r="BL89">
        <v>4925.4884999999995</v>
      </c>
      <c r="BM89">
        <v>0</v>
      </c>
      <c r="BN89">
        <v>0</v>
      </c>
      <c r="BO89">
        <v>7.29</v>
      </c>
      <c r="BP89">
        <v>1</v>
      </c>
      <c r="BQ89">
        <v>0</v>
      </c>
      <c r="BR89">
        <v>6470.1665999999996</v>
      </c>
      <c r="BS89">
        <v>4925.4884999999995</v>
      </c>
      <c r="BT89">
        <v>0</v>
      </c>
      <c r="BU89">
        <v>0</v>
      </c>
      <c r="BV89">
        <v>7.29</v>
      </c>
      <c r="BW89">
        <v>1</v>
      </c>
      <c r="CV89">
        <v>0</v>
      </c>
      <c r="CW89">
        <f>ROUND(Y89*Source!I212*DO89,7)</f>
        <v>1.83708E-2</v>
      </c>
      <c r="CX89">
        <f>ROUND(Y89*Source!I212,7)</f>
        <v>1.83708E-2</v>
      </c>
      <c r="CY89">
        <f>AB89</f>
        <v>1180.43</v>
      </c>
      <c r="CZ89">
        <f>AF89</f>
        <v>887.54</v>
      </c>
      <c r="DA89">
        <f>AJ89</f>
        <v>1.33</v>
      </c>
      <c r="DB89">
        <f t="shared" si="17"/>
        <v>6470.17</v>
      </c>
      <c r="DC89">
        <f t="shared" si="18"/>
        <v>4925.49</v>
      </c>
      <c r="DD89" t="s">
        <v>3</v>
      </c>
      <c r="DE89" t="s">
        <v>3</v>
      </c>
      <c r="DF89">
        <f t="shared" si="22"/>
        <v>0</v>
      </c>
      <c r="DG89">
        <f>ROUND(ROUND(AF89*AJ89,2)*CX89,2)</f>
        <v>21.69</v>
      </c>
      <c r="DH89">
        <f t="shared" si="19"/>
        <v>12.41</v>
      </c>
      <c r="DI89">
        <f t="shared" si="20"/>
        <v>0</v>
      </c>
      <c r="DJ89">
        <f>DG89+DH89</f>
        <v>34.1</v>
      </c>
      <c r="DK89">
        <v>0</v>
      </c>
      <c r="DL89" t="s">
        <v>512</v>
      </c>
      <c r="DM89">
        <v>6</v>
      </c>
      <c r="DN89" t="s">
        <v>505</v>
      </c>
      <c r="DO89">
        <v>1</v>
      </c>
    </row>
    <row r="90" spans="1:119" x14ac:dyDescent="0.2">
      <c r="A90">
        <f>ROW(Source!A212)</f>
        <v>212</v>
      </c>
      <c r="B90">
        <v>43619882</v>
      </c>
      <c r="C90">
        <v>43622093</v>
      </c>
      <c r="D90">
        <v>40135124</v>
      </c>
      <c r="E90">
        <v>1</v>
      </c>
      <c r="F90">
        <v>1</v>
      </c>
      <c r="G90">
        <v>1</v>
      </c>
      <c r="H90">
        <v>2</v>
      </c>
      <c r="I90" t="s">
        <v>513</v>
      </c>
      <c r="J90" t="s">
        <v>514</v>
      </c>
      <c r="K90" t="s">
        <v>515</v>
      </c>
      <c r="L90">
        <v>1368</v>
      </c>
      <c r="N90">
        <v>1011</v>
      </c>
      <c r="O90" t="s">
        <v>511</v>
      </c>
      <c r="P90" t="s">
        <v>511</v>
      </c>
      <c r="Q90">
        <v>1</v>
      </c>
      <c r="W90">
        <v>0</v>
      </c>
      <c r="X90">
        <v>500183114</v>
      </c>
      <c r="Y90">
        <f t="shared" si="16"/>
        <v>25.87</v>
      </c>
      <c r="AA90">
        <v>0</v>
      </c>
      <c r="AB90">
        <v>1296.46</v>
      </c>
      <c r="AC90">
        <v>675.65</v>
      </c>
      <c r="AD90">
        <v>0</v>
      </c>
      <c r="AE90">
        <v>0</v>
      </c>
      <c r="AF90">
        <v>1054.03</v>
      </c>
      <c r="AG90">
        <v>675.65</v>
      </c>
      <c r="AH90">
        <v>0</v>
      </c>
      <c r="AI90">
        <v>1</v>
      </c>
      <c r="AJ90">
        <v>1.23</v>
      </c>
      <c r="AK90">
        <v>1</v>
      </c>
      <c r="AL90">
        <v>1</v>
      </c>
      <c r="AM90">
        <v>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25.87</v>
      </c>
      <c r="AU90" t="s">
        <v>3</v>
      </c>
      <c r="AV90">
        <v>1</v>
      </c>
      <c r="AW90">
        <v>2</v>
      </c>
      <c r="AX90">
        <v>43622102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27267.756099999999</v>
      </c>
      <c r="BL90">
        <v>17479.065500000001</v>
      </c>
      <c r="BM90">
        <v>0</v>
      </c>
      <c r="BN90">
        <v>0</v>
      </c>
      <c r="BO90">
        <v>25.87</v>
      </c>
      <c r="BP90">
        <v>1</v>
      </c>
      <c r="BQ90">
        <v>0</v>
      </c>
      <c r="BR90">
        <v>27267.756099999999</v>
      </c>
      <c r="BS90">
        <v>17479.065500000001</v>
      </c>
      <c r="BT90">
        <v>0</v>
      </c>
      <c r="BU90">
        <v>0</v>
      </c>
      <c r="BV90">
        <v>25.87</v>
      </c>
      <c r="BW90">
        <v>1</v>
      </c>
      <c r="CV90">
        <v>0</v>
      </c>
      <c r="CW90">
        <f>ROUND(Y90*Source!I212*DO90,7)</f>
        <v>6.5192399999999998E-2</v>
      </c>
      <c r="CX90">
        <f>ROUND(Y90*Source!I212,7)</f>
        <v>6.5192399999999998E-2</v>
      </c>
      <c r="CY90">
        <f>AB90</f>
        <v>1296.46</v>
      </c>
      <c r="CZ90">
        <f>AF90</f>
        <v>1054.03</v>
      </c>
      <c r="DA90">
        <f>AJ90</f>
        <v>1.23</v>
      </c>
      <c r="DB90">
        <f t="shared" si="17"/>
        <v>27267.759999999998</v>
      </c>
      <c r="DC90">
        <f t="shared" si="18"/>
        <v>17479.07</v>
      </c>
      <c r="DD90" t="s">
        <v>3</v>
      </c>
      <c r="DE90" t="s">
        <v>3</v>
      </c>
      <c r="DF90">
        <f t="shared" si="22"/>
        <v>0</v>
      </c>
      <c r="DG90">
        <f>ROUND(ROUND(AF90*AJ90,2)*CX90,2)</f>
        <v>84.52</v>
      </c>
      <c r="DH90">
        <f t="shared" si="19"/>
        <v>44.05</v>
      </c>
      <c r="DI90">
        <f t="shared" si="20"/>
        <v>0</v>
      </c>
      <c r="DJ90">
        <f>DG90+DH90</f>
        <v>128.57</v>
      </c>
      <c r="DK90">
        <v>0</v>
      </c>
      <c r="DL90" t="s">
        <v>512</v>
      </c>
      <c r="DM90">
        <v>6</v>
      </c>
      <c r="DN90" t="s">
        <v>505</v>
      </c>
      <c r="DO90">
        <v>1</v>
      </c>
    </row>
    <row r="91" spans="1:119" x14ac:dyDescent="0.2">
      <c r="A91">
        <f>ROW(Source!A212)</f>
        <v>212</v>
      </c>
      <c r="B91">
        <v>43619882</v>
      </c>
      <c r="C91">
        <v>43622093</v>
      </c>
      <c r="D91">
        <v>40085500</v>
      </c>
      <c r="E91">
        <v>1</v>
      </c>
      <c r="F91">
        <v>1</v>
      </c>
      <c r="G91">
        <v>1</v>
      </c>
      <c r="H91">
        <v>3</v>
      </c>
      <c r="I91" t="s">
        <v>516</v>
      </c>
      <c r="J91" t="s">
        <v>517</v>
      </c>
      <c r="K91" t="s">
        <v>518</v>
      </c>
      <c r="L91">
        <v>1339</v>
      </c>
      <c r="N91">
        <v>1007</v>
      </c>
      <c r="O91" t="s">
        <v>72</v>
      </c>
      <c r="P91" t="s">
        <v>72</v>
      </c>
      <c r="Q91">
        <v>1</v>
      </c>
      <c r="W91">
        <v>0</v>
      </c>
      <c r="X91">
        <v>1862149278</v>
      </c>
      <c r="Y91">
        <f t="shared" si="16"/>
        <v>0.12</v>
      </c>
      <c r="AA91">
        <v>2557.9299999999998</v>
      </c>
      <c r="AB91">
        <v>0</v>
      </c>
      <c r="AC91">
        <v>0</v>
      </c>
      <c r="AD91">
        <v>0</v>
      </c>
      <c r="AE91">
        <v>2557.9299999999998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0.12</v>
      </c>
      <c r="AU91" t="s">
        <v>3</v>
      </c>
      <c r="AV91">
        <v>0</v>
      </c>
      <c r="AW91">
        <v>2</v>
      </c>
      <c r="AX91">
        <v>43622103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306.95159999999998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1</v>
      </c>
      <c r="BQ91">
        <v>306.95159999999998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1</v>
      </c>
      <c r="CV91">
        <v>0</v>
      </c>
      <c r="CW91">
        <v>0</v>
      </c>
      <c r="CX91">
        <f>ROUND(Y91*Source!I212,7)</f>
        <v>3.0239999999999998E-4</v>
      </c>
      <c r="CY91">
        <f>AA91</f>
        <v>2557.9299999999998</v>
      </c>
      <c r="CZ91">
        <f>AE91</f>
        <v>2557.9299999999998</v>
      </c>
      <c r="DA91">
        <f>AI91</f>
        <v>1</v>
      </c>
      <c r="DB91">
        <f t="shared" si="17"/>
        <v>306.95</v>
      </c>
      <c r="DC91">
        <f t="shared" si="18"/>
        <v>0</v>
      </c>
      <c r="DD91" t="s">
        <v>3</v>
      </c>
      <c r="DE91" t="s">
        <v>3</v>
      </c>
      <c r="DF91">
        <f t="shared" si="22"/>
        <v>0.77</v>
      </c>
      <c r="DG91">
        <f>ROUND(ROUND(AF91,2)*CX91,2)</f>
        <v>0</v>
      </c>
      <c r="DH91">
        <f t="shared" si="19"/>
        <v>0</v>
      </c>
      <c r="DI91">
        <f t="shared" si="20"/>
        <v>0</v>
      </c>
      <c r="DJ91">
        <f>DF91</f>
        <v>0.77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ROW(Source!A213)</f>
        <v>213</v>
      </c>
      <c r="B92">
        <v>43619882</v>
      </c>
      <c r="C92">
        <v>43622104</v>
      </c>
      <c r="D92">
        <v>40010825</v>
      </c>
      <c r="E92">
        <v>114</v>
      </c>
      <c r="F92">
        <v>1</v>
      </c>
      <c r="G92">
        <v>1</v>
      </c>
      <c r="H92">
        <v>1</v>
      </c>
      <c r="I92" t="s">
        <v>503</v>
      </c>
      <c r="J92" t="s">
        <v>3</v>
      </c>
      <c r="K92" t="s">
        <v>504</v>
      </c>
      <c r="L92">
        <v>1191</v>
      </c>
      <c r="N92">
        <v>1013</v>
      </c>
      <c r="O92" t="s">
        <v>505</v>
      </c>
      <c r="P92" t="s">
        <v>505</v>
      </c>
      <c r="Q92">
        <v>1</v>
      </c>
      <c r="W92">
        <v>0</v>
      </c>
      <c r="X92">
        <v>370475345</v>
      </c>
      <c r="Y92">
        <f t="shared" si="16"/>
        <v>12.86</v>
      </c>
      <c r="AA92">
        <v>0</v>
      </c>
      <c r="AB92">
        <v>0</v>
      </c>
      <c r="AC92">
        <v>0</v>
      </c>
      <c r="AD92">
        <v>409.14</v>
      </c>
      <c r="AE92">
        <v>0</v>
      </c>
      <c r="AF92">
        <v>0</v>
      </c>
      <c r="AG92">
        <v>0</v>
      </c>
      <c r="AH92">
        <v>409.14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12.86</v>
      </c>
      <c r="AU92" t="s">
        <v>3</v>
      </c>
      <c r="AV92">
        <v>1</v>
      </c>
      <c r="AW92">
        <v>2</v>
      </c>
      <c r="AX92">
        <v>43622109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5261.5403999999999</v>
      </c>
      <c r="BN92">
        <v>12.86</v>
      </c>
      <c r="BO92">
        <v>0</v>
      </c>
      <c r="BP92">
        <v>1</v>
      </c>
      <c r="BQ92">
        <v>0</v>
      </c>
      <c r="BR92">
        <v>0</v>
      </c>
      <c r="BS92">
        <v>0</v>
      </c>
      <c r="BT92">
        <v>5261.5403999999999</v>
      </c>
      <c r="BU92">
        <v>12.86</v>
      </c>
      <c r="BV92">
        <v>0</v>
      </c>
      <c r="BW92">
        <v>1</v>
      </c>
      <c r="CU92">
        <f>ROUND(AT92*Source!I213*AH92*AL92,2)</f>
        <v>7.79</v>
      </c>
      <c r="CV92">
        <f>ROUND(Y92*Source!I213,7)</f>
        <v>1.9032799999999999E-2</v>
      </c>
      <c r="CW92">
        <v>0</v>
      </c>
      <c r="CX92">
        <f>ROUND(Y92*Source!I213,7)</f>
        <v>1.9032799999999999E-2</v>
      </c>
      <c r="CY92">
        <f>AD92</f>
        <v>409.14</v>
      </c>
      <c r="CZ92">
        <f>AH92</f>
        <v>409.14</v>
      </c>
      <c r="DA92">
        <f>AL92</f>
        <v>1</v>
      </c>
      <c r="DB92">
        <f t="shared" si="17"/>
        <v>5261.54</v>
      </c>
      <c r="DC92">
        <f t="shared" si="18"/>
        <v>0</v>
      </c>
      <c r="DD92" t="s">
        <v>3</v>
      </c>
      <c r="DE92" t="s">
        <v>3</v>
      </c>
      <c r="DF92">
        <f t="shared" si="22"/>
        <v>0</v>
      </c>
      <c r="DG92">
        <f>ROUND(ROUND(AF92,2)*CX92,2)</f>
        <v>0</v>
      </c>
      <c r="DH92">
        <f t="shared" si="19"/>
        <v>0</v>
      </c>
      <c r="DI92">
        <f t="shared" si="20"/>
        <v>7.79</v>
      </c>
      <c r="DJ92">
        <f>DI92</f>
        <v>7.79</v>
      </c>
      <c r="DK92">
        <v>1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ROW(Source!A213)</f>
        <v>213</v>
      </c>
      <c r="B93">
        <v>43619882</v>
      </c>
      <c r="C93">
        <v>43622104</v>
      </c>
      <c r="D93">
        <v>40011060</v>
      </c>
      <c r="E93">
        <v>114</v>
      </c>
      <c r="F93">
        <v>1</v>
      </c>
      <c r="G93">
        <v>1</v>
      </c>
      <c r="H93">
        <v>1</v>
      </c>
      <c r="I93" t="s">
        <v>506</v>
      </c>
      <c r="J93" t="s">
        <v>3</v>
      </c>
      <c r="K93" t="s">
        <v>507</v>
      </c>
      <c r="L93">
        <v>1191</v>
      </c>
      <c r="N93">
        <v>1013</v>
      </c>
      <c r="O93" t="s">
        <v>505</v>
      </c>
      <c r="P93" t="s">
        <v>505</v>
      </c>
      <c r="Q93">
        <v>1</v>
      </c>
      <c r="W93">
        <v>0</v>
      </c>
      <c r="X93">
        <v>-1417349443</v>
      </c>
      <c r="Y93">
        <f t="shared" si="16"/>
        <v>142.15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142.15</v>
      </c>
      <c r="AU93" t="s">
        <v>3</v>
      </c>
      <c r="AV93">
        <v>2</v>
      </c>
      <c r="AW93">
        <v>2</v>
      </c>
      <c r="AX93">
        <v>43622110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ROUND(Y93*Source!I213,7)</f>
        <v>0.21038200000000001</v>
      </c>
      <c r="CY93">
        <f>AD93</f>
        <v>0</v>
      </c>
      <c r="CZ93">
        <f>AH93</f>
        <v>0</v>
      </c>
      <c r="DA93">
        <f>AL93</f>
        <v>1</v>
      </c>
      <c r="DB93">
        <f t="shared" si="17"/>
        <v>0</v>
      </c>
      <c r="DC93">
        <f t="shared" si="18"/>
        <v>0</v>
      </c>
      <c r="DD93" t="s">
        <v>3</v>
      </c>
      <c r="DE93" t="s">
        <v>3</v>
      </c>
      <c r="DF93">
        <f t="shared" si="22"/>
        <v>0</v>
      </c>
      <c r="DG93">
        <f>ROUND(ROUND(AF93,2)*CX93,2)</f>
        <v>0</v>
      </c>
      <c r="DH93">
        <f t="shared" si="19"/>
        <v>0</v>
      </c>
      <c r="DI93">
        <f t="shared" si="20"/>
        <v>0</v>
      </c>
      <c r="DJ93">
        <f>DI93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ROW(Source!A213)</f>
        <v>213</v>
      </c>
      <c r="B94">
        <v>43619882</v>
      </c>
      <c r="C94">
        <v>43622104</v>
      </c>
      <c r="D94">
        <v>40135125</v>
      </c>
      <c r="E94">
        <v>1</v>
      </c>
      <c r="F94">
        <v>1</v>
      </c>
      <c r="G94">
        <v>1</v>
      </c>
      <c r="H94">
        <v>2</v>
      </c>
      <c r="I94" t="s">
        <v>519</v>
      </c>
      <c r="J94" t="s">
        <v>520</v>
      </c>
      <c r="K94" t="s">
        <v>521</v>
      </c>
      <c r="L94">
        <v>1368</v>
      </c>
      <c r="N94">
        <v>1011</v>
      </c>
      <c r="O94" t="s">
        <v>511</v>
      </c>
      <c r="P94" t="s">
        <v>511</v>
      </c>
      <c r="Q94">
        <v>1</v>
      </c>
      <c r="W94">
        <v>0</v>
      </c>
      <c r="X94">
        <v>1636332982</v>
      </c>
      <c r="Y94">
        <f t="shared" si="16"/>
        <v>83.39</v>
      </c>
      <c r="AA94">
        <v>0</v>
      </c>
      <c r="AB94">
        <v>1758.22</v>
      </c>
      <c r="AC94">
        <v>675.65</v>
      </c>
      <c r="AD94">
        <v>0</v>
      </c>
      <c r="AE94">
        <v>0</v>
      </c>
      <c r="AF94">
        <v>1758.22</v>
      </c>
      <c r="AG94">
        <v>675.65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83.39</v>
      </c>
      <c r="AU94" t="s">
        <v>3</v>
      </c>
      <c r="AV94">
        <v>1</v>
      </c>
      <c r="AW94">
        <v>2</v>
      </c>
      <c r="AX94">
        <v>43622111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146617.96580000001</v>
      </c>
      <c r="BL94">
        <v>56342.453499999996</v>
      </c>
      <c r="BM94">
        <v>0</v>
      </c>
      <c r="BN94">
        <v>0</v>
      </c>
      <c r="BO94">
        <v>83.39</v>
      </c>
      <c r="BP94">
        <v>1</v>
      </c>
      <c r="BQ94">
        <v>0</v>
      </c>
      <c r="BR94">
        <v>146617.96580000001</v>
      </c>
      <c r="BS94">
        <v>56342.453499999996</v>
      </c>
      <c r="BT94">
        <v>0</v>
      </c>
      <c r="BU94">
        <v>0</v>
      </c>
      <c r="BV94">
        <v>83.39</v>
      </c>
      <c r="BW94">
        <v>1</v>
      </c>
      <c r="CV94">
        <v>0</v>
      </c>
      <c r="CW94">
        <f>ROUND(Y94*Source!I213*DO94,7)</f>
        <v>0.1234172</v>
      </c>
      <c r="CX94">
        <f>ROUND(Y94*Source!I213,7)</f>
        <v>0.1234172</v>
      </c>
      <c r="CY94">
        <f>AB94</f>
        <v>1758.22</v>
      </c>
      <c r="CZ94">
        <f>AF94</f>
        <v>1758.22</v>
      </c>
      <c r="DA94">
        <f>AJ94</f>
        <v>1</v>
      </c>
      <c r="DB94">
        <f t="shared" si="17"/>
        <v>146617.97</v>
      </c>
      <c r="DC94">
        <f t="shared" si="18"/>
        <v>56342.45</v>
      </c>
      <c r="DD94" t="s">
        <v>3</v>
      </c>
      <c r="DE94" t="s">
        <v>3</v>
      </c>
      <c r="DF94">
        <f t="shared" si="22"/>
        <v>0</v>
      </c>
      <c r="DG94">
        <f>ROUND(ROUND(AF94,2)*CX94,2)</f>
        <v>216.99</v>
      </c>
      <c r="DH94">
        <f t="shared" si="19"/>
        <v>83.39</v>
      </c>
      <c r="DI94">
        <f t="shared" si="20"/>
        <v>0</v>
      </c>
      <c r="DJ94">
        <f>DG94+DH94</f>
        <v>300.38</v>
      </c>
      <c r="DK94">
        <v>1</v>
      </c>
      <c r="DL94" t="s">
        <v>512</v>
      </c>
      <c r="DM94">
        <v>6</v>
      </c>
      <c r="DN94" t="s">
        <v>505</v>
      </c>
      <c r="DO94">
        <v>1</v>
      </c>
    </row>
    <row r="95" spans="1:119" x14ac:dyDescent="0.2">
      <c r="A95">
        <f>ROW(Source!A213)</f>
        <v>213</v>
      </c>
      <c r="B95">
        <v>43619882</v>
      </c>
      <c r="C95">
        <v>43622104</v>
      </c>
      <c r="D95">
        <v>40135133</v>
      </c>
      <c r="E95">
        <v>1</v>
      </c>
      <c r="F95">
        <v>1</v>
      </c>
      <c r="G95">
        <v>1</v>
      </c>
      <c r="H95">
        <v>2</v>
      </c>
      <c r="I95" t="s">
        <v>522</v>
      </c>
      <c r="J95" t="s">
        <v>523</v>
      </c>
      <c r="K95" t="s">
        <v>524</v>
      </c>
      <c r="L95">
        <v>1368</v>
      </c>
      <c r="N95">
        <v>1011</v>
      </c>
      <c r="O95" t="s">
        <v>511</v>
      </c>
      <c r="P95" t="s">
        <v>511</v>
      </c>
      <c r="Q95">
        <v>1</v>
      </c>
      <c r="W95">
        <v>0</v>
      </c>
      <c r="X95">
        <v>-1441688874</v>
      </c>
      <c r="Y95">
        <f t="shared" si="16"/>
        <v>58.76</v>
      </c>
      <c r="AA95">
        <v>0</v>
      </c>
      <c r="AB95">
        <v>920.43</v>
      </c>
      <c r="AC95">
        <v>578.04999999999995</v>
      </c>
      <c r="AD95">
        <v>0</v>
      </c>
      <c r="AE95">
        <v>0</v>
      </c>
      <c r="AF95">
        <v>800.37</v>
      </c>
      <c r="AG95">
        <v>578.04999999999995</v>
      </c>
      <c r="AH95">
        <v>0</v>
      </c>
      <c r="AI95">
        <v>1</v>
      </c>
      <c r="AJ95">
        <v>1.1499999999999999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58.76</v>
      </c>
      <c r="AU95" t="s">
        <v>3</v>
      </c>
      <c r="AV95">
        <v>1</v>
      </c>
      <c r="AW95">
        <v>2</v>
      </c>
      <c r="AX95">
        <v>43622112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47029.741199999997</v>
      </c>
      <c r="BL95">
        <v>33966.217999999993</v>
      </c>
      <c r="BM95">
        <v>0</v>
      </c>
      <c r="BN95">
        <v>0</v>
      </c>
      <c r="BO95">
        <v>58.76</v>
      </c>
      <c r="BP95">
        <v>1</v>
      </c>
      <c r="BQ95">
        <v>0</v>
      </c>
      <c r="BR95">
        <v>47029.741199999997</v>
      </c>
      <c r="BS95">
        <v>33966.217999999993</v>
      </c>
      <c r="BT95">
        <v>0</v>
      </c>
      <c r="BU95">
        <v>0</v>
      </c>
      <c r="BV95">
        <v>58.76</v>
      </c>
      <c r="BW95">
        <v>1</v>
      </c>
      <c r="CV95">
        <v>0</v>
      </c>
      <c r="CW95">
        <f>ROUND(Y95*Source!I213*DO95,7)</f>
        <v>8.6964799999999995E-2</v>
      </c>
      <c r="CX95">
        <f>ROUND(Y95*Source!I213,7)</f>
        <v>8.6964799999999995E-2</v>
      </c>
      <c r="CY95">
        <f>AB95</f>
        <v>920.43</v>
      </c>
      <c r="CZ95">
        <f>AF95</f>
        <v>800.37</v>
      </c>
      <c r="DA95">
        <f>AJ95</f>
        <v>1.1499999999999999</v>
      </c>
      <c r="DB95">
        <f t="shared" si="17"/>
        <v>47029.74</v>
      </c>
      <c r="DC95">
        <f t="shared" si="18"/>
        <v>33966.22</v>
      </c>
      <c r="DD95" t="s">
        <v>3</v>
      </c>
      <c r="DE95" t="s">
        <v>3</v>
      </c>
      <c r="DF95">
        <f t="shared" si="22"/>
        <v>0</v>
      </c>
      <c r="DG95">
        <f>ROUND(ROUND(AF95*AJ95,2)*CX95,2)</f>
        <v>80.05</v>
      </c>
      <c r="DH95">
        <f t="shared" si="19"/>
        <v>50.27</v>
      </c>
      <c r="DI95">
        <f t="shared" si="20"/>
        <v>0</v>
      </c>
      <c r="DJ95">
        <f>DG95+DH95</f>
        <v>130.32</v>
      </c>
      <c r="DK95">
        <v>0</v>
      </c>
      <c r="DL95" t="s">
        <v>525</v>
      </c>
      <c r="DM95">
        <v>5</v>
      </c>
      <c r="DN95" t="s">
        <v>505</v>
      </c>
      <c r="DO95">
        <v>1</v>
      </c>
    </row>
    <row r="96" spans="1:119" x14ac:dyDescent="0.2">
      <c r="A96">
        <f>ROW(Source!A214)</f>
        <v>214</v>
      </c>
      <c r="B96">
        <v>43619882</v>
      </c>
      <c r="C96">
        <v>43622113</v>
      </c>
      <c r="D96">
        <v>36304257</v>
      </c>
      <c r="E96">
        <v>112</v>
      </c>
      <c r="F96">
        <v>1</v>
      </c>
      <c r="G96">
        <v>1</v>
      </c>
      <c r="H96">
        <v>1</v>
      </c>
      <c r="I96" t="s">
        <v>503</v>
      </c>
      <c r="J96" t="s">
        <v>3</v>
      </c>
      <c r="K96" t="s">
        <v>504</v>
      </c>
      <c r="L96">
        <v>1191</v>
      </c>
      <c r="N96">
        <v>1013</v>
      </c>
      <c r="O96" t="s">
        <v>505</v>
      </c>
      <c r="P96" t="s">
        <v>505</v>
      </c>
      <c r="Q96">
        <v>1</v>
      </c>
      <c r="W96">
        <v>0</v>
      </c>
      <c r="X96">
        <v>370475345</v>
      </c>
      <c r="Y96">
        <f t="shared" si="16"/>
        <v>154</v>
      </c>
      <c r="AA96">
        <v>0</v>
      </c>
      <c r="AB96">
        <v>0</v>
      </c>
      <c r="AC96">
        <v>0</v>
      </c>
      <c r="AD96">
        <v>409.14</v>
      </c>
      <c r="AE96">
        <v>0</v>
      </c>
      <c r="AF96">
        <v>0</v>
      </c>
      <c r="AG96">
        <v>0</v>
      </c>
      <c r="AH96">
        <v>409.14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154</v>
      </c>
      <c r="AU96" t="s">
        <v>3</v>
      </c>
      <c r="AV96">
        <v>1</v>
      </c>
      <c r="AW96">
        <v>2</v>
      </c>
      <c r="AX96">
        <v>43622115</v>
      </c>
      <c r="AY96">
        <v>2</v>
      </c>
      <c r="AZ96">
        <v>131072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63007.56</v>
      </c>
      <c r="BN96">
        <v>154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63007.56</v>
      </c>
      <c r="BU96">
        <v>154</v>
      </c>
      <c r="BV96">
        <v>0</v>
      </c>
      <c r="BW96">
        <v>1</v>
      </c>
      <c r="CU96">
        <f>ROUND(AT96*Source!I214*AH96*AL96,2)</f>
        <v>680.48</v>
      </c>
      <c r="CV96">
        <f>ROUND(Y96*Source!I214,7)</f>
        <v>1.6632</v>
      </c>
      <c r="CW96">
        <v>0</v>
      </c>
      <c r="CX96">
        <f>ROUND(Y96*Source!I214,7)</f>
        <v>1.6632</v>
      </c>
      <c r="CY96">
        <f>AD96</f>
        <v>409.14</v>
      </c>
      <c r="CZ96">
        <f>AH96</f>
        <v>409.14</v>
      </c>
      <c r="DA96">
        <f>AL96</f>
        <v>1</v>
      </c>
      <c r="DB96">
        <f t="shared" si="17"/>
        <v>63007.56</v>
      </c>
      <c r="DC96">
        <f t="shared" si="18"/>
        <v>0</v>
      </c>
      <c r="DD96" t="s">
        <v>3</v>
      </c>
      <c r="DE96" t="s">
        <v>3</v>
      </c>
      <c r="DF96">
        <f t="shared" si="22"/>
        <v>0</v>
      </c>
      <c r="DG96">
        <f>ROUND(ROUND(AF96,2)*CX96,2)</f>
        <v>0</v>
      </c>
      <c r="DH96">
        <f t="shared" si="19"/>
        <v>0</v>
      </c>
      <c r="DI96">
        <f t="shared" si="20"/>
        <v>680.48</v>
      </c>
      <c r="DJ96">
        <f>DI96</f>
        <v>680.48</v>
      </c>
      <c r="DK96">
        <v>1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ROW(Source!A215)</f>
        <v>215</v>
      </c>
      <c r="B97">
        <v>43619882</v>
      </c>
      <c r="C97">
        <v>43622116</v>
      </c>
      <c r="D97">
        <v>40011060</v>
      </c>
      <c r="E97">
        <v>114</v>
      </c>
      <c r="F97">
        <v>1</v>
      </c>
      <c r="G97">
        <v>1</v>
      </c>
      <c r="H97">
        <v>1</v>
      </c>
      <c r="I97" t="s">
        <v>506</v>
      </c>
      <c r="J97" t="s">
        <v>3</v>
      </c>
      <c r="K97" t="s">
        <v>507</v>
      </c>
      <c r="L97">
        <v>1191</v>
      </c>
      <c r="N97">
        <v>1013</v>
      </c>
      <c r="O97" t="s">
        <v>505</v>
      </c>
      <c r="P97" t="s">
        <v>505</v>
      </c>
      <c r="Q97">
        <v>1</v>
      </c>
      <c r="W97">
        <v>0</v>
      </c>
      <c r="X97">
        <v>-1417349443</v>
      </c>
      <c r="Y97">
        <f t="shared" ref="Y97:Y128" si="23">AT97</f>
        <v>8.8699999999999992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8.8699999999999992</v>
      </c>
      <c r="AU97" t="s">
        <v>3</v>
      </c>
      <c r="AV97">
        <v>2</v>
      </c>
      <c r="AW97">
        <v>2</v>
      </c>
      <c r="AX97">
        <v>43622119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ROUND(Y97*Source!I215,7)</f>
        <v>2.2352400000000001E-2</v>
      </c>
      <c r="CY97">
        <f>AD97</f>
        <v>0</v>
      </c>
      <c r="CZ97">
        <f>AH97</f>
        <v>0</v>
      </c>
      <c r="DA97">
        <f>AL97</f>
        <v>1</v>
      </c>
      <c r="DB97">
        <f t="shared" ref="DB97:DB128" si="24">ROUND(ROUND(AT97*CZ97,2),6)</f>
        <v>0</v>
      </c>
      <c r="DC97">
        <f t="shared" ref="DC97:DC128" si="25">ROUND(ROUND(AT97*AG97,2),6)</f>
        <v>0</v>
      </c>
      <c r="DD97" t="s">
        <v>3</v>
      </c>
      <c r="DE97" t="s">
        <v>3</v>
      </c>
      <c r="DF97">
        <f t="shared" si="22"/>
        <v>0</v>
      </c>
      <c r="DG97">
        <f>ROUND(ROUND(AF97,2)*CX97,2)</f>
        <v>0</v>
      </c>
      <c r="DH97">
        <f t="shared" si="19"/>
        <v>0</v>
      </c>
      <c r="DI97">
        <f t="shared" si="20"/>
        <v>0</v>
      </c>
      <c r="DJ97">
        <f>DI97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ROW(Source!A215)</f>
        <v>215</v>
      </c>
      <c r="B98">
        <v>43619882</v>
      </c>
      <c r="C98">
        <v>43622116</v>
      </c>
      <c r="D98">
        <v>40135078</v>
      </c>
      <c r="E98">
        <v>1</v>
      </c>
      <c r="F98">
        <v>1</v>
      </c>
      <c r="G98">
        <v>1</v>
      </c>
      <c r="H98">
        <v>2</v>
      </c>
      <c r="I98" t="s">
        <v>528</v>
      </c>
      <c r="J98" t="s">
        <v>529</v>
      </c>
      <c r="K98" t="s">
        <v>530</v>
      </c>
      <c r="L98">
        <v>1368</v>
      </c>
      <c r="N98">
        <v>1011</v>
      </c>
      <c r="O98" t="s">
        <v>511</v>
      </c>
      <c r="P98" t="s">
        <v>511</v>
      </c>
      <c r="Q98">
        <v>1</v>
      </c>
      <c r="W98">
        <v>0</v>
      </c>
      <c r="X98">
        <v>-1472991007</v>
      </c>
      <c r="Y98">
        <f t="shared" si="23"/>
        <v>8.8699999999999992</v>
      </c>
      <c r="AA98">
        <v>0</v>
      </c>
      <c r="AB98">
        <v>1101.45</v>
      </c>
      <c r="AC98">
        <v>578.04999999999995</v>
      </c>
      <c r="AD98">
        <v>0</v>
      </c>
      <c r="AE98">
        <v>0</v>
      </c>
      <c r="AF98">
        <v>828.16</v>
      </c>
      <c r="AG98">
        <v>578.04999999999995</v>
      </c>
      <c r="AH98">
        <v>0</v>
      </c>
      <c r="AI98">
        <v>1</v>
      </c>
      <c r="AJ98">
        <v>1.33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8.8699999999999992</v>
      </c>
      <c r="AU98" t="s">
        <v>3</v>
      </c>
      <c r="AV98">
        <v>1</v>
      </c>
      <c r="AW98">
        <v>2</v>
      </c>
      <c r="AX98">
        <v>43622120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7345.779199999999</v>
      </c>
      <c r="BL98">
        <v>5127.3034999999991</v>
      </c>
      <c r="BM98">
        <v>0</v>
      </c>
      <c r="BN98">
        <v>0</v>
      </c>
      <c r="BO98">
        <v>8.8699999999999992</v>
      </c>
      <c r="BP98">
        <v>1</v>
      </c>
      <c r="BQ98">
        <v>0</v>
      </c>
      <c r="BR98">
        <v>7345.779199999999</v>
      </c>
      <c r="BS98">
        <v>5127.3034999999991</v>
      </c>
      <c r="BT98">
        <v>0</v>
      </c>
      <c r="BU98">
        <v>0</v>
      </c>
      <c r="BV98">
        <v>8.8699999999999992</v>
      </c>
      <c r="BW98">
        <v>1</v>
      </c>
      <c r="CV98">
        <v>0</v>
      </c>
      <c r="CW98">
        <f>ROUND(Y98*Source!I215*DO98,7)</f>
        <v>2.2352400000000001E-2</v>
      </c>
      <c r="CX98">
        <f>ROUND(Y98*Source!I215,7)</f>
        <v>2.2352400000000001E-2</v>
      </c>
      <c r="CY98">
        <f>AB98</f>
        <v>1101.45</v>
      </c>
      <c r="CZ98">
        <f>AF98</f>
        <v>828.16</v>
      </c>
      <c r="DA98">
        <f>AJ98</f>
        <v>1.33</v>
      </c>
      <c r="DB98">
        <f t="shared" si="24"/>
        <v>7345.78</v>
      </c>
      <c r="DC98">
        <f t="shared" si="25"/>
        <v>5127.3</v>
      </c>
      <c r="DD98" t="s">
        <v>3</v>
      </c>
      <c r="DE98" t="s">
        <v>3</v>
      </c>
      <c r="DF98">
        <f t="shared" si="22"/>
        <v>0</v>
      </c>
      <c r="DG98">
        <f>ROUND(ROUND(AF98*AJ98,2)*CX98,2)</f>
        <v>24.62</v>
      </c>
      <c r="DH98">
        <f t="shared" si="19"/>
        <v>12.92</v>
      </c>
      <c r="DI98">
        <f t="shared" si="20"/>
        <v>0</v>
      </c>
      <c r="DJ98">
        <f>DG98+DH98</f>
        <v>37.54</v>
      </c>
      <c r="DK98">
        <v>0</v>
      </c>
      <c r="DL98" t="s">
        <v>525</v>
      </c>
      <c r="DM98">
        <v>5</v>
      </c>
      <c r="DN98" t="s">
        <v>505</v>
      </c>
      <c r="DO98">
        <v>1</v>
      </c>
    </row>
    <row r="99" spans="1:119" x14ac:dyDescent="0.2">
      <c r="A99">
        <f>ROW(Source!A216)</f>
        <v>216</v>
      </c>
      <c r="B99">
        <v>43619882</v>
      </c>
      <c r="C99">
        <v>43622121</v>
      </c>
      <c r="D99">
        <v>36304242</v>
      </c>
      <c r="E99">
        <v>112</v>
      </c>
      <c r="F99">
        <v>1</v>
      </c>
      <c r="G99">
        <v>1</v>
      </c>
      <c r="H99">
        <v>1</v>
      </c>
      <c r="I99" t="s">
        <v>526</v>
      </c>
      <c r="J99" t="s">
        <v>3</v>
      </c>
      <c r="K99" t="s">
        <v>527</v>
      </c>
      <c r="L99">
        <v>1191</v>
      </c>
      <c r="N99">
        <v>1013</v>
      </c>
      <c r="O99" t="s">
        <v>505</v>
      </c>
      <c r="P99" t="s">
        <v>505</v>
      </c>
      <c r="Q99">
        <v>1</v>
      </c>
      <c r="W99">
        <v>0</v>
      </c>
      <c r="X99">
        <v>-267883188</v>
      </c>
      <c r="Y99">
        <f t="shared" si="23"/>
        <v>88.5</v>
      </c>
      <c r="AA99">
        <v>0</v>
      </c>
      <c r="AB99">
        <v>0</v>
      </c>
      <c r="AC99">
        <v>0</v>
      </c>
      <c r="AD99">
        <v>392.25</v>
      </c>
      <c r="AE99">
        <v>0</v>
      </c>
      <c r="AF99">
        <v>0</v>
      </c>
      <c r="AG99">
        <v>0</v>
      </c>
      <c r="AH99">
        <v>392.25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88.5</v>
      </c>
      <c r="AU99" t="s">
        <v>3</v>
      </c>
      <c r="AV99">
        <v>1</v>
      </c>
      <c r="AW99">
        <v>2</v>
      </c>
      <c r="AX99">
        <v>43622123</v>
      </c>
      <c r="AY99">
        <v>2</v>
      </c>
      <c r="AZ99">
        <v>131072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34714.125</v>
      </c>
      <c r="BN99">
        <v>88.5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34714.125</v>
      </c>
      <c r="BU99">
        <v>88.5</v>
      </c>
      <c r="BV99">
        <v>0</v>
      </c>
      <c r="BW99">
        <v>1</v>
      </c>
      <c r="CU99">
        <f>ROUND(AT99*Source!I216*AH99*AL99,2)</f>
        <v>374.91</v>
      </c>
      <c r="CV99">
        <f>ROUND(Y99*Source!I216,7)</f>
        <v>0.95579999999999998</v>
      </c>
      <c r="CW99">
        <v>0</v>
      </c>
      <c r="CX99">
        <f>ROUND(Y99*Source!I216,7)</f>
        <v>0.95579999999999998</v>
      </c>
      <c r="CY99">
        <f>AD99</f>
        <v>392.25</v>
      </c>
      <c r="CZ99">
        <f>AH99</f>
        <v>392.25</v>
      </c>
      <c r="DA99">
        <f>AL99</f>
        <v>1</v>
      </c>
      <c r="DB99">
        <f t="shared" si="24"/>
        <v>34714.129999999997</v>
      </c>
      <c r="DC99">
        <f t="shared" si="25"/>
        <v>0</v>
      </c>
      <c r="DD99" t="s">
        <v>3</v>
      </c>
      <c r="DE99" t="s">
        <v>3</v>
      </c>
      <c r="DF99">
        <f t="shared" si="22"/>
        <v>0</v>
      </c>
      <c r="DG99">
        <f t="shared" ref="DG99:DG111" si="26">ROUND(ROUND(AF99,2)*CX99,2)</f>
        <v>0</v>
      </c>
      <c r="DH99">
        <f t="shared" si="19"/>
        <v>0</v>
      </c>
      <c r="DI99">
        <f t="shared" si="20"/>
        <v>374.91</v>
      </c>
      <c r="DJ99">
        <f>DI99</f>
        <v>374.91</v>
      </c>
      <c r="DK99">
        <v>1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ROW(Source!A217)</f>
        <v>217</v>
      </c>
      <c r="B100">
        <v>43619882</v>
      </c>
      <c r="C100">
        <v>43622124</v>
      </c>
      <c r="D100">
        <v>36304335</v>
      </c>
      <c r="E100">
        <v>112</v>
      </c>
      <c r="F100">
        <v>1</v>
      </c>
      <c r="G100">
        <v>1</v>
      </c>
      <c r="H100">
        <v>1</v>
      </c>
      <c r="I100" t="s">
        <v>531</v>
      </c>
      <c r="J100" t="s">
        <v>3</v>
      </c>
      <c r="K100" t="s">
        <v>532</v>
      </c>
      <c r="L100">
        <v>1191</v>
      </c>
      <c r="N100">
        <v>1013</v>
      </c>
      <c r="O100" t="s">
        <v>505</v>
      </c>
      <c r="P100" t="s">
        <v>505</v>
      </c>
      <c r="Q100">
        <v>1</v>
      </c>
      <c r="W100">
        <v>0</v>
      </c>
      <c r="X100">
        <v>44848675</v>
      </c>
      <c r="Y100">
        <f t="shared" si="23"/>
        <v>5.3</v>
      </c>
      <c r="AA100">
        <v>0</v>
      </c>
      <c r="AB100">
        <v>0</v>
      </c>
      <c r="AC100">
        <v>0</v>
      </c>
      <c r="AD100">
        <v>491.72</v>
      </c>
      <c r="AE100">
        <v>0</v>
      </c>
      <c r="AF100">
        <v>0</v>
      </c>
      <c r="AG100">
        <v>0</v>
      </c>
      <c r="AH100">
        <v>491.72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5.3</v>
      </c>
      <c r="AU100" t="s">
        <v>3</v>
      </c>
      <c r="AV100">
        <v>1</v>
      </c>
      <c r="AW100">
        <v>2</v>
      </c>
      <c r="AX100">
        <v>43622129</v>
      </c>
      <c r="AY100">
        <v>2</v>
      </c>
      <c r="AZ100">
        <v>131072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2606.116</v>
      </c>
      <c r="BN100">
        <v>5.3</v>
      </c>
      <c r="BO100">
        <v>0</v>
      </c>
      <c r="BP100">
        <v>1</v>
      </c>
      <c r="BQ100">
        <v>0</v>
      </c>
      <c r="BR100">
        <v>0</v>
      </c>
      <c r="BS100">
        <v>0</v>
      </c>
      <c r="BT100">
        <v>2606.116</v>
      </c>
      <c r="BU100">
        <v>5.3</v>
      </c>
      <c r="BV100">
        <v>0</v>
      </c>
      <c r="BW100">
        <v>1</v>
      </c>
      <c r="CU100">
        <f>ROUND(AT100*Source!I217*AH100*AL100,2)</f>
        <v>2293.38</v>
      </c>
      <c r="CV100">
        <f>ROUND(Y100*Source!I217,7)</f>
        <v>4.6639999999999997</v>
      </c>
      <c r="CW100">
        <v>0</v>
      </c>
      <c r="CX100">
        <f>ROUND(Y100*Source!I217,7)</f>
        <v>4.6639999999999997</v>
      </c>
      <c r="CY100">
        <f>AD100</f>
        <v>491.72</v>
      </c>
      <c r="CZ100">
        <f>AH100</f>
        <v>491.72</v>
      </c>
      <c r="DA100">
        <f>AL100</f>
        <v>1</v>
      </c>
      <c r="DB100">
        <f t="shared" si="24"/>
        <v>2606.12</v>
      </c>
      <c r="DC100">
        <f t="shared" si="25"/>
        <v>0</v>
      </c>
      <c r="DD100" t="s">
        <v>3</v>
      </c>
      <c r="DE100" t="s">
        <v>3</v>
      </c>
      <c r="DF100">
        <f t="shared" si="22"/>
        <v>0</v>
      </c>
      <c r="DG100">
        <f t="shared" si="26"/>
        <v>0</v>
      </c>
      <c r="DH100">
        <f t="shared" si="19"/>
        <v>0</v>
      </c>
      <c r="DI100">
        <f t="shared" si="20"/>
        <v>2293.38</v>
      </c>
      <c r="DJ100">
        <f>DI100</f>
        <v>2293.38</v>
      </c>
      <c r="DK100">
        <v>1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ROW(Source!A217)</f>
        <v>217</v>
      </c>
      <c r="B101">
        <v>43619882</v>
      </c>
      <c r="C101">
        <v>43622124</v>
      </c>
      <c r="D101">
        <v>36304555</v>
      </c>
      <c r="E101">
        <v>112</v>
      </c>
      <c r="F101">
        <v>1</v>
      </c>
      <c r="G101">
        <v>1</v>
      </c>
      <c r="H101">
        <v>1</v>
      </c>
      <c r="I101" t="s">
        <v>506</v>
      </c>
      <c r="J101" t="s">
        <v>3</v>
      </c>
      <c r="K101" t="s">
        <v>507</v>
      </c>
      <c r="L101">
        <v>1191</v>
      </c>
      <c r="N101">
        <v>1013</v>
      </c>
      <c r="O101" t="s">
        <v>505</v>
      </c>
      <c r="P101" t="s">
        <v>505</v>
      </c>
      <c r="Q101">
        <v>1</v>
      </c>
      <c r="W101">
        <v>0</v>
      </c>
      <c r="X101">
        <v>-1417349443</v>
      </c>
      <c r="Y101">
        <f t="shared" si="23"/>
        <v>3.9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3.9</v>
      </c>
      <c r="AU101" t="s">
        <v>3</v>
      </c>
      <c r="AV101">
        <v>2</v>
      </c>
      <c r="AW101">
        <v>2</v>
      </c>
      <c r="AX101">
        <v>43622130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ROUND(Y101*Source!I217,7)</f>
        <v>3.4319999999999999</v>
      </c>
      <c r="CY101">
        <f>AD101</f>
        <v>0</v>
      </c>
      <c r="CZ101">
        <f>AH101</f>
        <v>0</v>
      </c>
      <c r="DA101">
        <f>AL101</f>
        <v>1</v>
      </c>
      <c r="DB101">
        <f t="shared" si="24"/>
        <v>0</v>
      </c>
      <c r="DC101">
        <f t="shared" si="25"/>
        <v>0</v>
      </c>
      <c r="DD101" t="s">
        <v>3</v>
      </c>
      <c r="DE101" t="s">
        <v>3</v>
      </c>
      <c r="DF101">
        <f t="shared" si="22"/>
        <v>0</v>
      </c>
      <c r="DG101">
        <f t="shared" si="26"/>
        <v>0</v>
      </c>
      <c r="DH101">
        <f t="shared" si="19"/>
        <v>0</v>
      </c>
      <c r="DI101">
        <f t="shared" si="20"/>
        <v>0</v>
      </c>
      <c r="DJ101">
        <f>DI101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ROW(Source!A217)</f>
        <v>217</v>
      </c>
      <c r="B102">
        <v>43619882</v>
      </c>
      <c r="C102">
        <v>43622124</v>
      </c>
      <c r="D102">
        <v>36423256</v>
      </c>
      <c r="E102">
        <v>1</v>
      </c>
      <c r="F102">
        <v>1</v>
      </c>
      <c r="G102">
        <v>1</v>
      </c>
      <c r="H102">
        <v>2</v>
      </c>
      <c r="I102" t="s">
        <v>533</v>
      </c>
      <c r="J102" t="s">
        <v>534</v>
      </c>
      <c r="K102" t="s">
        <v>535</v>
      </c>
      <c r="L102">
        <v>1368</v>
      </c>
      <c r="N102">
        <v>1011</v>
      </c>
      <c r="O102" t="s">
        <v>511</v>
      </c>
      <c r="P102" t="s">
        <v>511</v>
      </c>
      <c r="Q102">
        <v>1</v>
      </c>
      <c r="W102">
        <v>0</v>
      </c>
      <c r="X102">
        <v>1032761012</v>
      </c>
      <c r="Y102">
        <f t="shared" si="23"/>
        <v>3.9</v>
      </c>
      <c r="AA102">
        <v>0</v>
      </c>
      <c r="AB102">
        <v>605.36</v>
      </c>
      <c r="AC102">
        <v>502.98</v>
      </c>
      <c r="AD102">
        <v>0</v>
      </c>
      <c r="AE102">
        <v>0</v>
      </c>
      <c r="AF102">
        <v>605.36</v>
      </c>
      <c r="AG102">
        <v>502.98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3.9</v>
      </c>
      <c r="AU102" t="s">
        <v>3</v>
      </c>
      <c r="AV102">
        <v>1</v>
      </c>
      <c r="AW102">
        <v>2</v>
      </c>
      <c r="AX102">
        <v>43622131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2360.904</v>
      </c>
      <c r="BL102">
        <v>1961.6220000000001</v>
      </c>
      <c r="BM102">
        <v>0</v>
      </c>
      <c r="BN102">
        <v>0</v>
      </c>
      <c r="BO102">
        <v>3.9</v>
      </c>
      <c r="BP102">
        <v>1</v>
      </c>
      <c r="BQ102">
        <v>0</v>
      </c>
      <c r="BR102">
        <v>2360.904</v>
      </c>
      <c r="BS102">
        <v>1961.6220000000001</v>
      </c>
      <c r="BT102">
        <v>0</v>
      </c>
      <c r="BU102">
        <v>0</v>
      </c>
      <c r="BV102">
        <v>3.9</v>
      </c>
      <c r="BW102">
        <v>1</v>
      </c>
      <c r="CV102">
        <v>0</v>
      </c>
      <c r="CW102">
        <f>ROUND(Y102*Source!I217*DO102,7)</f>
        <v>3.4319999999999999</v>
      </c>
      <c r="CX102">
        <f>ROUND(Y102*Source!I217,7)</f>
        <v>3.4319999999999999</v>
      </c>
      <c r="CY102">
        <f>AB102</f>
        <v>605.36</v>
      </c>
      <c r="CZ102">
        <f>AF102</f>
        <v>605.36</v>
      </c>
      <c r="DA102">
        <f>AJ102</f>
        <v>1</v>
      </c>
      <c r="DB102">
        <f t="shared" si="24"/>
        <v>2360.9</v>
      </c>
      <c r="DC102">
        <f t="shared" si="25"/>
        <v>1961.62</v>
      </c>
      <c r="DD102" t="s">
        <v>3</v>
      </c>
      <c r="DE102" t="s">
        <v>3</v>
      </c>
      <c r="DF102">
        <f t="shared" si="22"/>
        <v>0</v>
      </c>
      <c r="DG102">
        <f t="shared" si="26"/>
        <v>2077.6</v>
      </c>
      <c r="DH102">
        <f t="shared" si="19"/>
        <v>1726.23</v>
      </c>
      <c r="DI102">
        <f t="shared" si="20"/>
        <v>0</v>
      </c>
      <c r="DJ102">
        <f>DG102+DH102</f>
        <v>3803.83</v>
      </c>
      <c r="DK102">
        <v>1</v>
      </c>
      <c r="DL102" t="s">
        <v>536</v>
      </c>
      <c r="DM102">
        <v>4</v>
      </c>
      <c r="DN102" t="s">
        <v>505</v>
      </c>
      <c r="DO102">
        <v>1</v>
      </c>
    </row>
    <row r="103" spans="1:119" x14ac:dyDescent="0.2">
      <c r="A103">
        <f>ROW(Source!A217)</f>
        <v>217</v>
      </c>
      <c r="B103">
        <v>43619882</v>
      </c>
      <c r="C103">
        <v>43622124</v>
      </c>
      <c r="D103">
        <v>36310176</v>
      </c>
      <c r="E103">
        <v>112</v>
      </c>
      <c r="F103">
        <v>1</v>
      </c>
      <c r="G103">
        <v>1</v>
      </c>
      <c r="H103">
        <v>3</v>
      </c>
      <c r="I103" t="s">
        <v>61</v>
      </c>
      <c r="J103" t="s">
        <v>3</v>
      </c>
      <c r="K103" t="s">
        <v>62</v>
      </c>
      <c r="L103">
        <v>3277935</v>
      </c>
      <c r="N103">
        <v>1013</v>
      </c>
      <c r="O103" t="s">
        <v>63</v>
      </c>
      <c r="P103" t="s">
        <v>63</v>
      </c>
      <c r="Q103">
        <v>1</v>
      </c>
      <c r="W103">
        <v>0</v>
      </c>
      <c r="X103">
        <v>274903907</v>
      </c>
      <c r="Y103">
        <f t="shared" si="23"/>
        <v>2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0</v>
      </c>
      <c r="AQ103">
        <v>0</v>
      </c>
      <c r="AR103">
        <v>0</v>
      </c>
      <c r="AS103" t="s">
        <v>3</v>
      </c>
      <c r="AT103">
        <v>2</v>
      </c>
      <c r="AU103" t="s">
        <v>3</v>
      </c>
      <c r="AV103">
        <v>0</v>
      </c>
      <c r="AW103">
        <v>2</v>
      </c>
      <c r="AX103">
        <v>43622132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ROUND(Y103*Source!I217,7)</f>
        <v>1.76</v>
      </c>
      <c r="CY103">
        <f>AA103</f>
        <v>0</v>
      </c>
      <c r="CZ103">
        <f>AE103</f>
        <v>0</v>
      </c>
      <c r="DA103">
        <f>AI103</f>
        <v>1</v>
      </c>
      <c r="DB103">
        <f t="shared" si="24"/>
        <v>0</v>
      </c>
      <c r="DC103">
        <f t="shared" si="25"/>
        <v>0</v>
      </c>
      <c r="DD103" t="s">
        <v>3</v>
      </c>
      <c r="DE103" t="s">
        <v>3</v>
      </c>
      <c r="DF103">
        <f t="shared" si="22"/>
        <v>0</v>
      </c>
      <c r="DG103">
        <f t="shared" si="26"/>
        <v>0</v>
      </c>
      <c r="DH103">
        <f t="shared" si="19"/>
        <v>0</v>
      </c>
      <c r="DI103">
        <f t="shared" si="20"/>
        <v>0</v>
      </c>
      <c r="DJ103">
        <f>DF103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ROW(Source!A220)</f>
        <v>220</v>
      </c>
      <c r="B104">
        <v>43619882</v>
      </c>
      <c r="C104">
        <v>43622135</v>
      </c>
      <c r="D104">
        <v>36304276</v>
      </c>
      <c r="E104">
        <v>112</v>
      </c>
      <c r="F104">
        <v>1</v>
      </c>
      <c r="G104">
        <v>1</v>
      </c>
      <c r="H104">
        <v>1</v>
      </c>
      <c r="I104" t="s">
        <v>537</v>
      </c>
      <c r="J104" t="s">
        <v>3</v>
      </c>
      <c r="K104" t="s">
        <v>538</v>
      </c>
      <c r="L104">
        <v>1191</v>
      </c>
      <c r="N104">
        <v>1013</v>
      </c>
      <c r="O104" t="s">
        <v>505</v>
      </c>
      <c r="P104" t="s">
        <v>505</v>
      </c>
      <c r="Q104">
        <v>1</v>
      </c>
      <c r="W104">
        <v>0</v>
      </c>
      <c r="X104">
        <v>1689191095</v>
      </c>
      <c r="Y104">
        <f t="shared" si="23"/>
        <v>3.68</v>
      </c>
      <c r="AA104">
        <v>0</v>
      </c>
      <c r="AB104">
        <v>0</v>
      </c>
      <c r="AC104">
        <v>0</v>
      </c>
      <c r="AD104">
        <v>420.4</v>
      </c>
      <c r="AE104">
        <v>0</v>
      </c>
      <c r="AF104">
        <v>0</v>
      </c>
      <c r="AG104">
        <v>0</v>
      </c>
      <c r="AH104">
        <v>420.4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3.68</v>
      </c>
      <c r="AU104" t="s">
        <v>3</v>
      </c>
      <c r="AV104">
        <v>1</v>
      </c>
      <c r="AW104">
        <v>2</v>
      </c>
      <c r="AX104">
        <v>43622140</v>
      </c>
      <c r="AY104">
        <v>2</v>
      </c>
      <c r="AZ104">
        <v>131072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1547.0719999999999</v>
      </c>
      <c r="BN104">
        <v>3.68</v>
      </c>
      <c r="BO104">
        <v>0</v>
      </c>
      <c r="BP104">
        <v>1</v>
      </c>
      <c r="BQ104">
        <v>0</v>
      </c>
      <c r="BR104">
        <v>0</v>
      </c>
      <c r="BS104">
        <v>0</v>
      </c>
      <c r="BT104">
        <v>1547.0719999999999</v>
      </c>
      <c r="BU104">
        <v>3.68</v>
      </c>
      <c r="BV104">
        <v>0</v>
      </c>
      <c r="BW104">
        <v>1</v>
      </c>
      <c r="CU104">
        <f>ROUND(AT104*Source!I220*AH104*AL104,2)</f>
        <v>1361.42</v>
      </c>
      <c r="CV104">
        <f>ROUND(Y104*Source!I220,7)</f>
        <v>3.2383999999999999</v>
      </c>
      <c r="CW104">
        <v>0</v>
      </c>
      <c r="CX104">
        <f>ROUND(Y104*Source!I220,7)</f>
        <v>3.2383999999999999</v>
      </c>
      <c r="CY104">
        <f>AD104</f>
        <v>420.4</v>
      </c>
      <c r="CZ104">
        <f>AH104</f>
        <v>420.4</v>
      </c>
      <c r="DA104">
        <f>AL104</f>
        <v>1</v>
      </c>
      <c r="DB104">
        <f t="shared" si="24"/>
        <v>1547.07</v>
      </c>
      <c r="DC104">
        <f t="shared" si="25"/>
        <v>0</v>
      </c>
      <c r="DD104" t="s">
        <v>3</v>
      </c>
      <c r="DE104" t="s">
        <v>3</v>
      </c>
      <c r="DF104">
        <f t="shared" si="22"/>
        <v>0</v>
      </c>
      <c r="DG104">
        <f t="shared" si="26"/>
        <v>0</v>
      </c>
      <c r="DH104">
        <f t="shared" si="19"/>
        <v>0</v>
      </c>
      <c r="DI104">
        <f t="shared" si="20"/>
        <v>1361.42</v>
      </c>
      <c r="DJ104">
        <f>DI104</f>
        <v>1361.42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ROW(Source!A220)</f>
        <v>220</v>
      </c>
      <c r="B105">
        <v>43619882</v>
      </c>
      <c r="C105">
        <v>43622135</v>
      </c>
      <c r="D105">
        <v>36304555</v>
      </c>
      <c r="E105">
        <v>112</v>
      </c>
      <c r="F105">
        <v>1</v>
      </c>
      <c r="G105">
        <v>1</v>
      </c>
      <c r="H105">
        <v>1</v>
      </c>
      <c r="I105" t="s">
        <v>506</v>
      </c>
      <c r="J105" t="s">
        <v>3</v>
      </c>
      <c r="K105" t="s">
        <v>507</v>
      </c>
      <c r="L105">
        <v>1191</v>
      </c>
      <c r="N105">
        <v>1013</v>
      </c>
      <c r="O105" t="s">
        <v>505</v>
      </c>
      <c r="P105" t="s">
        <v>505</v>
      </c>
      <c r="Q105">
        <v>1</v>
      </c>
      <c r="W105">
        <v>0</v>
      </c>
      <c r="X105">
        <v>-1417349443</v>
      </c>
      <c r="Y105">
        <f t="shared" si="23"/>
        <v>0.34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0.34</v>
      </c>
      <c r="AU105" t="s">
        <v>3</v>
      </c>
      <c r="AV105">
        <v>2</v>
      </c>
      <c r="AW105">
        <v>2</v>
      </c>
      <c r="AX105">
        <v>43622141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ROUND(Y105*Source!I220,7)</f>
        <v>0.29920000000000002</v>
      </c>
      <c r="CY105">
        <f>AD105</f>
        <v>0</v>
      </c>
      <c r="CZ105">
        <f>AH105</f>
        <v>0</v>
      </c>
      <c r="DA105">
        <f>AL105</f>
        <v>1</v>
      </c>
      <c r="DB105">
        <f t="shared" si="24"/>
        <v>0</v>
      </c>
      <c r="DC105">
        <f t="shared" si="25"/>
        <v>0</v>
      </c>
      <c r="DD105" t="s">
        <v>3</v>
      </c>
      <c r="DE105" t="s">
        <v>3</v>
      </c>
      <c r="DF105">
        <f t="shared" si="22"/>
        <v>0</v>
      </c>
      <c r="DG105">
        <f t="shared" si="26"/>
        <v>0</v>
      </c>
      <c r="DH105">
        <f t="shared" si="19"/>
        <v>0</v>
      </c>
      <c r="DI105">
        <f t="shared" si="20"/>
        <v>0</v>
      </c>
      <c r="DJ105">
        <f>DI105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ROW(Source!A220)</f>
        <v>220</v>
      </c>
      <c r="B106">
        <v>43619882</v>
      </c>
      <c r="C106">
        <v>43622135</v>
      </c>
      <c r="D106">
        <v>36423256</v>
      </c>
      <c r="E106">
        <v>1</v>
      </c>
      <c r="F106">
        <v>1</v>
      </c>
      <c r="G106">
        <v>1</v>
      </c>
      <c r="H106">
        <v>2</v>
      </c>
      <c r="I106" t="s">
        <v>533</v>
      </c>
      <c r="J106" t="s">
        <v>534</v>
      </c>
      <c r="K106" t="s">
        <v>535</v>
      </c>
      <c r="L106">
        <v>1368</v>
      </c>
      <c r="N106">
        <v>1011</v>
      </c>
      <c r="O106" t="s">
        <v>511</v>
      </c>
      <c r="P106" t="s">
        <v>511</v>
      </c>
      <c r="Q106">
        <v>1</v>
      </c>
      <c r="W106">
        <v>0</v>
      </c>
      <c r="X106">
        <v>1032761012</v>
      </c>
      <c r="Y106">
        <f t="shared" si="23"/>
        <v>0.34</v>
      </c>
      <c r="AA106">
        <v>0</v>
      </c>
      <c r="AB106">
        <v>605.36</v>
      </c>
      <c r="AC106">
        <v>502.98</v>
      </c>
      <c r="AD106">
        <v>0</v>
      </c>
      <c r="AE106">
        <v>0</v>
      </c>
      <c r="AF106">
        <v>605.36</v>
      </c>
      <c r="AG106">
        <v>502.98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0.34</v>
      </c>
      <c r="AU106" t="s">
        <v>3</v>
      </c>
      <c r="AV106">
        <v>1</v>
      </c>
      <c r="AW106">
        <v>2</v>
      </c>
      <c r="AX106">
        <v>43622142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205.82240000000002</v>
      </c>
      <c r="BL106">
        <v>171.01320000000001</v>
      </c>
      <c r="BM106">
        <v>0</v>
      </c>
      <c r="BN106">
        <v>0</v>
      </c>
      <c r="BO106">
        <v>0.34</v>
      </c>
      <c r="BP106">
        <v>1</v>
      </c>
      <c r="BQ106">
        <v>0</v>
      </c>
      <c r="BR106">
        <v>205.82240000000002</v>
      </c>
      <c r="BS106">
        <v>171.01320000000001</v>
      </c>
      <c r="BT106">
        <v>0</v>
      </c>
      <c r="BU106">
        <v>0</v>
      </c>
      <c r="BV106">
        <v>0.34</v>
      </c>
      <c r="BW106">
        <v>1</v>
      </c>
      <c r="CV106">
        <v>0</v>
      </c>
      <c r="CW106">
        <f>ROUND(Y106*Source!I220*DO106,7)</f>
        <v>0.29920000000000002</v>
      </c>
      <c r="CX106">
        <f>ROUND(Y106*Source!I220,7)</f>
        <v>0.29920000000000002</v>
      </c>
      <c r="CY106">
        <f>AB106</f>
        <v>605.36</v>
      </c>
      <c r="CZ106">
        <f>AF106</f>
        <v>605.36</v>
      </c>
      <c r="DA106">
        <f>AJ106</f>
        <v>1</v>
      </c>
      <c r="DB106">
        <f t="shared" si="24"/>
        <v>205.82</v>
      </c>
      <c r="DC106">
        <f t="shared" si="25"/>
        <v>171.01</v>
      </c>
      <c r="DD106" t="s">
        <v>3</v>
      </c>
      <c r="DE106" t="s">
        <v>3</v>
      </c>
      <c r="DF106">
        <f t="shared" si="22"/>
        <v>0</v>
      </c>
      <c r="DG106">
        <f t="shared" si="26"/>
        <v>181.12</v>
      </c>
      <c r="DH106">
        <f t="shared" si="19"/>
        <v>150.49</v>
      </c>
      <c r="DI106">
        <f t="shared" si="20"/>
        <v>0</v>
      </c>
      <c r="DJ106">
        <f>DG106+DH106</f>
        <v>331.61</v>
      </c>
      <c r="DK106">
        <v>1</v>
      </c>
      <c r="DL106" t="s">
        <v>536</v>
      </c>
      <c r="DM106">
        <v>4</v>
      </c>
      <c r="DN106" t="s">
        <v>505</v>
      </c>
      <c r="DO106">
        <v>1</v>
      </c>
    </row>
    <row r="107" spans="1:119" x14ac:dyDescent="0.2">
      <c r="A107">
        <f>ROW(Source!A220)</f>
        <v>220</v>
      </c>
      <c r="B107">
        <v>43619882</v>
      </c>
      <c r="C107">
        <v>43622135</v>
      </c>
      <c r="D107">
        <v>36310176</v>
      </c>
      <c r="E107">
        <v>112</v>
      </c>
      <c r="F107">
        <v>1</v>
      </c>
      <c r="G107">
        <v>1</v>
      </c>
      <c r="H107">
        <v>3</v>
      </c>
      <c r="I107" t="s">
        <v>61</v>
      </c>
      <c r="J107" t="s">
        <v>3</v>
      </c>
      <c r="K107" t="s">
        <v>62</v>
      </c>
      <c r="L107">
        <v>3277935</v>
      </c>
      <c r="N107">
        <v>1013</v>
      </c>
      <c r="O107" t="s">
        <v>63</v>
      </c>
      <c r="P107" t="s">
        <v>63</v>
      </c>
      <c r="Q107">
        <v>1</v>
      </c>
      <c r="W107">
        <v>0</v>
      </c>
      <c r="X107">
        <v>274903907</v>
      </c>
      <c r="Y107">
        <f t="shared" si="23"/>
        <v>2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0</v>
      </c>
      <c r="AQ107">
        <v>0</v>
      </c>
      <c r="AR107">
        <v>0</v>
      </c>
      <c r="AS107" t="s">
        <v>3</v>
      </c>
      <c r="AT107">
        <v>2</v>
      </c>
      <c r="AU107" t="s">
        <v>3</v>
      </c>
      <c r="AV107">
        <v>0</v>
      </c>
      <c r="AW107">
        <v>2</v>
      </c>
      <c r="AX107">
        <v>43622143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ROUND(Y107*Source!I220,7)</f>
        <v>1.76</v>
      </c>
      <c r="CY107">
        <f>AA107</f>
        <v>0</v>
      </c>
      <c r="CZ107">
        <f>AE107</f>
        <v>0</v>
      </c>
      <c r="DA107">
        <f>AI107</f>
        <v>1</v>
      </c>
      <c r="DB107">
        <f t="shared" si="24"/>
        <v>0</v>
      </c>
      <c r="DC107">
        <f t="shared" si="25"/>
        <v>0</v>
      </c>
      <c r="DD107" t="s">
        <v>3</v>
      </c>
      <c r="DE107" t="s">
        <v>3</v>
      </c>
      <c r="DF107">
        <f t="shared" si="22"/>
        <v>0</v>
      </c>
      <c r="DG107">
        <f t="shared" si="26"/>
        <v>0</v>
      </c>
      <c r="DH107">
        <f t="shared" si="19"/>
        <v>0</v>
      </c>
      <c r="DI107">
        <f t="shared" si="20"/>
        <v>0</v>
      </c>
      <c r="DJ107">
        <f>DF107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ROW(Source!A222)</f>
        <v>222</v>
      </c>
      <c r="B108">
        <v>43619882</v>
      </c>
      <c r="C108">
        <v>43622145</v>
      </c>
      <c r="D108">
        <v>40010883</v>
      </c>
      <c r="E108">
        <v>114</v>
      </c>
      <c r="F108">
        <v>1</v>
      </c>
      <c r="G108">
        <v>1</v>
      </c>
      <c r="H108">
        <v>1</v>
      </c>
      <c r="I108" t="s">
        <v>531</v>
      </c>
      <c r="J108" t="s">
        <v>3</v>
      </c>
      <c r="K108" t="s">
        <v>532</v>
      </c>
      <c r="L108">
        <v>1191</v>
      </c>
      <c r="N108">
        <v>1013</v>
      </c>
      <c r="O108" t="s">
        <v>505</v>
      </c>
      <c r="P108" t="s">
        <v>505</v>
      </c>
      <c r="Q108">
        <v>1</v>
      </c>
      <c r="W108">
        <v>0</v>
      </c>
      <c r="X108">
        <v>44848675</v>
      </c>
      <c r="Y108">
        <f t="shared" si="23"/>
        <v>23.04</v>
      </c>
      <c r="AA108">
        <v>0</v>
      </c>
      <c r="AB108">
        <v>0</v>
      </c>
      <c r="AC108">
        <v>0</v>
      </c>
      <c r="AD108">
        <v>491.72</v>
      </c>
      <c r="AE108">
        <v>0</v>
      </c>
      <c r="AF108">
        <v>0</v>
      </c>
      <c r="AG108">
        <v>0</v>
      </c>
      <c r="AH108">
        <v>491.72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23.04</v>
      </c>
      <c r="AU108" t="s">
        <v>3</v>
      </c>
      <c r="AV108">
        <v>1</v>
      </c>
      <c r="AW108">
        <v>2</v>
      </c>
      <c r="AX108">
        <v>43622156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11329.228800000001</v>
      </c>
      <c r="BN108">
        <v>23.04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11329.228800000001</v>
      </c>
      <c r="BU108">
        <v>23.04</v>
      </c>
      <c r="BV108">
        <v>0</v>
      </c>
      <c r="BW108">
        <v>1</v>
      </c>
      <c r="CU108">
        <f>ROUND(AT108*Source!I222*AH108*AL108,2)</f>
        <v>1812.68</v>
      </c>
      <c r="CV108">
        <f>ROUND(Y108*Source!I222,7)</f>
        <v>3.6863999999999999</v>
      </c>
      <c r="CW108">
        <v>0</v>
      </c>
      <c r="CX108">
        <f>ROUND(Y108*Source!I222,7)</f>
        <v>3.6863999999999999</v>
      </c>
      <c r="CY108">
        <f>AD108</f>
        <v>491.72</v>
      </c>
      <c r="CZ108">
        <f>AH108</f>
        <v>491.72</v>
      </c>
      <c r="DA108">
        <f>AL108</f>
        <v>1</v>
      </c>
      <c r="DB108">
        <f t="shared" si="24"/>
        <v>11329.23</v>
      </c>
      <c r="DC108">
        <f t="shared" si="25"/>
        <v>0</v>
      </c>
      <c r="DD108" t="s">
        <v>3</v>
      </c>
      <c r="DE108" t="s">
        <v>3</v>
      </c>
      <c r="DF108">
        <f t="shared" si="22"/>
        <v>0</v>
      </c>
      <c r="DG108">
        <f t="shared" si="26"/>
        <v>0</v>
      </c>
      <c r="DH108">
        <f t="shared" si="19"/>
        <v>0</v>
      </c>
      <c r="DI108">
        <f t="shared" si="20"/>
        <v>1812.68</v>
      </c>
      <c r="DJ108">
        <f>DI108</f>
        <v>1812.68</v>
      </c>
      <c r="DK108">
        <v>1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ROW(Source!A222)</f>
        <v>222</v>
      </c>
      <c r="B109">
        <v>43619882</v>
      </c>
      <c r="C109">
        <v>43622145</v>
      </c>
      <c r="D109">
        <v>40011060</v>
      </c>
      <c r="E109">
        <v>114</v>
      </c>
      <c r="F109">
        <v>1</v>
      </c>
      <c r="G109">
        <v>1</v>
      </c>
      <c r="H109">
        <v>1</v>
      </c>
      <c r="I109" t="s">
        <v>506</v>
      </c>
      <c r="J109" t="s">
        <v>3</v>
      </c>
      <c r="K109" t="s">
        <v>507</v>
      </c>
      <c r="L109">
        <v>1191</v>
      </c>
      <c r="N109">
        <v>1013</v>
      </c>
      <c r="O109" t="s">
        <v>505</v>
      </c>
      <c r="P109" t="s">
        <v>505</v>
      </c>
      <c r="Q109">
        <v>1</v>
      </c>
      <c r="W109">
        <v>0</v>
      </c>
      <c r="X109">
        <v>-1417349443</v>
      </c>
      <c r="Y109">
        <f t="shared" si="23"/>
        <v>0.4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0.4</v>
      </c>
      <c r="AU109" t="s">
        <v>3</v>
      </c>
      <c r="AV109">
        <v>2</v>
      </c>
      <c r="AW109">
        <v>2</v>
      </c>
      <c r="AX109">
        <v>43622157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ROUND(Y109*Source!I222,7)</f>
        <v>6.4000000000000001E-2</v>
      </c>
      <c r="CY109">
        <f>AD109</f>
        <v>0</v>
      </c>
      <c r="CZ109">
        <f>AH109</f>
        <v>0</v>
      </c>
      <c r="DA109">
        <f>AL109</f>
        <v>1</v>
      </c>
      <c r="DB109">
        <f t="shared" si="24"/>
        <v>0</v>
      </c>
      <c r="DC109">
        <f t="shared" si="25"/>
        <v>0</v>
      </c>
      <c r="DD109" t="s">
        <v>3</v>
      </c>
      <c r="DE109" t="s">
        <v>3</v>
      </c>
      <c r="DF109">
        <f t="shared" si="22"/>
        <v>0</v>
      </c>
      <c r="DG109">
        <f t="shared" si="26"/>
        <v>0</v>
      </c>
      <c r="DH109">
        <f t="shared" si="19"/>
        <v>0</v>
      </c>
      <c r="DI109">
        <f t="shared" si="20"/>
        <v>0</v>
      </c>
      <c r="DJ109">
        <f>DI109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ROW(Source!A222)</f>
        <v>222</v>
      </c>
      <c r="B110">
        <v>43619882</v>
      </c>
      <c r="C110">
        <v>43622145</v>
      </c>
      <c r="D110">
        <v>40135505</v>
      </c>
      <c r="E110">
        <v>1</v>
      </c>
      <c r="F110">
        <v>1</v>
      </c>
      <c r="G110">
        <v>1</v>
      </c>
      <c r="H110">
        <v>2</v>
      </c>
      <c r="I110" t="s">
        <v>539</v>
      </c>
      <c r="J110" t="s">
        <v>540</v>
      </c>
      <c r="K110" t="s">
        <v>541</v>
      </c>
      <c r="L110">
        <v>1368</v>
      </c>
      <c r="N110">
        <v>1011</v>
      </c>
      <c r="O110" t="s">
        <v>511</v>
      </c>
      <c r="P110" t="s">
        <v>511</v>
      </c>
      <c r="Q110">
        <v>1</v>
      </c>
      <c r="W110">
        <v>0</v>
      </c>
      <c r="X110">
        <v>-468861091</v>
      </c>
      <c r="Y110">
        <f t="shared" si="23"/>
        <v>0.2</v>
      </c>
      <c r="AA110">
        <v>0</v>
      </c>
      <c r="AB110">
        <v>1613.51</v>
      </c>
      <c r="AC110">
        <v>675.65</v>
      </c>
      <c r="AD110">
        <v>0</v>
      </c>
      <c r="AE110">
        <v>0</v>
      </c>
      <c r="AF110">
        <v>1613.51</v>
      </c>
      <c r="AG110">
        <v>675.65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0.2</v>
      </c>
      <c r="AU110" t="s">
        <v>3</v>
      </c>
      <c r="AV110">
        <v>1</v>
      </c>
      <c r="AW110">
        <v>2</v>
      </c>
      <c r="AX110">
        <v>43622158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322.702</v>
      </c>
      <c r="BL110">
        <v>135.13</v>
      </c>
      <c r="BM110">
        <v>0</v>
      </c>
      <c r="BN110">
        <v>0</v>
      </c>
      <c r="BO110">
        <v>0.2</v>
      </c>
      <c r="BP110">
        <v>1</v>
      </c>
      <c r="BQ110">
        <v>0</v>
      </c>
      <c r="BR110">
        <v>322.702</v>
      </c>
      <c r="BS110">
        <v>135.13</v>
      </c>
      <c r="BT110">
        <v>0</v>
      </c>
      <c r="BU110">
        <v>0</v>
      </c>
      <c r="BV110">
        <v>0.2</v>
      </c>
      <c r="BW110">
        <v>1</v>
      </c>
      <c r="CV110">
        <v>0</v>
      </c>
      <c r="CW110">
        <f>ROUND(Y110*Source!I222*DO110,7)</f>
        <v>3.2000000000000001E-2</v>
      </c>
      <c r="CX110">
        <f>ROUND(Y110*Source!I222,7)</f>
        <v>3.2000000000000001E-2</v>
      </c>
      <c r="CY110">
        <f>AB110</f>
        <v>1613.51</v>
      </c>
      <c r="CZ110">
        <f>AF110</f>
        <v>1613.51</v>
      </c>
      <c r="DA110">
        <f>AJ110</f>
        <v>1</v>
      </c>
      <c r="DB110">
        <f t="shared" si="24"/>
        <v>322.7</v>
      </c>
      <c r="DC110">
        <f t="shared" si="25"/>
        <v>135.13</v>
      </c>
      <c r="DD110" t="s">
        <v>3</v>
      </c>
      <c r="DE110" t="s">
        <v>3</v>
      </c>
      <c r="DF110">
        <f t="shared" si="22"/>
        <v>0</v>
      </c>
      <c r="DG110">
        <f t="shared" si="26"/>
        <v>51.63</v>
      </c>
      <c r="DH110">
        <f t="shared" si="19"/>
        <v>21.62</v>
      </c>
      <c r="DI110">
        <f t="shared" si="20"/>
        <v>0</v>
      </c>
      <c r="DJ110">
        <f>DG110+DH110</f>
        <v>73.25</v>
      </c>
      <c r="DK110">
        <v>1</v>
      </c>
      <c r="DL110" t="s">
        <v>512</v>
      </c>
      <c r="DM110">
        <v>6</v>
      </c>
      <c r="DN110" t="s">
        <v>505</v>
      </c>
      <c r="DO110">
        <v>1</v>
      </c>
    </row>
    <row r="111" spans="1:119" x14ac:dyDescent="0.2">
      <c r="A111">
        <f>ROW(Source!A222)</f>
        <v>222</v>
      </c>
      <c r="B111">
        <v>43619882</v>
      </c>
      <c r="C111">
        <v>43622145</v>
      </c>
      <c r="D111">
        <v>40135602</v>
      </c>
      <c r="E111">
        <v>1</v>
      </c>
      <c r="F111">
        <v>1</v>
      </c>
      <c r="G111">
        <v>1</v>
      </c>
      <c r="H111">
        <v>2</v>
      </c>
      <c r="I111" t="s">
        <v>542</v>
      </c>
      <c r="J111" t="s">
        <v>543</v>
      </c>
      <c r="K111" t="s">
        <v>544</v>
      </c>
      <c r="L111">
        <v>1368</v>
      </c>
      <c r="N111">
        <v>1011</v>
      </c>
      <c r="O111" t="s">
        <v>511</v>
      </c>
      <c r="P111" t="s">
        <v>511</v>
      </c>
      <c r="Q111">
        <v>1</v>
      </c>
      <c r="W111">
        <v>0</v>
      </c>
      <c r="X111">
        <v>1413756501</v>
      </c>
      <c r="Y111">
        <f t="shared" si="23"/>
        <v>5.14</v>
      </c>
      <c r="AA111">
        <v>0</v>
      </c>
      <c r="AB111">
        <v>2.96</v>
      </c>
      <c r="AC111">
        <v>0</v>
      </c>
      <c r="AD111">
        <v>0</v>
      </c>
      <c r="AE111">
        <v>0</v>
      </c>
      <c r="AF111">
        <v>2.96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5.14</v>
      </c>
      <c r="AU111" t="s">
        <v>3</v>
      </c>
      <c r="AV111">
        <v>1</v>
      </c>
      <c r="AW111">
        <v>2</v>
      </c>
      <c r="AX111">
        <v>43622159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15.214399999999999</v>
      </c>
      <c r="BL111">
        <v>0</v>
      </c>
      <c r="BM111">
        <v>0</v>
      </c>
      <c r="BN111">
        <v>0</v>
      </c>
      <c r="BO111">
        <v>0</v>
      </c>
      <c r="BP111">
        <v>1</v>
      </c>
      <c r="BQ111">
        <v>0</v>
      </c>
      <c r="BR111">
        <v>15.214399999999999</v>
      </c>
      <c r="BS111">
        <v>0</v>
      </c>
      <c r="BT111">
        <v>0</v>
      </c>
      <c r="BU111">
        <v>0</v>
      </c>
      <c r="BV111">
        <v>0</v>
      </c>
      <c r="BW111">
        <v>1</v>
      </c>
      <c r="CV111">
        <v>0</v>
      </c>
      <c r="CW111">
        <f>ROUND(Y111*Source!I222*DO111,7)</f>
        <v>0</v>
      </c>
      <c r="CX111">
        <f>ROUND(Y111*Source!I222,7)</f>
        <v>0.82240000000000002</v>
      </c>
      <c r="CY111">
        <f>AB111</f>
        <v>2.96</v>
      </c>
      <c r="CZ111">
        <f>AF111</f>
        <v>2.96</v>
      </c>
      <c r="DA111">
        <f>AJ111</f>
        <v>1</v>
      </c>
      <c r="DB111">
        <f t="shared" si="24"/>
        <v>15.21</v>
      </c>
      <c r="DC111">
        <f t="shared" si="25"/>
        <v>0</v>
      </c>
      <c r="DD111" t="s">
        <v>3</v>
      </c>
      <c r="DE111" t="s">
        <v>3</v>
      </c>
      <c r="DF111">
        <f t="shared" si="22"/>
        <v>0</v>
      </c>
      <c r="DG111">
        <f t="shared" si="26"/>
        <v>2.4300000000000002</v>
      </c>
      <c r="DH111">
        <f t="shared" si="19"/>
        <v>0</v>
      </c>
      <c r="DI111">
        <f t="shared" si="20"/>
        <v>0</v>
      </c>
      <c r="DJ111">
        <f>DG111+DH111</f>
        <v>2.4300000000000002</v>
      </c>
      <c r="DK111">
        <v>1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ROW(Source!A222)</f>
        <v>222</v>
      </c>
      <c r="B112">
        <v>43619882</v>
      </c>
      <c r="C112">
        <v>43622145</v>
      </c>
      <c r="D112">
        <v>40135646</v>
      </c>
      <c r="E112">
        <v>1</v>
      </c>
      <c r="F112">
        <v>1</v>
      </c>
      <c r="G112">
        <v>1</v>
      </c>
      <c r="H112">
        <v>2</v>
      </c>
      <c r="I112" t="s">
        <v>545</v>
      </c>
      <c r="J112" t="s">
        <v>546</v>
      </c>
      <c r="K112" t="s">
        <v>547</v>
      </c>
      <c r="L112">
        <v>1368</v>
      </c>
      <c r="N112">
        <v>1011</v>
      </c>
      <c r="O112" t="s">
        <v>511</v>
      </c>
      <c r="P112" t="s">
        <v>511</v>
      </c>
      <c r="Q112">
        <v>1</v>
      </c>
      <c r="W112">
        <v>0</v>
      </c>
      <c r="X112">
        <v>-161453868</v>
      </c>
      <c r="Y112">
        <f t="shared" si="23"/>
        <v>5.14</v>
      </c>
      <c r="AA112">
        <v>0</v>
      </c>
      <c r="AB112">
        <v>19.079999999999998</v>
      </c>
      <c r="AC112">
        <v>0</v>
      </c>
      <c r="AD112">
        <v>0</v>
      </c>
      <c r="AE112">
        <v>0</v>
      </c>
      <c r="AF112">
        <v>13.44</v>
      </c>
      <c r="AG112">
        <v>0</v>
      </c>
      <c r="AH112">
        <v>0</v>
      </c>
      <c r="AI112">
        <v>1</v>
      </c>
      <c r="AJ112">
        <v>1.42</v>
      </c>
      <c r="AK112">
        <v>1</v>
      </c>
      <c r="AL112">
        <v>1</v>
      </c>
      <c r="AM112">
        <v>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5.14</v>
      </c>
      <c r="AU112" t="s">
        <v>3</v>
      </c>
      <c r="AV112">
        <v>1</v>
      </c>
      <c r="AW112">
        <v>2</v>
      </c>
      <c r="AX112">
        <v>43622160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69.081599999999995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69.081599999999995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f>ROUND(Y112*Source!I222*DO112,7)</f>
        <v>0</v>
      </c>
      <c r="CX112">
        <f>ROUND(Y112*Source!I222,7)</f>
        <v>0.82240000000000002</v>
      </c>
      <c r="CY112">
        <f>AB112</f>
        <v>19.079999999999998</v>
      </c>
      <c r="CZ112">
        <f>AF112</f>
        <v>13.44</v>
      </c>
      <c r="DA112">
        <f>AJ112</f>
        <v>1.42</v>
      </c>
      <c r="DB112">
        <f t="shared" si="24"/>
        <v>69.08</v>
      </c>
      <c r="DC112">
        <f t="shared" si="25"/>
        <v>0</v>
      </c>
      <c r="DD112" t="s">
        <v>3</v>
      </c>
      <c r="DE112" t="s">
        <v>3</v>
      </c>
      <c r="DF112">
        <f t="shared" si="22"/>
        <v>0</v>
      </c>
      <c r="DG112">
        <f>ROUND(ROUND(AF112*AJ112,2)*CX112,2)</f>
        <v>15.69</v>
      </c>
      <c r="DH112">
        <f t="shared" si="19"/>
        <v>0</v>
      </c>
      <c r="DI112">
        <f t="shared" si="20"/>
        <v>0</v>
      </c>
      <c r="DJ112">
        <f>DG112+DH112</f>
        <v>15.69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ROW(Source!A222)</f>
        <v>222</v>
      </c>
      <c r="B113">
        <v>43619882</v>
      </c>
      <c r="C113">
        <v>43622145</v>
      </c>
      <c r="D113">
        <v>40136396</v>
      </c>
      <c r="E113">
        <v>1</v>
      </c>
      <c r="F113">
        <v>1</v>
      </c>
      <c r="G113">
        <v>1</v>
      </c>
      <c r="H113">
        <v>2</v>
      </c>
      <c r="I113" t="s">
        <v>533</v>
      </c>
      <c r="J113" t="s">
        <v>534</v>
      </c>
      <c r="K113" t="s">
        <v>535</v>
      </c>
      <c r="L113">
        <v>1368</v>
      </c>
      <c r="N113">
        <v>1011</v>
      </c>
      <c r="O113" t="s">
        <v>511</v>
      </c>
      <c r="P113" t="s">
        <v>511</v>
      </c>
      <c r="Q113">
        <v>1</v>
      </c>
      <c r="W113">
        <v>0</v>
      </c>
      <c r="X113">
        <v>-1152394969</v>
      </c>
      <c r="Y113">
        <f t="shared" si="23"/>
        <v>0.2</v>
      </c>
      <c r="AA113">
        <v>0</v>
      </c>
      <c r="AB113">
        <v>605.36</v>
      </c>
      <c r="AC113">
        <v>502.98</v>
      </c>
      <c r="AD113">
        <v>0</v>
      </c>
      <c r="AE113">
        <v>0</v>
      </c>
      <c r="AF113">
        <v>605.36</v>
      </c>
      <c r="AG113">
        <v>502.98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0.2</v>
      </c>
      <c r="AU113" t="s">
        <v>3</v>
      </c>
      <c r="AV113">
        <v>1</v>
      </c>
      <c r="AW113">
        <v>2</v>
      </c>
      <c r="AX113">
        <v>43622161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121.072</v>
      </c>
      <c r="BL113">
        <v>100.596</v>
      </c>
      <c r="BM113">
        <v>0</v>
      </c>
      <c r="BN113">
        <v>0</v>
      </c>
      <c r="BO113">
        <v>0.2</v>
      </c>
      <c r="BP113">
        <v>1</v>
      </c>
      <c r="BQ113">
        <v>0</v>
      </c>
      <c r="BR113">
        <v>121.072</v>
      </c>
      <c r="BS113">
        <v>100.596</v>
      </c>
      <c r="BT113">
        <v>0</v>
      </c>
      <c r="BU113">
        <v>0</v>
      </c>
      <c r="BV113">
        <v>0.2</v>
      </c>
      <c r="BW113">
        <v>1</v>
      </c>
      <c r="CV113">
        <v>0</v>
      </c>
      <c r="CW113">
        <f>ROUND(Y113*Source!I222*DO113,7)</f>
        <v>3.2000000000000001E-2</v>
      </c>
      <c r="CX113">
        <f>ROUND(Y113*Source!I222,7)</f>
        <v>3.2000000000000001E-2</v>
      </c>
      <c r="CY113">
        <f>AB113</f>
        <v>605.36</v>
      </c>
      <c r="CZ113">
        <f>AF113</f>
        <v>605.36</v>
      </c>
      <c r="DA113">
        <f>AJ113</f>
        <v>1</v>
      </c>
      <c r="DB113">
        <f t="shared" si="24"/>
        <v>121.07</v>
      </c>
      <c r="DC113">
        <f t="shared" si="25"/>
        <v>100.6</v>
      </c>
      <c r="DD113" t="s">
        <v>3</v>
      </c>
      <c r="DE113" t="s">
        <v>3</v>
      </c>
      <c r="DF113">
        <f t="shared" si="22"/>
        <v>0</v>
      </c>
      <c r="DG113">
        <f t="shared" ref="DG113:DG126" si="27">ROUND(ROUND(AF113,2)*CX113,2)</f>
        <v>19.37</v>
      </c>
      <c r="DH113">
        <f t="shared" si="19"/>
        <v>16.100000000000001</v>
      </c>
      <c r="DI113">
        <f t="shared" si="20"/>
        <v>0</v>
      </c>
      <c r="DJ113">
        <f>DG113+DH113</f>
        <v>35.47</v>
      </c>
      <c r="DK113">
        <v>1</v>
      </c>
      <c r="DL113" t="s">
        <v>536</v>
      </c>
      <c r="DM113">
        <v>4</v>
      </c>
      <c r="DN113" t="s">
        <v>505</v>
      </c>
      <c r="DO113">
        <v>1</v>
      </c>
    </row>
    <row r="114" spans="1:119" x14ac:dyDescent="0.2">
      <c r="A114">
        <f>ROW(Source!A222)</f>
        <v>222</v>
      </c>
      <c r="B114">
        <v>43619882</v>
      </c>
      <c r="C114">
        <v>43622145</v>
      </c>
      <c r="D114">
        <v>40082764</v>
      </c>
      <c r="E114">
        <v>1</v>
      </c>
      <c r="F114">
        <v>1</v>
      </c>
      <c r="G114">
        <v>1</v>
      </c>
      <c r="H114">
        <v>3</v>
      </c>
      <c r="I114" t="s">
        <v>548</v>
      </c>
      <c r="J114" t="s">
        <v>549</v>
      </c>
      <c r="K114" t="s">
        <v>550</v>
      </c>
      <c r="L114">
        <v>1302</v>
      </c>
      <c r="N114">
        <v>1003</v>
      </c>
      <c r="O114" t="s">
        <v>551</v>
      </c>
      <c r="P114" t="s">
        <v>551</v>
      </c>
      <c r="Q114">
        <v>10</v>
      </c>
      <c r="W114">
        <v>0</v>
      </c>
      <c r="X114">
        <v>-205675478</v>
      </c>
      <c r="Y114">
        <f t="shared" si="23"/>
        <v>9.6000000000000002E-2</v>
      </c>
      <c r="AA114">
        <v>57.7</v>
      </c>
      <c r="AB114">
        <v>0</v>
      </c>
      <c r="AC114">
        <v>0</v>
      </c>
      <c r="AD114">
        <v>0</v>
      </c>
      <c r="AE114">
        <v>37.71</v>
      </c>
      <c r="AF114">
        <v>0</v>
      </c>
      <c r="AG114">
        <v>0</v>
      </c>
      <c r="AH114">
        <v>0</v>
      </c>
      <c r="AI114">
        <v>1.53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9.6000000000000002E-2</v>
      </c>
      <c r="AU114" t="s">
        <v>3</v>
      </c>
      <c r="AV114">
        <v>0</v>
      </c>
      <c r="AW114">
        <v>2</v>
      </c>
      <c r="AX114">
        <v>43622162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3.6201600000000003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3.6201600000000003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1</v>
      </c>
      <c r="CV114">
        <v>0</v>
      </c>
      <c r="CW114">
        <v>0</v>
      </c>
      <c r="CX114">
        <f>ROUND(Y114*Source!I222,7)</f>
        <v>1.536E-2</v>
      </c>
      <c r="CY114">
        <f>AA114</f>
        <v>57.7</v>
      </c>
      <c r="CZ114">
        <f>AE114</f>
        <v>37.71</v>
      </c>
      <c r="DA114">
        <f>AI114</f>
        <v>1.53</v>
      </c>
      <c r="DB114">
        <f t="shared" si="24"/>
        <v>3.62</v>
      </c>
      <c r="DC114">
        <f t="shared" si="25"/>
        <v>0</v>
      </c>
      <c r="DD114" t="s">
        <v>3</v>
      </c>
      <c r="DE114" t="s">
        <v>3</v>
      </c>
      <c r="DF114">
        <f>ROUND(ROUND(AE114*AI114,2)*CX114,2)</f>
        <v>0.89</v>
      </c>
      <c r="DG114">
        <f t="shared" si="27"/>
        <v>0</v>
      </c>
      <c r="DH114">
        <f t="shared" si="19"/>
        <v>0</v>
      </c>
      <c r="DI114">
        <f t="shared" si="20"/>
        <v>0</v>
      </c>
      <c r="DJ114">
        <f>DF114</f>
        <v>0.89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ROW(Source!A222)</f>
        <v>222</v>
      </c>
      <c r="B115">
        <v>43619882</v>
      </c>
      <c r="C115">
        <v>43622145</v>
      </c>
      <c r="D115">
        <v>40093536</v>
      </c>
      <c r="E115">
        <v>1</v>
      </c>
      <c r="F115">
        <v>1</v>
      </c>
      <c r="G115">
        <v>1</v>
      </c>
      <c r="H115">
        <v>3</v>
      </c>
      <c r="I115" t="s">
        <v>604</v>
      </c>
      <c r="J115" t="s">
        <v>605</v>
      </c>
      <c r="K115" t="s">
        <v>606</v>
      </c>
      <c r="L115">
        <v>1346</v>
      </c>
      <c r="N115">
        <v>1009</v>
      </c>
      <c r="O115" t="s">
        <v>256</v>
      </c>
      <c r="P115" t="s">
        <v>256</v>
      </c>
      <c r="Q115">
        <v>1</v>
      </c>
      <c r="W115">
        <v>0</v>
      </c>
      <c r="X115">
        <v>3475675</v>
      </c>
      <c r="Y115">
        <f t="shared" si="23"/>
        <v>0.5</v>
      </c>
      <c r="AA115">
        <v>1499.09</v>
      </c>
      <c r="AB115">
        <v>0</v>
      </c>
      <c r="AC115">
        <v>0</v>
      </c>
      <c r="AD115">
        <v>0</v>
      </c>
      <c r="AE115">
        <v>931.11</v>
      </c>
      <c r="AF115">
        <v>0</v>
      </c>
      <c r="AG115">
        <v>0</v>
      </c>
      <c r="AH115">
        <v>0</v>
      </c>
      <c r="AI115">
        <v>1.61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0.5</v>
      </c>
      <c r="AU115" t="s">
        <v>3</v>
      </c>
      <c r="AV115">
        <v>0</v>
      </c>
      <c r="AW115">
        <v>2</v>
      </c>
      <c r="AX115">
        <v>43622163</v>
      </c>
      <c r="AY115">
        <v>1</v>
      </c>
      <c r="AZ115">
        <v>0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465.55500000000001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1</v>
      </c>
      <c r="BQ115">
        <v>465.55500000000001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1</v>
      </c>
      <c r="CV115">
        <v>0</v>
      </c>
      <c r="CW115">
        <v>0</v>
      </c>
      <c r="CX115">
        <f>ROUND(Y115*Source!I222,7)</f>
        <v>0.08</v>
      </c>
      <c r="CY115">
        <f>AA115</f>
        <v>1499.09</v>
      </c>
      <c r="CZ115">
        <f>AE115</f>
        <v>931.11</v>
      </c>
      <c r="DA115">
        <f>AI115</f>
        <v>1.61</v>
      </c>
      <c r="DB115">
        <f t="shared" si="24"/>
        <v>465.56</v>
      </c>
      <c r="DC115">
        <f t="shared" si="25"/>
        <v>0</v>
      </c>
      <c r="DD115" t="s">
        <v>3</v>
      </c>
      <c r="DE115" t="s">
        <v>3</v>
      </c>
      <c r="DF115">
        <f>ROUND(ROUND(AE115*AI115,2)*CX115,2)</f>
        <v>119.93</v>
      </c>
      <c r="DG115">
        <f t="shared" si="27"/>
        <v>0</v>
      </c>
      <c r="DH115">
        <f t="shared" si="19"/>
        <v>0</v>
      </c>
      <c r="DI115">
        <f t="shared" si="20"/>
        <v>0</v>
      </c>
      <c r="DJ115">
        <f>DF115</f>
        <v>119.93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ROW(Source!A222)</f>
        <v>222</v>
      </c>
      <c r="B116">
        <v>43619882</v>
      </c>
      <c r="C116">
        <v>43622145</v>
      </c>
      <c r="D116">
        <v>40101773</v>
      </c>
      <c r="E116">
        <v>1</v>
      </c>
      <c r="F116">
        <v>1</v>
      </c>
      <c r="G116">
        <v>1</v>
      </c>
      <c r="H116">
        <v>3</v>
      </c>
      <c r="I116" t="s">
        <v>558</v>
      </c>
      <c r="J116" t="s">
        <v>559</v>
      </c>
      <c r="K116" t="s">
        <v>560</v>
      </c>
      <c r="L116">
        <v>1348</v>
      </c>
      <c r="N116">
        <v>1009</v>
      </c>
      <c r="O116" t="s">
        <v>106</v>
      </c>
      <c r="P116" t="s">
        <v>106</v>
      </c>
      <c r="Q116">
        <v>1000</v>
      </c>
      <c r="W116">
        <v>0</v>
      </c>
      <c r="X116">
        <v>478101877</v>
      </c>
      <c r="Y116">
        <f t="shared" si="23"/>
        <v>6.0000000000000002E-5</v>
      </c>
      <c r="AA116">
        <v>106680.6</v>
      </c>
      <c r="AB116">
        <v>0</v>
      </c>
      <c r="AC116">
        <v>0</v>
      </c>
      <c r="AD116">
        <v>0</v>
      </c>
      <c r="AE116">
        <v>82698.14</v>
      </c>
      <c r="AF116">
        <v>0</v>
      </c>
      <c r="AG116">
        <v>0</v>
      </c>
      <c r="AH116">
        <v>0</v>
      </c>
      <c r="AI116">
        <v>1.29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6.0000000000000002E-5</v>
      </c>
      <c r="AU116" t="s">
        <v>3</v>
      </c>
      <c r="AV116">
        <v>0</v>
      </c>
      <c r="AW116">
        <v>2</v>
      </c>
      <c r="AX116">
        <v>43622164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4.9618884000000003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4.9618884000000003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1</v>
      </c>
      <c r="CV116">
        <v>0</v>
      </c>
      <c r="CW116">
        <v>0</v>
      </c>
      <c r="CX116">
        <f>ROUND(Y116*Source!I222,7)</f>
        <v>9.5999999999999996E-6</v>
      </c>
      <c r="CY116">
        <f>AA116</f>
        <v>106680.6</v>
      </c>
      <c r="CZ116">
        <f>AE116</f>
        <v>82698.14</v>
      </c>
      <c r="DA116">
        <f>AI116</f>
        <v>1.29</v>
      </c>
      <c r="DB116">
        <f t="shared" si="24"/>
        <v>4.96</v>
      </c>
      <c r="DC116">
        <f t="shared" si="25"/>
        <v>0</v>
      </c>
      <c r="DD116" t="s">
        <v>3</v>
      </c>
      <c r="DE116" t="s">
        <v>3</v>
      </c>
      <c r="DF116">
        <f>ROUND(ROUND(AE116*AI116,2)*CX116,2)</f>
        <v>1.02</v>
      </c>
      <c r="DG116">
        <f t="shared" si="27"/>
        <v>0</v>
      </c>
      <c r="DH116">
        <f t="shared" si="19"/>
        <v>0</v>
      </c>
      <c r="DI116">
        <f t="shared" si="20"/>
        <v>0</v>
      </c>
      <c r="DJ116">
        <f>DF116</f>
        <v>1.02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ROW(Source!A222)</f>
        <v>222</v>
      </c>
      <c r="B117">
        <v>43619882</v>
      </c>
      <c r="C117">
        <v>43622145</v>
      </c>
      <c r="D117">
        <v>40016750</v>
      </c>
      <c r="E117">
        <v>114</v>
      </c>
      <c r="F117">
        <v>1</v>
      </c>
      <c r="G117">
        <v>1</v>
      </c>
      <c r="H117">
        <v>3</v>
      </c>
      <c r="I117" t="s">
        <v>61</v>
      </c>
      <c r="J117" t="s">
        <v>3</v>
      </c>
      <c r="K117" t="s">
        <v>62</v>
      </c>
      <c r="L117">
        <v>3277935</v>
      </c>
      <c r="N117">
        <v>1013</v>
      </c>
      <c r="O117" t="s">
        <v>63</v>
      </c>
      <c r="P117" t="s">
        <v>63</v>
      </c>
      <c r="Q117">
        <v>1</v>
      </c>
      <c r="W117">
        <v>0</v>
      </c>
      <c r="X117">
        <v>274903907</v>
      </c>
      <c r="Y117">
        <f t="shared" si="23"/>
        <v>2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 t="s">
        <v>3</v>
      </c>
      <c r="AT117">
        <v>2</v>
      </c>
      <c r="AU117" t="s">
        <v>3</v>
      </c>
      <c r="AV117">
        <v>0</v>
      </c>
      <c r="AW117">
        <v>2</v>
      </c>
      <c r="AX117">
        <v>43622165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ROUND(Y117*Source!I222,7)</f>
        <v>0.32</v>
      </c>
      <c r="CY117">
        <f>AA117</f>
        <v>0</v>
      </c>
      <c r="CZ117">
        <f>AE117</f>
        <v>0</v>
      </c>
      <c r="DA117">
        <f>AI117</f>
        <v>1</v>
      </c>
      <c r="DB117">
        <f t="shared" si="24"/>
        <v>0</v>
      </c>
      <c r="DC117">
        <f t="shared" si="25"/>
        <v>0</v>
      </c>
      <c r="DD117" t="s">
        <v>3</v>
      </c>
      <c r="DE117" t="s">
        <v>3</v>
      </c>
      <c r="DF117">
        <f>ROUND(ROUND(AE117,2)*CX117,2)</f>
        <v>0</v>
      </c>
      <c r="DG117">
        <f t="shared" si="27"/>
        <v>0</v>
      </c>
      <c r="DH117">
        <f t="shared" si="19"/>
        <v>0</v>
      </c>
      <c r="DI117">
        <f t="shared" si="20"/>
        <v>0</v>
      </c>
      <c r="DJ117">
        <f>DF117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ROW(Source!A224)</f>
        <v>224</v>
      </c>
      <c r="B118">
        <v>43619882</v>
      </c>
      <c r="C118">
        <v>43622167</v>
      </c>
      <c r="D118">
        <v>36304302</v>
      </c>
      <c r="E118">
        <v>112</v>
      </c>
      <c r="F118">
        <v>1</v>
      </c>
      <c r="G118">
        <v>1</v>
      </c>
      <c r="H118">
        <v>1</v>
      </c>
      <c r="I118" t="s">
        <v>607</v>
      </c>
      <c r="J118" t="s">
        <v>3</v>
      </c>
      <c r="K118" t="s">
        <v>608</v>
      </c>
      <c r="L118">
        <v>1191</v>
      </c>
      <c r="N118">
        <v>1013</v>
      </c>
      <c r="O118" t="s">
        <v>505</v>
      </c>
      <c r="P118" t="s">
        <v>505</v>
      </c>
      <c r="Q118">
        <v>1</v>
      </c>
      <c r="W118">
        <v>0</v>
      </c>
      <c r="X118">
        <v>1014935341</v>
      </c>
      <c r="Y118">
        <f t="shared" si="23"/>
        <v>133</v>
      </c>
      <c r="AA118">
        <v>0</v>
      </c>
      <c r="AB118">
        <v>0</v>
      </c>
      <c r="AC118">
        <v>0</v>
      </c>
      <c r="AD118">
        <v>442.92</v>
      </c>
      <c r="AE118">
        <v>0</v>
      </c>
      <c r="AF118">
        <v>0</v>
      </c>
      <c r="AG118">
        <v>0</v>
      </c>
      <c r="AH118">
        <v>442.92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133</v>
      </c>
      <c r="AU118" t="s">
        <v>3</v>
      </c>
      <c r="AV118">
        <v>1</v>
      </c>
      <c r="AW118">
        <v>2</v>
      </c>
      <c r="AX118">
        <v>43622173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58908.36</v>
      </c>
      <c r="BN118">
        <v>133</v>
      </c>
      <c r="BO118">
        <v>0</v>
      </c>
      <c r="BP118">
        <v>1</v>
      </c>
      <c r="BQ118">
        <v>0</v>
      </c>
      <c r="BR118">
        <v>0</v>
      </c>
      <c r="BS118">
        <v>0</v>
      </c>
      <c r="BT118">
        <v>58908.36</v>
      </c>
      <c r="BU118">
        <v>133</v>
      </c>
      <c r="BV118">
        <v>0</v>
      </c>
      <c r="BW118">
        <v>1</v>
      </c>
      <c r="CU118">
        <f>ROUND(AT118*Source!I224*AH118*AL118,2)</f>
        <v>942.53</v>
      </c>
      <c r="CV118">
        <f>ROUND(Y118*Source!I224,7)</f>
        <v>2.1280000000000001</v>
      </c>
      <c r="CW118">
        <v>0</v>
      </c>
      <c r="CX118">
        <f>ROUND(Y118*Source!I224,7)</f>
        <v>2.1280000000000001</v>
      </c>
      <c r="CY118">
        <f>AD118</f>
        <v>442.92</v>
      </c>
      <c r="CZ118">
        <f>AH118</f>
        <v>442.92</v>
      </c>
      <c r="DA118">
        <f>AL118</f>
        <v>1</v>
      </c>
      <c r="DB118">
        <f t="shared" si="24"/>
        <v>58908.36</v>
      </c>
      <c r="DC118">
        <f t="shared" si="25"/>
        <v>0</v>
      </c>
      <c r="DD118" t="s">
        <v>3</v>
      </c>
      <c r="DE118" t="s">
        <v>3</v>
      </c>
      <c r="DF118">
        <f>ROUND(ROUND(AE118,2)*CX118,2)</f>
        <v>0</v>
      </c>
      <c r="DG118">
        <f t="shared" si="27"/>
        <v>0</v>
      </c>
      <c r="DH118">
        <f t="shared" si="19"/>
        <v>0</v>
      </c>
      <c r="DI118">
        <f t="shared" si="20"/>
        <v>942.53</v>
      </c>
      <c r="DJ118">
        <f>DI118</f>
        <v>942.53</v>
      </c>
      <c r="DK118">
        <v>1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ROW(Source!A224)</f>
        <v>224</v>
      </c>
      <c r="B119">
        <v>43619882</v>
      </c>
      <c r="C119">
        <v>43622167</v>
      </c>
      <c r="D119">
        <v>36373538</v>
      </c>
      <c r="E119">
        <v>1</v>
      </c>
      <c r="F119">
        <v>1</v>
      </c>
      <c r="G119">
        <v>1</v>
      </c>
      <c r="H119">
        <v>3</v>
      </c>
      <c r="I119" t="s">
        <v>609</v>
      </c>
      <c r="J119" t="s">
        <v>610</v>
      </c>
      <c r="K119" t="s">
        <v>611</v>
      </c>
      <c r="L119">
        <v>1348</v>
      </c>
      <c r="N119">
        <v>1009</v>
      </c>
      <c r="O119" t="s">
        <v>106</v>
      </c>
      <c r="P119" t="s">
        <v>106</v>
      </c>
      <c r="Q119">
        <v>1000</v>
      </c>
      <c r="W119">
        <v>0</v>
      </c>
      <c r="X119">
        <v>-1724832390</v>
      </c>
      <c r="Y119">
        <f t="shared" si="23"/>
        <v>8.0000000000000004E-4</v>
      </c>
      <c r="AA119">
        <v>51105.599999999999</v>
      </c>
      <c r="AB119">
        <v>0</v>
      </c>
      <c r="AC119">
        <v>0</v>
      </c>
      <c r="AD119">
        <v>0</v>
      </c>
      <c r="AE119">
        <v>51105.599999999999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8.0000000000000004E-4</v>
      </c>
      <c r="AU119" t="s">
        <v>3</v>
      </c>
      <c r="AV119">
        <v>0</v>
      </c>
      <c r="AW119">
        <v>2</v>
      </c>
      <c r="AX119">
        <v>43622174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40.884480000000003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40.884480000000003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1</v>
      </c>
      <c r="CV119">
        <v>0</v>
      </c>
      <c r="CW119">
        <v>0</v>
      </c>
      <c r="CX119">
        <f>ROUND(Y119*Source!I224,7)</f>
        <v>1.2799999999999999E-5</v>
      </c>
      <c r="CY119">
        <f>AA119</f>
        <v>51105.599999999999</v>
      </c>
      <c r="CZ119">
        <f>AE119</f>
        <v>51105.599999999999</v>
      </c>
      <c r="DA119">
        <f>AI119</f>
        <v>1</v>
      </c>
      <c r="DB119">
        <f t="shared" si="24"/>
        <v>40.880000000000003</v>
      </c>
      <c r="DC119">
        <f t="shared" si="25"/>
        <v>0</v>
      </c>
      <c r="DD119" t="s">
        <v>3</v>
      </c>
      <c r="DE119" t="s">
        <v>3</v>
      </c>
      <c r="DF119">
        <f>ROUND(ROUND(AE119,2)*CX119,2)</f>
        <v>0.65</v>
      </c>
      <c r="DG119">
        <f t="shared" si="27"/>
        <v>0</v>
      </c>
      <c r="DH119">
        <f t="shared" si="19"/>
        <v>0</v>
      </c>
      <c r="DI119">
        <f t="shared" si="20"/>
        <v>0</v>
      </c>
      <c r="DJ119">
        <f>DF119</f>
        <v>0.65</v>
      </c>
      <c r="DK119">
        <v>1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ROW(Source!A224)</f>
        <v>224</v>
      </c>
      <c r="B120">
        <v>43619882</v>
      </c>
      <c r="C120">
        <v>43622167</v>
      </c>
      <c r="D120">
        <v>36385703</v>
      </c>
      <c r="E120">
        <v>1</v>
      </c>
      <c r="F120">
        <v>1</v>
      </c>
      <c r="G120">
        <v>1</v>
      </c>
      <c r="H120">
        <v>3</v>
      </c>
      <c r="I120" t="s">
        <v>612</v>
      </c>
      <c r="J120" t="s">
        <v>613</v>
      </c>
      <c r="K120" t="s">
        <v>614</v>
      </c>
      <c r="L120">
        <v>1339</v>
      </c>
      <c r="N120">
        <v>1007</v>
      </c>
      <c r="O120" t="s">
        <v>72</v>
      </c>
      <c r="P120" t="s">
        <v>72</v>
      </c>
      <c r="Q120">
        <v>1</v>
      </c>
      <c r="W120">
        <v>0</v>
      </c>
      <c r="X120">
        <v>-923614400</v>
      </c>
      <c r="Y120">
        <f t="shared" si="23"/>
        <v>0.08</v>
      </c>
      <c r="AA120">
        <v>13657.1</v>
      </c>
      <c r="AB120">
        <v>0</v>
      </c>
      <c r="AC120">
        <v>0</v>
      </c>
      <c r="AD120">
        <v>0</v>
      </c>
      <c r="AE120">
        <v>16655</v>
      </c>
      <c r="AF120">
        <v>0</v>
      </c>
      <c r="AG120">
        <v>0</v>
      </c>
      <c r="AH120">
        <v>0</v>
      </c>
      <c r="AI120">
        <v>0.82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0.08</v>
      </c>
      <c r="AU120" t="s">
        <v>3</v>
      </c>
      <c r="AV120">
        <v>0</v>
      </c>
      <c r="AW120">
        <v>2</v>
      </c>
      <c r="AX120">
        <v>43622175</v>
      </c>
      <c r="AY120">
        <v>1</v>
      </c>
      <c r="AZ120">
        <v>0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1332.4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1332.4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1</v>
      </c>
      <c r="CV120">
        <v>0</v>
      </c>
      <c r="CW120">
        <v>0</v>
      </c>
      <c r="CX120">
        <f>ROUND(Y120*Source!I224,7)</f>
        <v>1.2800000000000001E-3</v>
      </c>
      <c r="CY120">
        <f>AA120</f>
        <v>13657.1</v>
      </c>
      <c r="CZ120">
        <f>AE120</f>
        <v>16655</v>
      </c>
      <c r="DA120">
        <f>AI120</f>
        <v>0.82</v>
      </c>
      <c r="DB120">
        <f t="shared" si="24"/>
        <v>1332.4</v>
      </c>
      <c r="DC120">
        <f t="shared" si="25"/>
        <v>0</v>
      </c>
      <c r="DD120" t="s">
        <v>3</v>
      </c>
      <c r="DE120" t="s">
        <v>3</v>
      </c>
      <c r="DF120">
        <f>ROUND(ROUND(AE120*AI120,2)*CX120,2)</f>
        <v>17.48</v>
      </c>
      <c r="DG120">
        <f t="shared" si="27"/>
        <v>0</v>
      </c>
      <c r="DH120">
        <f t="shared" si="19"/>
        <v>0</v>
      </c>
      <c r="DI120">
        <f t="shared" si="20"/>
        <v>0</v>
      </c>
      <c r="DJ120">
        <f>DF120</f>
        <v>17.48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ROW(Source!A224)</f>
        <v>224</v>
      </c>
      <c r="B121">
        <v>43619882</v>
      </c>
      <c r="C121">
        <v>43622167</v>
      </c>
      <c r="D121">
        <v>40124401</v>
      </c>
      <c r="E121">
        <v>1</v>
      </c>
      <c r="F121">
        <v>1</v>
      </c>
      <c r="G121">
        <v>1</v>
      </c>
      <c r="H121">
        <v>3</v>
      </c>
      <c r="I121" t="s">
        <v>278</v>
      </c>
      <c r="J121" t="s">
        <v>280</v>
      </c>
      <c r="K121" t="s">
        <v>279</v>
      </c>
      <c r="L121">
        <v>1301</v>
      </c>
      <c r="N121">
        <v>1003</v>
      </c>
      <c r="O121" t="s">
        <v>191</v>
      </c>
      <c r="P121" t="s">
        <v>191</v>
      </c>
      <c r="Q121">
        <v>1</v>
      </c>
      <c r="W121">
        <v>0</v>
      </c>
      <c r="X121">
        <v>389275250</v>
      </c>
      <c r="Y121">
        <f t="shared" si="23"/>
        <v>1000</v>
      </c>
      <c r="AA121">
        <v>815.16</v>
      </c>
      <c r="AB121">
        <v>0</v>
      </c>
      <c r="AC121">
        <v>0</v>
      </c>
      <c r="AD121">
        <v>0</v>
      </c>
      <c r="AE121">
        <v>815.16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0</v>
      </c>
      <c r="AQ121">
        <v>0</v>
      </c>
      <c r="AR121">
        <v>0</v>
      </c>
      <c r="AS121" t="s">
        <v>3</v>
      </c>
      <c r="AT121">
        <v>1000</v>
      </c>
      <c r="AU121" t="s">
        <v>3</v>
      </c>
      <c r="AV121">
        <v>0</v>
      </c>
      <c r="AW121">
        <v>1</v>
      </c>
      <c r="AX121">
        <v>-1</v>
      </c>
      <c r="AY121">
        <v>0</v>
      </c>
      <c r="AZ121">
        <v>0</v>
      </c>
      <c r="BA121" t="s">
        <v>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ROUND(Y121*Source!I224,7)</f>
        <v>16</v>
      </c>
      <c r="CY121">
        <f>AA121</f>
        <v>815.16</v>
      </c>
      <c r="CZ121">
        <f>AE121</f>
        <v>815.16</v>
      </c>
      <c r="DA121">
        <f>AI121</f>
        <v>1</v>
      </c>
      <c r="DB121">
        <f t="shared" si="24"/>
        <v>815160</v>
      </c>
      <c r="DC121">
        <f t="shared" si="25"/>
        <v>0</v>
      </c>
      <c r="DD121" t="s">
        <v>3</v>
      </c>
      <c r="DE121" t="s">
        <v>3</v>
      </c>
      <c r="DF121">
        <f t="shared" ref="DF121:DF129" si="28">ROUND(ROUND(AE121,2)*CX121,2)</f>
        <v>13042.56</v>
      </c>
      <c r="DG121">
        <f t="shared" si="27"/>
        <v>0</v>
      </c>
      <c r="DH121">
        <f t="shared" si="19"/>
        <v>0</v>
      </c>
      <c r="DI121">
        <f t="shared" si="20"/>
        <v>0</v>
      </c>
      <c r="DJ121">
        <f>DF121</f>
        <v>13042.56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ROW(Source!A224)</f>
        <v>224</v>
      </c>
      <c r="B122">
        <v>43619882</v>
      </c>
      <c r="C122">
        <v>43622167</v>
      </c>
      <c r="D122">
        <v>36309831</v>
      </c>
      <c r="E122">
        <v>112</v>
      </c>
      <c r="F122">
        <v>1</v>
      </c>
      <c r="G122">
        <v>1</v>
      </c>
      <c r="H122">
        <v>3</v>
      </c>
      <c r="I122" t="s">
        <v>275</v>
      </c>
      <c r="J122" t="s">
        <v>3</v>
      </c>
      <c r="K122" t="s">
        <v>276</v>
      </c>
      <c r="L122">
        <v>1301</v>
      </c>
      <c r="N122">
        <v>1003</v>
      </c>
      <c r="O122" t="s">
        <v>191</v>
      </c>
      <c r="P122" t="s">
        <v>191</v>
      </c>
      <c r="Q122">
        <v>1</v>
      </c>
      <c r="W122">
        <v>0</v>
      </c>
      <c r="X122">
        <v>-344066947</v>
      </c>
      <c r="Y122">
        <f t="shared" si="23"/>
        <v>1000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0</v>
      </c>
      <c r="AR122">
        <v>0</v>
      </c>
      <c r="AS122" t="s">
        <v>3</v>
      </c>
      <c r="AT122">
        <v>1000</v>
      </c>
      <c r="AU122" t="s">
        <v>3</v>
      </c>
      <c r="AV122">
        <v>0</v>
      </c>
      <c r="AW122">
        <v>2</v>
      </c>
      <c r="AX122">
        <v>43622176</v>
      </c>
      <c r="AY122">
        <v>1</v>
      </c>
      <c r="AZ122">
        <v>0</v>
      </c>
      <c r="BA122">
        <v>121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ROUND(Y122*Source!I224,7)</f>
        <v>16</v>
      </c>
      <c r="CY122">
        <f>AA122</f>
        <v>0</v>
      </c>
      <c r="CZ122">
        <f>AE122</f>
        <v>0</v>
      </c>
      <c r="DA122">
        <f>AI122</f>
        <v>1</v>
      </c>
      <c r="DB122">
        <f t="shared" si="24"/>
        <v>0</v>
      </c>
      <c r="DC122">
        <f t="shared" si="25"/>
        <v>0</v>
      </c>
      <c r="DD122" t="s">
        <v>3</v>
      </c>
      <c r="DE122" t="s">
        <v>3</v>
      </c>
      <c r="DF122">
        <f t="shared" si="28"/>
        <v>0</v>
      </c>
      <c r="DG122">
        <f t="shared" si="27"/>
        <v>0</v>
      </c>
      <c r="DH122">
        <f t="shared" si="19"/>
        <v>0</v>
      </c>
      <c r="DI122">
        <f t="shared" si="20"/>
        <v>0</v>
      </c>
      <c r="DJ122">
        <f>DF122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ROW(Source!A227)</f>
        <v>227</v>
      </c>
      <c r="B123">
        <v>43619882</v>
      </c>
      <c r="C123">
        <v>43622179</v>
      </c>
      <c r="D123">
        <v>36304335</v>
      </c>
      <c r="E123">
        <v>112</v>
      </c>
      <c r="F123">
        <v>1</v>
      </c>
      <c r="G123">
        <v>1</v>
      </c>
      <c r="H123">
        <v>1</v>
      </c>
      <c r="I123" t="s">
        <v>531</v>
      </c>
      <c r="J123" t="s">
        <v>3</v>
      </c>
      <c r="K123" t="s">
        <v>532</v>
      </c>
      <c r="L123">
        <v>1191</v>
      </c>
      <c r="N123">
        <v>1013</v>
      </c>
      <c r="O123" t="s">
        <v>505</v>
      </c>
      <c r="P123" t="s">
        <v>505</v>
      </c>
      <c r="Q123">
        <v>1</v>
      </c>
      <c r="W123">
        <v>0</v>
      </c>
      <c r="X123">
        <v>44848675</v>
      </c>
      <c r="Y123">
        <f t="shared" si="23"/>
        <v>23.04</v>
      </c>
      <c r="AA123">
        <v>0</v>
      </c>
      <c r="AB123">
        <v>0</v>
      </c>
      <c r="AC123">
        <v>0</v>
      </c>
      <c r="AD123">
        <v>491.72</v>
      </c>
      <c r="AE123">
        <v>0</v>
      </c>
      <c r="AF123">
        <v>0</v>
      </c>
      <c r="AG123">
        <v>0</v>
      </c>
      <c r="AH123">
        <v>491.72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23.04</v>
      </c>
      <c r="AU123" t="s">
        <v>3</v>
      </c>
      <c r="AV123">
        <v>1</v>
      </c>
      <c r="AW123">
        <v>2</v>
      </c>
      <c r="AX123">
        <v>43622190</v>
      </c>
      <c r="AY123">
        <v>2</v>
      </c>
      <c r="AZ123">
        <v>131072</v>
      </c>
      <c r="BA123">
        <v>122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11329.228800000001</v>
      </c>
      <c r="BN123">
        <v>23.04</v>
      </c>
      <c r="BO123">
        <v>0</v>
      </c>
      <c r="BP123">
        <v>1</v>
      </c>
      <c r="BQ123">
        <v>0</v>
      </c>
      <c r="BR123">
        <v>0</v>
      </c>
      <c r="BS123">
        <v>0</v>
      </c>
      <c r="BT123">
        <v>11329.228800000001</v>
      </c>
      <c r="BU123">
        <v>23.04</v>
      </c>
      <c r="BV123">
        <v>0</v>
      </c>
      <c r="BW123">
        <v>1</v>
      </c>
      <c r="CU123">
        <f>ROUND(AT123*Source!I227*AH123*AL123,2)</f>
        <v>226.58</v>
      </c>
      <c r="CV123">
        <f>ROUND(Y123*Source!I227,7)</f>
        <v>0.46079999999999999</v>
      </c>
      <c r="CW123">
        <v>0</v>
      </c>
      <c r="CX123">
        <f>ROUND(Y123*Source!I227,7)</f>
        <v>0.46079999999999999</v>
      </c>
      <c r="CY123">
        <f>AD123</f>
        <v>491.72</v>
      </c>
      <c r="CZ123">
        <f>AH123</f>
        <v>491.72</v>
      </c>
      <c r="DA123">
        <f>AL123</f>
        <v>1</v>
      </c>
      <c r="DB123">
        <f t="shared" si="24"/>
        <v>11329.23</v>
      </c>
      <c r="DC123">
        <f t="shared" si="25"/>
        <v>0</v>
      </c>
      <c r="DD123" t="s">
        <v>3</v>
      </c>
      <c r="DE123" t="s">
        <v>3</v>
      </c>
      <c r="DF123">
        <f t="shared" si="28"/>
        <v>0</v>
      </c>
      <c r="DG123">
        <f t="shared" si="27"/>
        <v>0</v>
      </c>
      <c r="DH123">
        <f t="shared" si="19"/>
        <v>0</v>
      </c>
      <c r="DI123">
        <f t="shared" si="20"/>
        <v>226.58</v>
      </c>
      <c r="DJ123">
        <f>DI123</f>
        <v>226.58</v>
      </c>
      <c r="DK123">
        <v>1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ROW(Source!A227)</f>
        <v>227</v>
      </c>
      <c r="B124">
        <v>43619882</v>
      </c>
      <c r="C124">
        <v>43622179</v>
      </c>
      <c r="D124">
        <v>36304555</v>
      </c>
      <c r="E124">
        <v>112</v>
      </c>
      <c r="F124">
        <v>1</v>
      </c>
      <c r="G124">
        <v>1</v>
      </c>
      <c r="H124">
        <v>1</v>
      </c>
      <c r="I124" t="s">
        <v>506</v>
      </c>
      <c r="J124" t="s">
        <v>3</v>
      </c>
      <c r="K124" t="s">
        <v>507</v>
      </c>
      <c r="L124">
        <v>1191</v>
      </c>
      <c r="N124">
        <v>1013</v>
      </c>
      <c r="O124" t="s">
        <v>505</v>
      </c>
      <c r="P124" t="s">
        <v>505</v>
      </c>
      <c r="Q124">
        <v>1</v>
      </c>
      <c r="W124">
        <v>0</v>
      </c>
      <c r="X124">
        <v>-1417349443</v>
      </c>
      <c r="Y124">
        <f t="shared" si="23"/>
        <v>0.4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0.4</v>
      </c>
      <c r="AU124" t="s">
        <v>3</v>
      </c>
      <c r="AV124">
        <v>2</v>
      </c>
      <c r="AW124">
        <v>2</v>
      </c>
      <c r="AX124">
        <v>43622191</v>
      </c>
      <c r="AY124">
        <v>1</v>
      </c>
      <c r="AZ124">
        <v>0</v>
      </c>
      <c r="BA124">
        <v>123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ROUND(Y124*Source!I227,7)</f>
        <v>8.0000000000000002E-3</v>
      </c>
      <c r="CY124">
        <f>AD124</f>
        <v>0</v>
      </c>
      <c r="CZ124">
        <f>AH124</f>
        <v>0</v>
      </c>
      <c r="DA124">
        <f>AL124</f>
        <v>1</v>
      </c>
      <c r="DB124">
        <f t="shared" si="24"/>
        <v>0</v>
      </c>
      <c r="DC124">
        <f t="shared" si="25"/>
        <v>0</v>
      </c>
      <c r="DD124" t="s">
        <v>3</v>
      </c>
      <c r="DE124" t="s">
        <v>3</v>
      </c>
      <c r="DF124">
        <f t="shared" si="28"/>
        <v>0</v>
      </c>
      <c r="DG124">
        <f t="shared" si="27"/>
        <v>0</v>
      </c>
      <c r="DH124">
        <f t="shared" si="19"/>
        <v>0</v>
      </c>
      <c r="DI124">
        <f t="shared" si="20"/>
        <v>0</v>
      </c>
      <c r="DJ124">
        <f>DI124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ROW(Source!A227)</f>
        <v>227</v>
      </c>
      <c r="B125">
        <v>43619882</v>
      </c>
      <c r="C125">
        <v>43622179</v>
      </c>
      <c r="D125">
        <v>36422371</v>
      </c>
      <c r="E125">
        <v>1</v>
      </c>
      <c r="F125">
        <v>1</v>
      </c>
      <c r="G125">
        <v>1</v>
      </c>
      <c r="H125">
        <v>2</v>
      </c>
      <c r="I125" t="s">
        <v>539</v>
      </c>
      <c r="J125" t="s">
        <v>540</v>
      </c>
      <c r="K125" t="s">
        <v>541</v>
      </c>
      <c r="L125">
        <v>1368</v>
      </c>
      <c r="N125">
        <v>1011</v>
      </c>
      <c r="O125" t="s">
        <v>511</v>
      </c>
      <c r="P125" t="s">
        <v>511</v>
      </c>
      <c r="Q125">
        <v>1</v>
      </c>
      <c r="W125">
        <v>0</v>
      </c>
      <c r="X125">
        <v>-613270886</v>
      </c>
      <c r="Y125">
        <f t="shared" si="23"/>
        <v>0.2</v>
      </c>
      <c r="AA125">
        <v>0</v>
      </c>
      <c r="AB125">
        <v>1613.51</v>
      </c>
      <c r="AC125">
        <v>675.65</v>
      </c>
      <c r="AD125">
        <v>0</v>
      </c>
      <c r="AE125">
        <v>0</v>
      </c>
      <c r="AF125">
        <v>1613.51</v>
      </c>
      <c r="AG125">
        <v>675.65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0.2</v>
      </c>
      <c r="AU125" t="s">
        <v>3</v>
      </c>
      <c r="AV125">
        <v>1</v>
      </c>
      <c r="AW125">
        <v>2</v>
      </c>
      <c r="AX125">
        <v>43622192</v>
      </c>
      <c r="AY125">
        <v>1</v>
      </c>
      <c r="AZ125">
        <v>0</v>
      </c>
      <c r="BA125">
        <v>124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322.702</v>
      </c>
      <c r="BL125">
        <v>135.13</v>
      </c>
      <c r="BM125">
        <v>0</v>
      </c>
      <c r="BN125">
        <v>0</v>
      </c>
      <c r="BO125">
        <v>0.2</v>
      </c>
      <c r="BP125">
        <v>1</v>
      </c>
      <c r="BQ125">
        <v>0</v>
      </c>
      <c r="BR125">
        <v>322.702</v>
      </c>
      <c r="BS125">
        <v>135.13</v>
      </c>
      <c r="BT125">
        <v>0</v>
      </c>
      <c r="BU125">
        <v>0</v>
      </c>
      <c r="BV125">
        <v>0.2</v>
      </c>
      <c r="BW125">
        <v>1</v>
      </c>
      <c r="CV125">
        <v>0</v>
      </c>
      <c r="CW125">
        <f>ROUND(Y125*Source!I227*DO125,7)</f>
        <v>4.0000000000000001E-3</v>
      </c>
      <c r="CX125">
        <f>ROUND(Y125*Source!I227,7)</f>
        <v>4.0000000000000001E-3</v>
      </c>
      <c r="CY125">
        <f>AB125</f>
        <v>1613.51</v>
      </c>
      <c r="CZ125">
        <f>AF125</f>
        <v>1613.51</v>
      </c>
      <c r="DA125">
        <f>AJ125</f>
        <v>1</v>
      </c>
      <c r="DB125">
        <f t="shared" si="24"/>
        <v>322.7</v>
      </c>
      <c r="DC125">
        <f t="shared" si="25"/>
        <v>135.13</v>
      </c>
      <c r="DD125" t="s">
        <v>3</v>
      </c>
      <c r="DE125" t="s">
        <v>3</v>
      </c>
      <c r="DF125">
        <f t="shared" si="28"/>
        <v>0</v>
      </c>
      <c r="DG125">
        <f t="shared" si="27"/>
        <v>6.45</v>
      </c>
      <c r="DH125">
        <f t="shared" si="19"/>
        <v>2.7</v>
      </c>
      <c r="DI125">
        <f t="shared" si="20"/>
        <v>0</v>
      </c>
      <c r="DJ125">
        <f>DG125+DH125</f>
        <v>9.15</v>
      </c>
      <c r="DK125">
        <v>1</v>
      </c>
      <c r="DL125" t="s">
        <v>512</v>
      </c>
      <c r="DM125">
        <v>6</v>
      </c>
      <c r="DN125" t="s">
        <v>505</v>
      </c>
      <c r="DO125">
        <v>1</v>
      </c>
    </row>
    <row r="126" spans="1:119" x14ac:dyDescent="0.2">
      <c r="A126">
        <f>ROW(Source!A227)</f>
        <v>227</v>
      </c>
      <c r="B126">
        <v>43619882</v>
      </c>
      <c r="C126">
        <v>43622179</v>
      </c>
      <c r="D126">
        <v>36422468</v>
      </c>
      <c r="E126">
        <v>1</v>
      </c>
      <c r="F126">
        <v>1</v>
      </c>
      <c r="G126">
        <v>1</v>
      </c>
      <c r="H126">
        <v>2</v>
      </c>
      <c r="I126" t="s">
        <v>542</v>
      </c>
      <c r="J126" t="s">
        <v>543</v>
      </c>
      <c r="K126" t="s">
        <v>544</v>
      </c>
      <c r="L126">
        <v>1368</v>
      </c>
      <c r="N126">
        <v>1011</v>
      </c>
      <c r="O126" t="s">
        <v>511</v>
      </c>
      <c r="P126" t="s">
        <v>511</v>
      </c>
      <c r="Q126">
        <v>1</v>
      </c>
      <c r="W126">
        <v>0</v>
      </c>
      <c r="X126">
        <v>1838946980</v>
      </c>
      <c r="Y126">
        <f t="shared" si="23"/>
        <v>5.14</v>
      </c>
      <c r="AA126">
        <v>0</v>
      </c>
      <c r="AB126">
        <v>2.96</v>
      </c>
      <c r="AC126">
        <v>0</v>
      </c>
      <c r="AD126">
        <v>0</v>
      </c>
      <c r="AE126">
        <v>0</v>
      </c>
      <c r="AF126">
        <v>2.96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5.14</v>
      </c>
      <c r="AU126" t="s">
        <v>3</v>
      </c>
      <c r="AV126">
        <v>1</v>
      </c>
      <c r="AW126">
        <v>2</v>
      </c>
      <c r="AX126">
        <v>43622193</v>
      </c>
      <c r="AY126">
        <v>1</v>
      </c>
      <c r="AZ126">
        <v>0</v>
      </c>
      <c r="BA126">
        <v>125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15.214399999999999</v>
      </c>
      <c r="BL126">
        <v>0</v>
      </c>
      <c r="BM126">
        <v>0</v>
      </c>
      <c r="BN126">
        <v>0</v>
      </c>
      <c r="BO126">
        <v>0</v>
      </c>
      <c r="BP126">
        <v>1</v>
      </c>
      <c r="BQ126">
        <v>0</v>
      </c>
      <c r="BR126">
        <v>15.214399999999999</v>
      </c>
      <c r="BS126">
        <v>0</v>
      </c>
      <c r="BT126">
        <v>0</v>
      </c>
      <c r="BU126">
        <v>0</v>
      </c>
      <c r="BV126">
        <v>0</v>
      </c>
      <c r="BW126">
        <v>1</v>
      </c>
      <c r="CV126">
        <v>0</v>
      </c>
      <c r="CW126">
        <f>ROUND(Y126*Source!I227*DO126,7)</f>
        <v>0</v>
      </c>
      <c r="CX126">
        <f>ROUND(Y126*Source!I227,7)</f>
        <v>0.1028</v>
      </c>
      <c r="CY126">
        <f>AB126</f>
        <v>2.96</v>
      </c>
      <c r="CZ126">
        <f>AF126</f>
        <v>2.96</v>
      </c>
      <c r="DA126">
        <f>AJ126</f>
        <v>1</v>
      </c>
      <c r="DB126">
        <f t="shared" si="24"/>
        <v>15.21</v>
      </c>
      <c r="DC126">
        <f t="shared" si="25"/>
        <v>0</v>
      </c>
      <c r="DD126" t="s">
        <v>3</v>
      </c>
      <c r="DE126" t="s">
        <v>3</v>
      </c>
      <c r="DF126">
        <f t="shared" si="28"/>
        <v>0</v>
      </c>
      <c r="DG126">
        <f t="shared" si="27"/>
        <v>0.3</v>
      </c>
      <c r="DH126">
        <f t="shared" si="19"/>
        <v>0</v>
      </c>
      <c r="DI126">
        <f t="shared" si="20"/>
        <v>0</v>
      </c>
      <c r="DJ126">
        <f>DG126+DH126</f>
        <v>0.3</v>
      </c>
      <c r="DK126">
        <v>1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ROW(Source!A227)</f>
        <v>227</v>
      </c>
      <c r="B127">
        <v>43619882</v>
      </c>
      <c r="C127">
        <v>43622179</v>
      </c>
      <c r="D127">
        <v>36422512</v>
      </c>
      <c r="E127">
        <v>1</v>
      </c>
      <c r="F127">
        <v>1</v>
      </c>
      <c r="G127">
        <v>1</v>
      </c>
      <c r="H127">
        <v>2</v>
      </c>
      <c r="I127" t="s">
        <v>545</v>
      </c>
      <c r="J127" t="s">
        <v>546</v>
      </c>
      <c r="K127" t="s">
        <v>547</v>
      </c>
      <c r="L127">
        <v>1368</v>
      </c>
      <c r="N127">
        <v>1011</v>
      </c>
      <c r="O127" t="s">
        <v>511</v>
      </c>
      <c r="P127" t="s">
        <v>511</v>
      </c>
      <c r="Q127">
        <v>1</v>
      </c>
      <c r="W127">
        <v>0</v>
      </c>
      <c r="X127">
        <v>-920654573</v>
      </c>
      <c r="Y127">
        <f t="shared" si="23"/>
        <v>5.14</v>
      </c>
      <c r="AA127">
        <v>0</v>
      </c>
      <c r="AB127">
        <v>19.079999999999998</v>
      </c>
      <c r="AC127">
        <v>0</v>
      </c>
      <c r="AD127">
        <v>0</v>
      </c>
      <c r="AE127">
        <v>0</v>
      </c>
      <c r="AF127">
        <v>13.44</v>
      </c>
      <c r="AG127">
        <v>0</v>
      </c>
      <c r="AH127">
        <v>0</v>
      </c>
      <c r="AI127">
        <v>1</v>
      </c>
      <c r="AJ127">
        <v>1.42</v>
      </c>
      <c r="AK127">
        <v>1</v>
      </c>
      <c r="AL127">
        <v>1</v>
      </c>
      <c r="AM127">
        <v>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5.14</v>
      </c>
      <c r="AU127" t="s">
        <v>3</v>
      </c>
      <c r="AV127">
        <v>1</v>
      </c>
      <c r="AW127">
        <v>2</v>
      </c>
      <c r="AX127">
        <v>43622194</v>
      </c>
      <c r="AY127">
        <v>1</v>
      </c>
      <c r="AZ127">
        <v>0</v>
      </c>
      <c r="BA127">
        <v>126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69.081599999999995</v>
      </c>
      <c r="BL127">
        <v>0</v>
      </c>
      <c r="BM127">
        <v>0</v>
      </c>
      <c r="BN127">
        <v>0</v>
      </c>
      <c r="BO127">
        <v>0</v>
      </c>
      <c r="BP127">
        <v>1</v>
      </c>
      <c r="BQ127">
        <v>0</v>
      </c>
      <c r="BR127">
        <v>69.081599999999995</v>
      </c>
      <c r="BS127">
        <v>0</v>
      </c>
      <c r="BT127">
        <v>0</v>
      </c>
      <c r="BU127">
        <v>0</v>
      </c>
      <c r="BV127">
        <v>0</v>
      </c>
      <c r="BW127">
        <v>1</v>
      </c>
      <c r="CV127">
        <v>0</v>
      </c>
      <c r="CW127">
        <f>ROUND(Y127*Source!I227*DO127,7)</f>
        <v>0</v>
      </c>
      <c r="CX127">
        <f>ROUND(Y127*Source!I227,7)</f>
        <v>0.1028</v>
      </c>
      <c r="CY127">
        <f>AB127</f>
        <v>19.079999999999998</v>
      </c>
      <c r="CZ127">
        <f>AF127</f>
        <v>13.44</v>
      </c>
      <c r="DA127">
        <f>AJ127</f>
        <v>1.42</v>
      </c>
      <c r="DB127">
        <f t="shared" si="24"/>
        <v>69.08</v>
      </c>
      <c r="DC127">
        <f t="shared" si="25"/>
        <v>0</v>
      </c>
      <c r="DD127" t="s">
        <v>3</v>
      </c>
      <c r="DE127" t="s">
        <v>3</v>
      </c>
      <c r="DF127">
        <f t="shared" si="28"/>
        <v>0</v>
      </c>
      <c r="DG127">
        <f>ROUND(ROUND(AF127*AJ127,2)*CX127,2)</f>
        <v>1.96</v>
      </c>
      <c r="DH127">
        <f t="shared" si="19"/>
        <v>0</v>
      </c>
      <c r="DI127">
        <f t="shared" si="20"/>
        <v>0</v>
      </c>
      <c r="DJ127">
        <f>DG127+DH127</f>
        <v>1.96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ROW(Source!A227)</f>
        <v>227</v>
      </c>
      <c r="B128">
        <v>43619882</v>
      </c>
      <c r="C128">
        <v>43622179</v>
      </c>
      <c r="D128">
        <v>36423256</v>
      </c>
      <c r="E128">
        <v>1</v>
      </c>
      <c r="F128">
        <v>1</v>
      </c>
      <c r="G128">
        <v>1</v>
      </c>
      <c r="H128">
        <v>2</v>
      </c>
      <c r="I128" t="s">
        <v>533</v>
      </c>
      <c r="J128" t="s">
        <v>534</v>
      </c>
      <c r="K128" t="s">
        <v>535</v>
      </c>
      <c r="L128">
        <v>1368</v>
      </c>
      <c r="N128">
        <v>1011</v>
      </c>
      <c r="O128" t="s">
        <v>511</v>
      </c>
      <c r="P128" t="s">
        <v>511</v>
      </c>
      <c r="Q128">
        <v>1</v>
      </c>
      <c r="W128">
        <v>0</v>
      </c>
      <c r="X128">
        <v>1032761012</v>
      </c>
      <c r="Y128">
        <f t="shared" si="23"/>
        <v>0.2</v>
      </c>
      <c r="AA128">
        <v>0</v>
      </c>
      <c r="AB128">
        <v>605.36</v>
      </c>
      <c r="AC128">
        <v>502.98</v>
      </c>
      <c r="AD128">
        <v>0</v>
      </c>
      <c r="AE128">
        <v>0</v>
      </c>
      <c r="AF128">
        <v>605.36</v>
      </c>
      <c r="AG128">
        <v>502.98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0.2</v>
      </c>
      <c r="AU128" t="s">
        <v>3</v>
      </c>
      <c r="AV128">
        <v>1</v>
      </c>
      <c r="AW128">
        <v>2</v>
      </c>
      <c r="AX128">
        <v>43622195</v>
      </c>
      <c r="AY128">
        <v>1</v>
      </c>
      <c r="AZ128">
        <v>0</v>
      </c>
      <c r="BA128">
        <v>127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121.072</v>
      </c>
      <c r="BL128">
        <v>100.596</v>
      </c>
      <c r="BM128">
        <v>0</v>
      </c>
      <c r="BN128">
        <v>0</v>
      </c>
      <c r="BO128">
        <v>0.2</v>
      </c>
      <c r="BP128">
        <v>1</v>
      </c>
      <c r="BQ128">
        <v>0</v>
      </c>
      <c r="BR128">
        <v>121.072</v>
      </c>
      <c r="BS128">
        <v>100.596</v>
      </c>
      <c r="BT128">
        <v>0</v>
      </c>
      <c r="BU128">
        <v>0</v>
      </c>
      <c r="BV128">
        <v>0.2</v>
      </c>
      <c r="BW128">
        <v>1</v>
      </c>
      <c r="CV128">
        <v>0</v>
      </c>
      <c r="CW128">
        <f>ROUND(Y128*Source!I227*DO128,7)</f>
        <v>4.0000000000000001E-3</v>
      </c>
      <c r="CX128">
        <f>ROUND(Y128*Source!I227,7)</f>
        <v>4.0000000000000001E-3</v>
      </c>
      <c r="CY128">
        <f>AB128</f>
        <v>605.36</v>
      </c>
      <c r="CZ128">
        <f>AF128</f>
        <v>605.36</v>
      </c>
      <c r="DA128">
        <f>AJ128</f>
        <v>1</v>
      </c>
      <c r="DB128">
        <f t="shared" si="24"/>
        <v>121.07</v>
      </c>
      <c r="DC128">
        <f t="shared" si="25"/>
        <v>100.6</v>
      </c>
      <c r="DD128" t="s">
        <v>3</v>
      </c>
      <c r="DE128" t="s">
        <v>3</v>
      </c>
      <c r="DF128">
        <f t="shared" si="28"/>
        <v>0</v>
      </c>
      <c r="DG128">
        <f t="shared" ref="DG128:DG149" si="29">ROUND(ROUND(AF128,2)*CX128,2)</f>
        <v>2.42</v>
      </c>
      <c r="DH128">
        <f t="shared" si="19"/>
        <v>2.0099999999999998</v>
      </c>
      <c r="DI128">
        <f t="shared" si="20"/>
        <v>0</v>
      </c>
      <c r="DJ128">
        <f>DG128+DH128</f>
        <v>4.43</v>
      </c>
      <c r="DK128">
        <v>1</v>
      </c>
      <c r="DL128" t="s">
        <v>536</v>
      </c>
      <c r="DM128">
        <v>4</v>
      </c>
      <c r="DN128" t="s">
        <v>505</v>
      </c>
      <c r="DO128">
        <v>1</v>
      </c>
    </row>
    <row r="129" spans="1:119" x14ac:dyDescent="0.2">
      <c r="A129">
        <f>ROW(Source!A227)</f>
        <v>227</v>
      </c>
      <c r="B129">
        <v>43619882</v>
      </c>
      <c r="C129">
        <v>43622179</v>
      </c>
      <c r="D129">
        <v>0</v>
      </c>
      <c r="E129">
        <v>0</v>
      </c>
      <c r="F129">
        <v>1</v>
      </c>
      <c r="G129">
        <v>1</v>
      </c>
      <c r="H129">
        <v>3</v>
      </c>
      <c r="I129" t="s">
        <v>3</v>
      </c>
      <c r="J129" t="s">
        <v>3</v>
      </c>
      <c r="K129" t="s">
        <v>62</v>
      </c>
      <c r="L129">
        <v>3277935</v>
      </c>
      <c r="N129">
        <v>1013</v>
      </c>
      <c r="O129" t="s">
        <v>63</v>
      </c>
      <c r="P129" t="s">
        <v>63</v>
      </c>
      <c r="Q129">
        <v>1</v>
      </c>
      <c r="W129">
        <v>0</v>
      </c>
      <c r="X129">
        <v>-408179729</v>
      </c>
      <c r="Y129">
        <f t="shared" ref="Y129:Y160" si="30">AT129</f>
        <v>2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0</v>
      </c>
      <c r="AQ129">
        <v>0</v>
      </c>
      <c r="AR129">
        <v>0</v>
      </c>
      <c r="AS129" t="s">
        <v>3</v>
      </c>
      <c r="AT129">
        <v>2</v>
      </c>
      <c r="AU129" t="s">
        <v>3</v>
      </c>
      <c r="AV129">
        <v>0</v>
      </c>
      <c r="AW129">
        <v>1</v>
      </c>
      <c r="AX129">
        <v>-1</v>
      </c>
      <c r="AY129">
        <v>0</v>
      </c>
      <c r="AZ129">
        <v>0</v>
      </c>
      <c r="BA129" t="s">
        <v>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ROUND(Y129*Source!I227,7)</f>
        <v>0.04</v>
      </c>
      <c r="CY129">
        <f>AA129</f>
        <v>0</v>
      </c>
      <c r="CZ129">
        <f>AE129</f>
        <v>0</v>
      </c>
      <c r="DA129">
        <f>AI129</f>
        <v>1</v>
      </c>
      <c r="DB129">
        <f t="shared" ref="DB129:DB160" si="31">ROUND(ROUND(AT129*CZ129,2),6)</f>
        <v>0</v>
      </c>
      <c r="DC129">
        <f t="shared" ref="DC129:DC160" si="32">ROUND(ROUND(AT129*AG129,2),6)</f>
        <v>0</v>
      </c>
      <c r="DD129" t="s">
        <v>3</v>
      </c>
      <c r="DE129" t="s">
        <v>3</v>
      </c>
      <c r="DF129">
        <f t="shared" si="28"/>
        <v>0</v>
      </c>
      <c r="DG129">
        <f t="shared" si="29"/>
        <v>0</v>
      </c>
      <c r="DH129">
        <f t="shared" ref="DH129:DH192" si="33">ROUND(ROUND(AG129,2)*CX129,2)</f>
        <v>0</v>
      </c>
      <c r="DI129">
        <f t="shared" ref="DI129:DI192" si="34">ROUND(ROUND(AH129,2)*CX129,2)</f>
        <v>0</v>
      </c>
      <c r="DJ129">
        <f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ROW(Source!A227)</f>
        <v>227</v>
      </c>
      <c r="B130">
        <v>43619882</v>
      </c>
      <c r="C130">
        <v>43622179</v>
      </c>
      <c r="D130">
        <v>36375450</v>
      </c>
      <c r="E130">
        <v>1</v>
      </c>
      <c r="F130">
        <v>1</v>
      </c>
      <c r="G130">
        <v>1</v>
      </c>
      <c r="H130">
        <v>3</v>
      </c>
      <c r="I130" t="s">
        <v>548</v>
      </c>
      <c r="J130" t="s">
        <v>549</v>
      </c>
      <c r="K130" t="s">
        <v>550</v>
      </c>
      <c r="L130">
        <v>1302</v>
      </c>
      <c r="N130">
        <v>1003</v>
      </c>
      <c r="O130" t="s">
        <v>551</v>
      </c>
      <c r="P130" t="s">
        <v>551</v>
      </c>
      <c r="Q130">
        <v>10</v>
      </c>
      <c r="W130">
        <v>0</v>
      </c>
      <c r="X130">
        <v>713922976</v>
      </c>
      <c r="Y130">
        <f t="shared" si="30"/>
        <v>9.6000000000000002E-2</v>
      </c>
      <c r="AA130">
        <v>57.7</v>
      </c>
      <c r="AB130">
        <v>0</v>
      </c>
      <c r="AC130">
        <v>0</v>
      </c>
      <c r="AD130">
        <v>0</v>
      </c>
      <c r="AE130">
        <v>37.71</v>
      </c>
      <c r="AF130">
        <v>0</v>
      </c>
      <c r="AG130">
        <v>0</v>
      </c>
      <c r="AH130">
        <v>0</v>
      </c>
      <c r="AI130">
        <v>1.53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9.6000000000000002E-2</v>
      </c>
      <c r="AU130" t="s">
        <v>3</v>
      </c>
      <c r="AV130">
        <v>0</v>
      </c>
      <c r="AW130">
        <v>2</v>
      </c>
      <c r="AX130">
        <v>43622196</v>
      </c>
      <c r="AY130">
        <v>1</v>
      </c>
      <c r="AZ130">
        <v>0</v>
      </c>
      <c r="BA130">
        <v>128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3.6201600000000003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3.6201600000000003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1</v>
      </c>
      <c r="CV130">
        <v>0</v>
      </c>
      <c r="CW130">
        <v>0</v>
      </c>
      <c r="CX130">
        <f>ROUND(Y130*Source!I227,7)</f>
        <v>1.92E-3</v>
      </c>
      <c r="CY130">
        <f>AA130</f>
        <v>57.7</v>
      </c>
      <c r="CZ130">
        <f>AE130</f>
        <v>37.71</v>
      </c>
      <c r="DA130">
        <f>AI130</f>
        <v>1.53</v>
      </c>
      <c r="DB130">
        <f t="shared" si="31"/>
        <v>3.62</v>
      </c>
      <c r="DC130">
        <f t="shared" si="32"/>
        <v>0</v>
      </c>
      <c r="DD130" t="s">
        <v>3</v>
      </c>
      <c r="DE130" t="s">
        <v>3</v>
      </c>
      <c r="DF130">
        <f>ROUND(ROUND(AE130*AI130,2)*CX130,2)</f>
        <v>0.11</v>
      </c>
      <c r="DG130">
        <f t="shared" si="29"/>
        <v>0</v>
      </c>
      <c r="DH130">
        <f t="shared" si="33"/>
        <v>0</v>
      </c>
      <c r="DI130">
        <f t="shared" si="34"/>
        <v>0</v>
      </c>
      <c r="DJ130">
        <f>DF130</f>
        <v>0.11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ROW(Source!A227)</f>
        <v>227</v>
      </c>
      <c r="B131">
        <v>43619882</v>
      </c>
      <c r="C131">
        <v>43622179</v>
      </c>
      <c r="D131">
        <v>36385315</v>
      </c>
      <c r="E131">
        <v>1</v>
      </c>
      <c r="F131">
        <v>1</v>
      </c>
      <c r="G131">
        <v>1</v>
      </c>
      <c r="H131">
        <v>3</v>
      </c>
      <c r="I131" t="s">
        <v>604</v>
      </c>
      <c r="J131" t="s">
        <v>605</v>
      </c>
      <c r="K131" t="s">
        <v>606</v>
      </c>
      <c r="L131">
        <v>1346</v>
      </c>
      <c r="N131">
        <v>1009</v>
      </c>
      <c r="O131" t="s">
        <v>256</v>
      </c>
      <c r="P131" t="s">
        <v>256</v>
      </c>
      <c r="Q131">
        <v>1</v>
      </c>
      <c r="W131">
        <v>0</v>
      </c>
      <c r="X131">
        <v>252221892</v>
      </c>
      <c r="Y131">
        <f t="shared" si="30"/>
        <v>0.5</v>
      </c>
      <c r="AA131">
        <v>1499.09</v>
      </c>
      <c r="AB131">
        <v>0</v>
      </c>
      <c r="AC131">
        <v>0</v>
      </c>
      <c r="AD131">
        <v>0</v>
      </c>
      <c r="AE131">
        <v>931.11</v>
      </c>
      <c r="AF131">
        <v>0</v>
      </c>
      <c r="AG131">
        <v>0</v>
      </c>
      <c r="AH131">
        <v>0</v>
      </c>
      <c r="AI131">
        <v>1.61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0.5</v>
      </c>
      <c r="AU131" t="s">
        <v>3</v>
      </c>
      <c r="AV131">
        <v>0</v>
      </c>
      <c r="AW131">
        <v>2</v>
      </c>
      <c r="AX131">
        <v>43622197</v>
      </c>
      <c r="AY131">
        <v>1</v>
      </c>
      <c r="AZ131">
        <v>0</v>
      </c>
      <c r="BA131">
        <v>129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465.55500000000001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1</v>
      </c>
      <c r="BQ131">
        <v>465.55500000000001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1</v>
      </c>
      <c r="CV131">
        <v>0</v>
      </c>
      <c r="CW131">
        <v>0</v>
      </c>
      <c r="CX131">
        <f>ROUND(Y131*Source!I227,7)</f>
        <v>0.01</v>
      </c>
      <c r="CY131">
        <f>AA131</f>
        <v>1499.09</v>
      </c>
      <c r="CZ131">
        <f>AE131</f>
        <v>931.11</v>
      </c>
      <c r="DA131">
        <f>AI131</f>
        <v>1.61</v>
      </c>
      <c r="DB131">
        <f t="shared" si="31"/>
        <v>465.56</v>
      </c>
      <c r="DC131">
        <f t="shared" si="32"/>
        <v>0</v>
      </c>
      <c r="DD131" t="s">
        <v>3</v>
      </c>
      <c r="DE131" t="s">
        <v>3</v>
      </c>
      <c r="DF131">
        <f>ROUND(ROUND(AE131*AI131,2)*CX131,2)</f>
        <v>14.99</v>
      </c>
      <c r="DG131">
        <f t="shared" si="29"/>
        <v>0</v>
      </c>
      <c r="DH131">
        <f t="shared" si="33"/>
        <v>0</v>
      </c>
      <c r="DI131">
        <f t="shared" si="34"/>
        <v>0</v>
      </c>
      <c r="DJ131">
        <f>DF131</f>
        <v>14.99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ROW(Source!A227)</f>
        <v>227</v>
      </c>
      <c r="B132">
        <v>43619882</v>
      </c>
      <c r="C132">
        <v>43622179</v>
      </c>
      <c r="D132">
        <v>36393326</v>
      </c>
      <c r="E132">
        <v>1</v>
      </c>
      <c r="F132">
        <v>1</v>
      </c>
      <c r="G132">
        <v>1</v>
      </c>
      <c r="H132">
        <v>3</v>
      </c>
      <c r="I132" t="s">
        <v>558</v>
      </c>
      <c r="J132" t="s">
        <v>559</v>
      </c>
      <c r="K132" t="s">
        <v>560</v>
      </c>
      <c r="L132">
        <v>1348</v>
      </c>
      <c r="N132">
        <v>1009</v>
      </c>
      <c r="O132" t="s">
        <v>106</v>
      </c>
      <c r="P132" t="s">
        <v>106</v>
      </c>
      <c r="Q132">
        <v>1000</v>
      </c>
      <c r="W132">
        <v>0</v>
      </c>
      <c r="X132">
        <v>1408780812</v>
      </c>
      <c r="Y132">
        <f t="shared" si="30"/>
        <v>6.0000000000000002E-5</v>
      </c>
      <c r="AA132">
        <v>106680.6</v>
      </c>
      <c r="AB132">
        <v>0</v>
      </c>
      <c r="AC132">
        <v>0</v>
      </c>
      <c r="AD132">
        <v>0</v>
      </c>
      <c r="AE132">
        <v>82698.14</v>
      </c>
      <c r="AF132">
        <v>0</v>
      </c>
      <c r="AG132">
        <v>0</v>
      </c>
      <c r="AH132">
        <v>0</v>
      </c>
      <c r="AI132">
        <v>1.29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6.0000000000000002E-5</v>
      </c>
      <c r="AU132" t="s">
        <v>3</v>
      </c>
      <c r="AV132">
        <v>0</v>
      </c>
      <c r="AW132">
        <v>2</v>
      </c>
      <c r="AX132">
        <v>43622198</v>
      </c>
      <c r="AY132">
        <v>1</v>
      </c>
      <c r="AZ132">
        <v>0</v>
      </c>
      <c r="BA132">
        <v>130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4.9618884000000003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4.9618884000000003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1</v>
      </c>
      <c r="CV132">
        <v>0</v>
      </c>
      <c r="CW132">
        <v>0</v>
      </c>
      <c r="CX132">
        <f>ROUND(Y132*Source!I227,7)</f>
        <v>1.1999999999999999E-6</v>
      </c>
      <c r="CY132">
        <f>AA132</f>
        <v>106680.6</v>
      </c>
      <c r="CZ132">
        <f>AE132</f>
        <v>82698.14</v>
      </c>
      <c r="DA132">
        <f>AI132</f>
        <v>1.29</v>
      </c>
      <c r="DB132">
        <f t="shared" si="31"/>
        <v>4.96</v>
      </c>
      <c r="DC132">
        <f t="shared" si="32"/>
        <v>0</v>
      </c>
      <c r="DD132" t="s">
        <v>3</v>
      </c>
      <c r="DE132" t="s">
        <v>3</v>
      </c>
      <c r="DF132">
        <f>ROUND(ROUND(AE132*AI132,2)*CX132,2)</f>
        <v>0.13</v>
      </c>
      <c r="DG132">
        <f t="shared" si="29"/>
        <v>0</v>
      </c>
      <c r="DH132">
        <f t="shared" si="33"/>
        <v>0</v>
      </c>
      <c r="DI132">
        <f t="shared" si="34"/>
        <v>0</v>
      </c>
      <c r="DJ132">
        <f>DF132</f>
        <v>0.13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ROW(Source!A229)</f>
        <v>229</v>
      </c>
      <c r="B133">
        <v>43619882</v>
      </c>
      <c r="C133">
        <v>43622201</v>
      </c>
      <c r="D133">
        <v>40010861</v>
      </c>
      <c r="E133">
        <v>114</v>
      </c>
      <c r="F133">
        <v>1</v>
      </c>
      <c r="G133">
        <v>1</v>
      </c>
      <c r="H133">
        <v>1</v>
      </c>
      <c r="I133" t="s">
        <v>607</v>
      </c>
      <c r="J133" t="s">
        <v>3</v>
      </c>
      <c r="K133" t="s">
        <v>608</v>
      </c>
      <c r="L133">
        <v>1191</v>
      </c>
      <c r="N133">
        <v>1013</v>
      </c>
      <c r="O133" t="s">
        <v>505</v>
      </c>
      <c r="P133" t="s">
        <v>505</v>
      </c>
      <c r="Q133">
        <v>1</v>
      </c>
      <c r="W133">
        <v>0</v>
      </c>
      <c r="X133">
        <v>1014935341</v>
      </c>
      <c r="Y133">
        <f t="shared" si="30"/>
        <v>133</v>
      </c>
      <c r="AA133">
        <v>0</v>
      </c>
      <c r="AB133">
        <v>0</v>
      </c>
      <c r="AC133">
        <v>0</v>
      </c>
      <c r="AD133">
        <v>442.92</v>
      </c>
      <c r="AE133">
        <v>0</v>
      </c>
      <c r="AF133">
        <v>0</v>
      </c>
      <c r="AG133">
        <v>0</v>
      </c>
      <c r="AH133">
        <v>442.92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133</v>
      </c>
      <c r="AU133" t="s">
        <v>3</v>
      </c>
      <c r="AV133">
        <v>1</v>
      </c>
      <c r="AW133">
        <v>2</v>
      </c>
      <c r="AX133">
        <v>43622206</v>
      </c>
      <c r="AY133">
        <v>1</v>
      </c>
      <c r="AZ133">
        <v>0</v>
      </c>
      <c r="BA133">
        <v>132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58908.36</v>
      </c>
      <c r="BN133">
        <v>133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58908.36</v>
      </c>
      <c r="BU133">
        <v>133</v>
      </c>
      <c r="BV133">
        <v>0</v>
      </c>
      <c r="BW133">
        <v>1</v>
      </c>
      <c r="CU133">
        <f>ROUND(AT133*Source!I229*AH133*AL133,2)</f>
        <v>176.73</v>
      </c>
      <c r="CV133">
        <f>ROUND(Y133*Source!I229,7)</f>
        <v>0.39900000000000002</v>
      </c>
      <c r="CW133">
        <v>0</v>
      </c>
      <c r="CX133">
        <f>ROUND(Y133*Source!I229,7)</f>
        <v>0.39900000000000002</v>
      </c>
      <c r="CY133">
        <f>AD133</f>
        <v>442.92</v>
      </c>
      <c r="CZ133">
        <f>AH133</f>
        <v>442.92</v>
      </c>
      <c r="DA133">
        <f>AL133</f>
        <v>1</v>
      </c>
      <c r="DB133">
        <f t="shared" si="31"/>
        <v>58908.36</v>
      </c>
      <c r="DC133">
        <f t="shared" si="32"/>
        <v>0</v>
      </c>
      <c r="DD133" t="s">
        <v>3</v>
      </c>
      <c r="DE133" t="s">
        <v>3</v>
      </c>
      <c r="DF133">
        <f>ROUND(ROUND(AE133,2)*CX133,2)</f>
        <v>0</v>
      </c>
      <c r="DG133">
        <f t="shared" si="29"/>
        <v>0</v>
      </c>
      <c r="DH133">
        <f t="shared" si="33"/>
        <v>0</v>
      </c>
      <c r="DI133">
        <f t="shared" si="34"/>
        <v>176.73</v>
      </c>
      <c r="DJ133">
        <f>DI133</f>
        <v>176.73</v>
      </c>
      <c r="DK133">
        <v>1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ROW(Source!A229)</f>
        <v>229</v>
      </c>
      <c r="B134">
        <v>43619882</v>
      </c>
      <c r="C134">
        <v>43622201</v>
      </c>
      <c r="D134">
        <v>40080392</v>
      </c>
      <c r="E134">
        <v>1</v>
      </c>
      <c r="F134">
        <v>1</v>
      </c>
      <c r="G134">
        <v>1</v>
      </c>
      <c r="H134">
        <v>3</v>
      </c>
      <c r="I134" t="s">
        <v>609</v>
      </c>
      <c r="J134" t="s">
        <v>610</v>
      </c>
      <c r="K134" t="s">
        <v>611</v>
      </c>
      <c r="L134">
        <v>1348</v>
      </c>
      <c r="N134">
        <v>1009</v>
      </c>
      <c r="O134" t="s">
        <v>106</v>
      </c>
      <c r="P134" t="s">
        <v>106</v>
      </c>
      <c r="Q134">
        <v>1000</v>
      </c>
      <c r="W134">
        <v>0</v>
      </c>
      <c r="X134">
        <v>232298733</v>
      </c>
      <c r="Y134">
        <f t="shared" si="30"/>
        <v>8.0000000000000004E-4</v>
      </c>
      <c r="AA134">
        <v>51105.599999999999</v>
      </c>
      <c r="AB134">
        <v>0</v>
      </c>
      <c r="AC134">
        <v>0</v>
      </c>
      <c r="AD134">
        <v>0</v>
      </c>
      <c r="AE134">
        <v>51105.599999999999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8.0000000000000004E-4</v>
      </c>
      <c r="AU134" t="s">
        <v>3</v>
      </c>
      <c r="AV134">
        <v>0</v>
      </c>
      <c r="AW134">
        <v>2</v>
      </c>
      <c r="AX134">
        <v>43622207</v>
      </c>
      <c r="AY134">
        <v>1</v>
      </c>
      <c r="AZ134">
        <v>0</v>
      </c>
      <c r="BA134">
        <v>133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40.884480000000003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1</v>
      </c>
      <c r="BQ134">
        <v>40.884480000000003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1</v>
      </c>
      <c r="CV134">
        <v>0</v>
      </c>
      <c r="CW134">
        <v>0</v>
      </c>
      <c r="CX134">
        <f>ROUND(Y134*Source!I229,7)</f>
        <v>2.3999999999999999E-6</v>
      </c>
      <c r="CY134">
        <f>AA134</f>
        <v>51105.599999999999</v>
      </c>
      <c r="CZ134">
        <f>AE134</f>
        <v>51105.599999999999</v>
      </c>
      <c r="DA134">
        <f>AI134</f>
        <v>1</v>
      </c>
      <c r="DB134">
        <f t="shared" si="31"/>
        <v>40.880000000000003</v>
      </c>
      <c r="DC134">
        <f t="shared" si="32"/>
        <v>0</v>
      </c>
      <c r="DD134" t="s">
        <v>3</v>
      </c>
      <c r="DE134" t="s">
        <v>3</v>
      </c>
      <c r="DF134">
        <f>ROUND(ROUND(AE134,2)*CX134,2)</f>
        <v>0.12</v>
      </c>
      <c r="DG134">
        <f t="shared" si="29"/>
        <v>0</v>
      </c>
      <c r="DH134">
        <f t="shared" si="33"/>
        <v>0</v>
      </c>
      <c r="DI134">
        <f t="shared" si="34"/>
        <v>0</v>
      </c>
      <c r="DJ134">
        <f>DF134</f>
        <v>0.12</v>
      </c>
      <c r="DK134">
        <v>1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ROW(Source!A229)</f>
        <v>229</v>
      </c>
      <c r="B135">
        <v>43619882</v>
      </c>
      <c r="C135">
        <v>43622201</v>
      </c>
      <c r="D135">
        <v>40093924</v>
      </c>
      <c r="E135">
        <v>1</v>
      </c>
      <c r="F135">
        <v>1</v>
      </c>
      <c r="G135">
        <v>1</v>
      </c>
      <c r="H135">
        <v>3</v>
      </c>
      <c r="I135" t="s">
        <v>612</v>
      </c>
      <c r="J135" t="s">
        <v>613</v>
      </c>
      <c r="K135" t="s">
        <v>614</v>
      </c>
      <c r="L135">
        <v>1339</v>
      </c>
      <c r="N135">
        <v>1007</v>
      </c>
      <c r="O135" t="s">
        <v>72</v>
      </c>
      <c r="P135" t="s">
        <v>72</v>
      </c>
      <c r="Q135">
        <v>1</v>
      </c>
      <c r="W135">
        <v>0</v>
      </c>
      <c r="X135">
        <v>1795342157</v>
      </c>
      <c r="Y135">
        <f t="shared" si="30"/>
        <v>0.08</v>
      </c>
      <c r="AA135">
        <v>13657.1</v>
      </c>
      <c r="AB135">
        <v>0</v>
      </c>
      <c r="AC135">
        <v>0</v>
      </c>
      <c r="AD135">
        <v>0</v>
      </c>
      <c r="AE135">
        <v>16655</v>
      </c>
      <c r="AF135">
        <v>0</v>
      </c>
      <c r="AG135">
        <v>0</v>
      </c>
      <c r="AH135">
        <v>0</v>
      </c>
      <c r="AI135">
        <v>0.82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0.08</v>
      </c>
      <c r="AU135" t="s">
        <v>3</v>
      </c>
      <c r="AV135">
        <v>0</v>
      </c>
      <c r="AW135">
        <v>2</v>
      </c>
      <c r="AX135">
        <v>43622208</v>
      </c>
      <c r="AY135">
        <v>1</v>
      </c>
      <c r="AZ135">
        <v>0</v>
      </c>
      <c r="BA135">
        <v>134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1332.4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1332.4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1</v>
      </c>
      <c r="CV135">
        <v>0</v>
      </c>
      <c r="CW135">
        <v>0</v>
      </c>
      <c r="CX135">
        <f>ROUND(Y135*Source!I229,7)</f>
        <v>2.4000000000000001E-4</v>
      </c>
      <c r="CY135">
        <f>AA135</f>
        <v>13657.1</v>
      </c>
      <c r="CZ135">
        <f>AE135</f>
        <v>16655</v>
      </c>
      <c r="DA135">
        <f>AI135</f>
        <v>0.82</v>
      </c>
      <c r="DB135">
        <f t="shared" si="31"/>
        <v>1332.4</v>
      </c>
      <c r="DC135">
        <f t="shared" si="32"/>
        <v>0</v>
      </c>
      <c r="DD135" t="s">
        <v>3</v>
      </c>
      <c r="DE135" t="s">
        <v>3</v>
      </c>
      <c r="DF135">
        <f>ROUND(ROUND(AE135*AI135,2)*CX135,2)</f>
        <v>3.28</v>
      </c>
      <c r="DG135">
        <f t="shared" si="29"/>
        <v>0</v>
      </c>
      <c r="DH135">
        <f t="shared" si="33"/>
        <v>0</v>
      </c>
      <c r="DI135">
        <f t="shared" si="34"/>
        <v>0</v>
      </c>
      <c r="DJ135">
        <f>DF135</f>
        <v>3.28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ROW(Source!A229)</f>
        <v>229</v>
      </c>
      <c r="B136">
        <v>43619882</v>
      </c>
      <c r="C136">
        <v>43622201</v>
      </c>
      <c r="D136">
        <v>40016403</v>
      </c>
      <c r="E136">
        <v>114</v>
      </c>
      <c r="F136">
        <v>1</v>
      </c>
      <c r="G136">
        <v>1</v>
      </c>
      <c r="H136">
        <v>3</v>
      </c>
      <c r="I136" t="s">
        <v>275</v>
      </c>
      <c r="J136" t="s">
        <v>3</v>
      </c>
      <c r="K136" t="s">
        <v>276</v>
      </c>
      <c r="L136">
        <v>1301</v>
      </c>
      <c r="N136">
        <v>1003</v>
      </c>
      <c r="O136" t="s">
        <v>191</v>
      </c>
      <c r="P136" t="s">
        <v>191</v>
      </c>
      <c r="Q136">
        <v>1</v>
      </c>
      <c r="W136">
        <v>0</v>
      </c>
      <c r="X136">
        <v>-344066947</v>
      </c>
      <c r="Y136">
        <f t="shared" si="30"/>
        <v>1000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1</v>
      </c>
      <c r="AQ136">
        <v>0</v>
      </c>
      <c r="AR136">
        <v>0</v>
      </c>
      <c r="AS136" t="s">
        <v>3</v>
      </c>
      <c r="AT136">
        <v>1000</v>
      </c>
      <c r="AU136" t="s">
        <v>3</v>
      </c>
      <c r="AV136">
        <v>0</v>
      </c>
      <c r="AW136">
        <v>2</v>
      </c>
      <c r="AX136">
        <v>43622209</v>
      </c>
      <c r="AY136">
        <v>1</v>
      </c>
      <c r="AZ136">
        <v>0</v>
      </c>
      <c r="BA136">
        <v>135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ROUND(Y136*Source!I229,7)</f>
        <v>3</v>
      </c>
      <c r="CY136">
        <f>AA136</f>
        <v>0</v>
      </c>
      <c r="CZ136">
        <f>AE136</f>
        <v>0</v>
      </c>
      <c r="DA136">
        <f>AI136</f>
        <v>1</v>
      </c>
      <c r="DB136">
        <f t="shared" si="31"/>
        <v>0</v>
      </c>
      <c r="DC136">
        <f t="shared" si="32"/>
        <v>0</v>
      </c>
      <c r="DD136" t="s">
        <v>3</v>
      </c>
      <c r="DE136" t="s">
        <v>3</v>
      </c>
      <c r="DF136">
        <f>ROUND(ROUND(AE136,2)*CX136,2)</f>
        <v>0</v>
      </c>
      <c r="DG136">
        <f t="shared" si="29"/>
        <v>0</v>
      </c>
      <c r="DH136">
        <f t="shared" si="33"/>
        <v>0</v>
      </c>
      <c r="DI136">
        <f t="shared" si="34"/>
        <v>0</v>
      </c>
      <c r="DJ136">
        <f>DF136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ROW(Source!A232)</f>
        <v>232</v>
      </c>
      <c r="B137">
        <v>43619882</v>
      </c>
      <c r="C137">
        <v>43622212</v>
      </c>
      <c r="D137">
        <v>40010879</v>
      </c>
      <c r="E137">
        <v>114</v>
      </c>
      <c r="F137">
        <v>1</v>
      </c>
      <c r="G137">
        <v>1</v>
      </c>
      <c r="H137">
        <v>1</v>
      </c>
      <c r="I137" t="s">
        <v>615</v>
      </c>
      <c r="J137" t="s">
        <v>3</v>
      </c>
      <c r="K137" t="s">
        <v>616</v>
      </c>
      <c r="L137">
        <v>1191</v>
      </c>
      <c r="N137">
        <v>1013</v>
      </c>
      <c r="O137" t="s">
        <v>505</v>
      </c>
      <c r="P137" t="s">
        <v>505</v>
      </c>
      <c r="Q137">
        <v>1</v>
      </c>
      <c r="W137">
        <v>0</v>
      </c>
      <c r="X137">
        <v>-1105933552</v>
      </c>
      <c r="Y137">
        <f t="shared" si="30"/>
        <v>0.55000000000000004</v>
      </c>
      <c r="AA137">
        <v>0</v>
      </c>
      <c r="AB137">
        <v>0</v>
      </c>
      <c r="AC137">
        <v>0</v>
      </c>
      <c r="AD137">
        <v>486.09</v>
      </c>
      <c r="AE137">
        <v>0</v>
      </c>
      <c r="AF137">
        <v>0</v>
      </c>
      <c r="AG137">
        <v>0</v>
      </c>
      <c r="AH137">
        <v>486.09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0.55000000000000004</v>
      </c>
      <c r="AU137" t="s">
        <v>3</v>
      </c>
      <c r="AV137">
        <v>1</v>
      </c>
      <c r="AW137">
        <v>2</v>
      </c>
      <c r="AX137">
        <v>43622216</v>
      </c>
      <c r="AY137">
        <v>1</v>
      </c>
      <c r="AZ137">
        <v>0</v>
      </c>
      <c r="BA137">
        <v>136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267.34950000000003</v>
      </c>
      <c r="BN137">
        <v>0.55000000000000004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267.34950000000003</v>
      </c>
      <c r="BU137">
        <v>0.55000000000000004</v>
      </c>
      <c r="BV137">
        <v>0</v>
      </c>
      <c r="BW137">
        <v>1</v>
      </c>
      <c r="CU137">
        <f>ROUND(AT137*Source!I232*AH137*AL137,2)</f>
        <v>2138.8000000000002</v>
      </c>
      <c r="CV137">
        <f>ROUND(Y137*Source!I232,7)</f>
        <v>4.4000000000000004</v>
      </c>
      <c r="CW137">
        <v>0</v>
      </c>
      <c r="CX137">
        <f>ROUND(Y137*Source!I232,7)</f>
        <v>4.4000000000000004</v>
      </c>
      <c r="CY137">
        <f>AD137</f>
        <v>486.09</v>
      </c>
      <c r="CZ137">
        <f>AH137</f>
        <v>486.09</v>
      </c>
      <c r="DA137">
        <f>AL137</f>
        <v>1</v>
      </c>
      <c r="DB137">
        <f t="shared" si="31"/>
        <v>267.35000000000002</v>
      </c>
      <c r="DC137">
        <f t="shared" si="32"/>
        <v>0</v>
      </c>
      <c r="DD137" t="s">
        <v>3</v>
      </c>
      <c r="DE137" t="s">
        <v>3</v>
      </c>
      <c r="DF137">
        <f>ROUND(ROUND(AE137,2)*CX137,2)</f>
        <v>0</v>
      </c>
      <c r="DG137">
        <f t="shared" si="29"/>
        <v>0</v>
      </c>
      <c r="DH137">
        <f t="shared" si="33"/>
        <v>0</v>
      </c>
      <c r="DI137">
        <f t="shared" si="34"/>
        <v>2138.8000000000002</v>
      </c>
      <c r="DJ137">
        <f>DI137</f>
        <v>2138.8000000000002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ROW(Source!A232)</f>
        <v>232</v>
      </c>
      <c r="B138">
        <v>43619882</v>
      </c>
      <c r="C138">
        <v>43622212</v>
      </c>
      <c r="D138">
        <v>40083738</v>
      </c>
      <c r="E138">
        <v>1</v>
      </c>
      <c r="F138">
        <v>1</v>
      </c>
      <c r="G138">
        <v>1</v>
      </c>
      <c r="H138">
        <v>3</v>
      </c>
      <c r="I138" t="s">
        <v>291</v>
      </c>
      <c r="J138" t="s">
        <v>293</v>
      </c>
      <c r="K138" t="s">
        <v>292</v>
      </c>
      <c r="L138">
        <v>1371</v>
      </c>
      <c r="N138">
        <v>1013</v>
      </c>
      <c r="O138" t="s">
        <v>92</v>
      </c>
      <c r="P138" t="s">
        <v>92</v>
      </c>
      <c r="Q138">
        <v>1</v>
      </c>
      <c r="W138">
        <v>0</v>
      </c>
      <c r="X138">
        <v>1985675817</v>
      </c>
      <c r="Y138">
        <f t="shared" si="30"/>
        <v>-3.0769999999999999E-2</v>
      </c>
      <c r="AA138">
        <v>265.49</v>
      </c>
      <c r="AB138">
        <v>0</v>
      </c>
      <c r="AC138">
        <v>0</v>
      </c>
      <c r="AD138">
        <v>0</v>
      </c>
      <c r="AE138">
        <v>241.35</v>
      </c>
      <c r="AF138">
        <v>0</v>
      </c>
      <c r="AG138">
        <v>0</v>
      </c>
      <c r="AH138">
        <v>0</v>
      </c>
      <c r="AI138">
        <v>1.1000000000000001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0</v>
      </c>
      <c r="AP138">
        <v>1</v>
      </c>
      <c r="AQ138">
        <v>0</v>
      </c>
      <c r="AR138">
        <v>0</v>
      </c>
      <c r="AS138" t="s">
        <v>3</v>
      </c>
      <c r="AT138">
        <v>-3.0769999999999999E-2</v>
      </c>
      <c r="AU138" t="s">
        <v>3</v>
      </c>
      <c r="AV138">
        <v>0</v>
      </c>
      <c r="AW138">
        <v>2</v>
      </c>
      <c r="AX138">
        <v>43622217</v>
      </c>
      <c r="AY138">
        <v>1</v>
      </c>
      <c r="AZ138">
        <v>6144</v>
      </c>
      <c r="BA138">
        <v>137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ROUND(Y138*Source!I232,7)</f>
        <v>-0.24615999999999999</v>
      </c>
      <c r="CY138">
        <f>AA138</f>
        <v>265.49</v>
      </c>
      <c r="CZ138">
        <f>AE138</f>
        <v>241.35</v>
      </c>
      <c r="DA138">
        <f>AI138</f>
        <v>1.1000000000000001</v>
      </c>
      <c r="DB138">
        <f t="shared" si="31"/>
        <v>-7.43</v>
      </c>
      <c r="DC138">
        <f t="shared" si="32"/>
        <v>0</v>
      </c>
      <c r="DD138" t="s">
        <v>3</v>
      </c>
      <c r="DE138" t="s">
        <v>3</v>
      </c>
      <c r="DF138">
        <f>ROUND(ROUND(AE138*AI138,2)*CX138,2)</f>
        <v>-65.349999999999994</v>
      </c>
      <c r="DG138">
        <f t="shared" si="29"/>
        <v>0</v>
      </c>
      <c r="DH138">
        <f t="shared" si="33"/>
        <v>0</v>
      </c>
      <c r="DI138">
        <f t="shared" si="34"/>
        <v>0</v>
      </c>
      <c r="DJ138">
        <f>DF138</f>
        <v>-65.349999999999994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ROW(Source!A232)</f>
        <v>232</v>
      </c>
      <c r="B139">
        <v>43619882</v>
      </c>
      <c r="C139">
        <v>43622212</v>
      </c>
      <c r="D139">
        <v>40016750</v>
      </c>
      <c r="E139">
        <v>114</v>
      </c>
      <c r="F139">
        <v>1</v>
      </c>
      <c r="G139">
        <v>1</v>
      </c>
      <c r="H139">
        <v>3</v>
      </c>
      <c r="I139" t="s">
        <v>61</v>
      </c>
      <c r="J139" t="s">
        <v>3</v>
      </c>
      <c r="K139" t="s">
        <v>62</v>
      </c>
      <c r="L139">
        <v>3277935</v>
      </c>
      <c r="N139">
        <v>1013</v>
      </c>
      <c r="O139" t="s">
        <v>63</v>
      </c>
      <c r="P139" t="s">
        <v>63</v>
      </c>
      <c r="Q139">
        <v>1</v>
      </c>
      <c r="W139">
        <v>0</v>
      </c>
      <c r="X139">
        <v>274903907</v>
      </c>
      <c r="Y139">
        <f t="shared" si="30"/>
        <v>2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 t="s">
        <v>3</v>
      </c>
      <c r="AT139">
        <v>2</v>
      </c>
      <c r="AU139" t="s">
        <v>3</v>
      </c>
      <c r="AV139">
        <v>0</v>
      </c>
      <c r="AW139">
        <v>2</v>
      </c>
      <c r="AX139">
        <v>43622218</v>
      </c>
      <c r="AY139">
        <v>1</v>
      </c>
      <c r="AZ139">
        <v>0</v>
      </c>
      <c r="BA139">
        <v>138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ROUND(Y139*Source!I232,7)</f>
        <v>16</v>
      </c>
      <c r="CY139">
        <f>AA139</f>
        <v>0</v>
      </c>
      <c r="CZ139">
        <f>AE139</f>
        <v>0</v>
      </c>
      <c r="DA139">
        <f>AI139</f>
        <v>1</v>
      </c>
      <c r="DB139">
        <f t="shared" si="31"/>
        <v>0</v>
      </c>
      <c r="DC139">
        <f t="shared" si="32"/>
        <v>0</v>
      </c>
      <c r="DD139" t="s">
        <v>3</v>
      </c>
      <c r="DE139" t="s">
        <v>3</v>
      </c>
      <c r="DF139">
        <f>ROUND(ROUND(AE139,2)*CX139,2)</f>
        <v>0</v>
      </c>
      <c r="DG139">
        <f t="shared" si="29"/>
        <v>0</v>
      </c>
      <c r="DH139">
        <f t="shared" si="33"/>
        <v>0</v>
      </c>
      <c r="DI139">
        <f t="shared" si="34"/>
        <v>0</v>
      </c>
      <c r="DJ139">
        <f>DF139</f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ROW(Source!A235)</f>
        <v>235</v>
      </c>
      <c r="B140">
        <v>43619882</v>
      </c>
      <c r="C140">
        <v>43622221</v>
      </c>
      <c r="D140">
        <v>40010889</v>
      </c>
      <c r="E140">
        <v>114</v>
      </c>
      <c r="F140">
        <v>1</v>
      </c>
      <c r="G140">
        <v>1</v>
      </c>
      <c r="H140">
        <v>1</v>
      </c>
      <c r="I140" t="s">
        <v>617</v>
      </c>
      <c r="J140" t="s">
        <v>3</v>
      </c>
      <c r="K140" t="s">
        <v>618</v>
      </c>
      <c r="L140">
        <v>1191</v>
      </c>
      <c r="N140">
        <v>1013</v>
      </c>
      <c r="O140" t="s">
        <v>505</v>
      </c>
      <c r="P140" t="s">
        <v>505</v>
      </c>
      <c r="Q140">
        <v>1</v>
      </c>
      <c r="W140">
        <v>0</v>
      </c>
      <c r="X140">
        <v>888410196</v>
      </c>
      <c r="Y140">
        <f t="shared" si="30"/>
        <v>0.1</v>
      </c>
      <c r="AA140">
        <v>0</v>
      </c>
      <c r="AB140">
        <v>0</v>
      </c>
      <c r="AC140">
        <v>0</v>
      </c>
      <c r="AD140">
        <v>502.98</v>
      </c>
      <c r="AE140">
        <v>0</v>
      </c>
      <c r="AF140">
        <v>0</v>
      </c>
      <c r="AG140">
        <v>0</v>
      </c>
      <c r="AH140">
        <v>502.98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0.1</v>
      </c>
      <c r="AU140" t="s">
        <v>3</v>
      </c>
      <c r="AV140">
        <v>1</v>
      </c>
      <c r="AW140">
        <v>2</v>
      </c>
      <c r="AX140">
        <v>43622225</v>
      </c>
      <c r="AY140">
        <v>1</v>
      </c>
      <c r="AZ140">
        <v>0</v>
      </c>
      <c r="BA140">
        <v>139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50.298000000000002</v>
      </c>
      <c r="BN140">
        <v>0.1</v>
      </c>
      <c r="BO140">
        <v>0</v>
      </c>
      <c r="BP140">
        <v>1</v>
      </c>
      <c r="BQ140">
        <v>0</v>
      </c>
      <c r="BR140">
        <v>0</v>
      </c>
      <c r="BS140">
        <v>0</v>
      </c>
      <c r="BT140">
        <v>50.298000000000002</v>
      </c>
      <c r="BU140">
        <v>0.1</v>
      </c>
      <c r="BV140">
        <v>0</v>
      </c>
      <c r="BW140">
        <v>1</v>
      </c>
      <c r="CU140">
        <f>ROUND(AT140*Source!I235*AH140*AL140,2)</f>
        <v>50.3</v>
      </c>
      <c r="CV140">
        <f>ROUND(Y140*Source!I235,7)</f>
        <v>0.1</v>
      </c>
      <c r="CW140">
        <v>0</v>
      </c>
      <c r="CX140">
        <f>ROUND(Y140*Source!I235,7)</f>
        <v>0.1</v>
      </c>
      <c r="CY140">
        <f>AD140</f>
        <v>502.98</v>
      </c>
      <c r="CZ140">
        <f>AH140</f>
        <v>502.98</v>
      </c>
      <c r="DA140">
        <f>AL140</f>
        <v>1</v>
      </c>
      <c r="DB140">
        <f t="shared" si="31"/>
        <v>50.3</v>
      </c>
      <c r="DC140">
        <f t="shared" si="32"/>
        <v>0</v>
      </c>
      <c r="DD140" t="s">
        <v>3</v>
      </c>
      <c r="DE140" t="s">
        <v>3</v>
      </c>
      <c r="DF140">
        <f>ROUND(ROUND(AE140,2)*CX140,2)</f>
        <v>0</v>
      </c>
      <c r="DG140">
        <f t="shared" si="29"/>
        <v>0</v>
      </c>
      <c r="DH140">
        <f t="shared" si="33"/>
        <v>0</v>
      </c>
      <c r="DI140">
        <f t="shared" si="34"/>
        <v>50.3</v>
      </c>
      <c r="DJ140">
        <f>DI140</f>
        <v>50.3</v>
      </c>
      <c r="DK140">
        <v>1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ROW(Source!A235)</f>
        <v>235</v>
      </c>
      <c r="B141">
        <v>43619882</v>
      </c>
      <c r="C141">
        <v>43622221</v>
      </c>
      <c r="D141">
        <v>40083738</v>
      </c>
      <c r="E141">
        <v>1</v>
      </c>
      <c r="F141">
        <v>1</v>
      </c>
      <c r="G141">
        <v>1</v>
      </c>
      <c r="H141">
        <v>3</v>
      </c>
      <c r="I141" t="s">
        <v>291</v>
      </c>
      <c r="J141" t="s">
        <v>293</v>
      </c>
      <c r="K141" t="s">
        <v>292</v>
      </c>
      <c r="L141">
        <v>1371</v>
      </c>
      <c r="N141">
        <v>1013</v>
      </c>
      <c r="O141" t="s">
        <v>92</v>
      </c>
      <c r="P141" t="s">
        <v>92</v>
      </c>
      <c r="Q141">
        <v>1</v>
      </c>
      <c r="W141">
        <v>0</v>
      </c>
      <c r="X141">
        <v>1985675817</v>
      </c>
      <c r="Y141">
        <f t="shared" si="30"/>
        <v>-3.0769999999999999E-2</v>
      </c>
      <c r="AA141">
        <v>265.49</v>
      </c>
      <c r="AB141">
        <v>0</v>
      </c>
      <c r="AC141">
        <v>0</v>
      </c>
      <c r="AD141">
        <v>0</v>
      </c>
      <c r="AE141">
        <v>241.35</v>
      </c>
      <c r="AF141">
        <v>0</v>
      </c>
      <c r="AG141">
        <v>0</v>
      </c>
      <c r="AH141">
        <v>0</v>
      </c>
      <c r="AI141">
        <v>1.1000000000000001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0</v>
      </c>
      <c r="AP141">
        <v>1</v>
      </c>
      <c r="AQ141">
        <v>0</v>
      </c>
      <c r="AR141">
        <v>0</v>
      </c>
      <c r="AS141" t="s">
        <v>3</v>
      </c>
      <c r="AT141">
        <v>-3.0769999999999999E-2</v>
      </c>
      <c r="AU141" t="s">
        <v>3</v>
      </c>
      <c r="AV141">
        <v>0</v>
      </c>
      <c r="AW141">
        <v>2</v>
      </c>
      <c r="AX141">
        <v>43622226</v>
      </c>
      <c r="AY141">
        <v>1</v>
      </c>
      <c r="AZ141">
        <v>6144</v>
      </c>
      <c r="BA141">
        <v>140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ROUND(Y141*Source!I235,7)</f>
        <v>-3.0769999999999999E-2</v>
      </c>
      <c r="CY141">
        <f>AA141</f>
        <v>265.49</v>
      </c>
      <c r="CZ141">
        <f>AE141</f>
        <v>241.35</v>
      </c>
      <c r="DA141">
        <f>AI141</f>
        <v>1.1000000000000001</v>
      </c>
      <c r="DB141">
        <f t="shared" si="31"/>
        <v>-7.43</v>
      </c>
      <c r="DC141">
        <f t="shared" si="32"/>
        <v>0</v>
      </c>
      <c r="DD141" t="s">
        <v>3</v>
      </c>
      <c r="DE141" t="s">
        <v>3</v>
      </c>
      <c r="DF141">
        <f>ROUND(ROUND(AE141*AI141,2)*CX141,2)</f>
        <v>-8.17</v>
      </c>
      <c r="DG141">
        <f t="shared" si="29"/>
        <v>0</v>
      </c>
      <c r="DH141">
        <f t="shared" si="33"/>
        <v>0</v>
      </c>
      <c r="DI141">
        <f t="shared" si="34"/>
        <v>0</v>
      </c>
      <c r="DJ141">
        <f>DF141</f>
        <v>-8.17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ROW(Source!A235)</f>
        <v>235</v>
      </c>
      <c r="B142">
        <v>43619882</v>
      </c>
      <c r="C142">
        <v>43622221</v>
      </c>
      <c r="D142">
        <v>40016750</v>
      </c>
      <c r="E142">
        <v>114</v>
      </c>
      <c r="F142">
        <v>1</v>
      </c>
      <c r="G142">
        <v>1</v>
      </c>
      <c r="H142">
        <v>3</v>
      </c>
      <c r="I142" t="s">
        <v>61</v>
      </c>
      <c r="J142" t="s">
        <v>3</v>
      </c>
      <c r="K142" t="s">
        <v>62</v>
      </c>
      <c r="L142">
        <v>3277935</v>
      </c>
      <c r="N142">
        <v>1013</v>
      </c>
      <c r="O142" t="s">
        <v>63</v>
      </c>
      <c r="P142" t="s">
        <v>63</v>
      </c>
      <c r="Q142">
        <v>1</v>
      </c>
      <c r="W142">
        <v>0</v>
      </c>
      <c r="X142">
        <v>274903907</v>
      </c>
      <c r="Y142">
        <f t="shared" si="30"/>
        <v>2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 t="s">
        <v>3</v>
      </c>
      <c r="AT142">
        <v>2</v>
      </c>
      <c r="AU142" t="s">
        <v>3</v>
      </c>
      <c r="AV142">
        <v>0</v>
      </c>
      <c r="AW142">
        <v>2</v>
      </c>
      <c r="AX142">
        <v>43622227</v>
      </c>
      <c r="AY142">
        <v>1</v>
      </c>
      <c r="AZ142">
        <v>0</v>
      </c>
      <c r="BA142">
        <v>141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ROUND(Y142*Source!I235,7)</f>
        <v>2</v>
      </c>
      <c r="CY142">
        <f>AA142</f>
        <v>0</v>
      </c>
      <c r="CZ142">
        <f>AE142</f>
        <v>0</v>
      </c>
      <c r="DA142">
        <f>AI142</f>
        <v>1</v>
      </c>
      <c r="DB142">
        <f t="shared" si="31"/>
        <v>0</v>
      </c>
      <c r="DC142">
        <f t="shared" si="32"/>
        <v>0</v>
      </c>
      <c r="DD142" t="s">
        <v>3</v>
      </c>
      <c r="DE142" t="s">
        <v>3</v>
      </c>
      <c r="DF142">
        <f>ROUND(ROUND(AE142,2)*CX142,2)</f>
        <v>0</v>
      </c>
      <c r="DG142">
        <f t="shared" si="29"/>
        <v>0</v>
      </c>
      <c r="DH142">
        <f t="shared" si="33"/>
        <v>0</v>
      </c>
      <c r="DI142">
        <f t="shared" si="34"/>
        <v>0</v>
      </c>
      <c r="DJ142">
        <f>DF142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ROW(Source!A239)</f>
        <v>239</v>
      </c>
      <c r="B143">
        <v>43619882</v>
      </c>
      <c r="C143">
        <v>43622231</v>
      </c>
      <c r="D143">
        <v>40010879</v>
      </c>
      <c r="E143">
        <v>114</v>
      </c>
      <c r="F143">
        <v>1</v>
      </c>
      <c r="G143">
        <v>1</v>
      </c>
      <c r="H143">
        <v>1</v>
      </c>
      <c r="I143" t="s">
        <v>615</v>
      </c>
      <c r="J143" t="s">
        <v>3</v>
      </c>
      <c r="K143" t="s">
        <v>616</v>
      </c>
      <c r="L143">
        <v>1191</v>
      </c>
      <c r="N143">
        <v>1013</v>
      </c>
      <c r="O143" t="s">
        <v>505</v>
      </c>
      <c r="P143" t="s">
        <v>505</v>
      </c>
      <c r="Q143">
        <v>1</v>
      </c>
      <c r="W143">
        <v>0</v>
      </c>
      <c r="X143">
        <v>-1105933552</v>
      </c>
      <c r="Y143">
        <f t="shared" si="30"/>
        <v>0.55000000000000004</v>
      </c>
      <c r="AA143">
        <v>0</v>
      </c>
      <c r="AB143">
        <v>0</v>
      </c>
      <c r="AC143">
        <v>0</v>
      </c>
      <c r="AD143">
        <v>486.09</v>
      </c>
      <c r="AE143">
        <v>0</v>
      </c>
      <c r="AF143">
        <v>0</v>
      </c>
      <c r="AG143">
        <v>0</v>
      </c>
      <c r="AH143">
        <v>486.09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0.55000000000000004</v>
      </c>
      <c r="AU143" t="s">
        <v>3</v>
      </c>
      <c r="AV143">
        <v>1</v>
      </c>
      <c r="AW143">
        <v>2</v>
      </c>
      <c r="AX143">
        <v>43622235</v>
      </c>
      <c r="AY143">
        <v>1</v>
      </c>
      <c r="AZ143">
        <v>0</v>
      </c>
      <c r="BA143">
        <v>142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267.34950000000003</v>
      </c>
      <c r="BN143">
        <v>0.55000000000000004</v>
      </c>
      <c r="BO143">
        <v>0</v>
      </c>
      <c r="BP143">
        <v>1</v>
      </c>
      <c r="BQ143">
        <v>0</v>
      </c>
      <c r="BR143">
        <v>0</v>
      </c>
      <c r="BS143">
        <v>0</v>
      </c>
      <c r="BT143">
        <v>267.34950000000003</v>
      </c>
      <c r="BU143">
        <v>0.55000000000000004</v>
      </c>
      <c r="BV143">
        <v>0</v>
      </c>
      <c r="BW143">
        <v>1</v>
      </c>
      <c r="CU143">
        <f>ROUND(AT143*Source!I239*AH143*AL143,2)</f>
        <v>802.05</v>
      </c>
      <c r="CV143">
        <f>ROUND(Y143*Source!I239,7)</f>
        <v>1.65</v>
      </c>
      <c r="CW143">
        <v>0</v>
      </c>
      <c r="CX143">
        <f>ROUND(Y143*Source!I239,7)</f>
        <v>1.65</v>
      </c>
      <c r="CY143">
        <f>AD143</f>
        <v>486.09</v>
      </c>
      <c r="CZ143">
        <f>AH143</f>
        <v>486.09</v>
      </c>
      <c r="DA143">
        <f>AL143</f>
        <v>1</v>
      </c>
      <c r="DB143">
        <f t="shared" si="31"/>
        <v>267.35000000000002</v>
      </c>
      <c r="DC143">
        <f t="shared" si="32"/>
        <v>0</v>
      </c>
      <c r="DD143" t="s">
        <v>3</v>
      </c>
      <c r="DE143" t="s">
        <v>3</v>
      </c>
      <c r="DF143">
        <f>ROUND(ROUND(AE143,2)*CX143,2)</f>
        <v>0</v>
      </c>
      <c r="DG143">
        <f t="shared" si="29"/>
        <v>0</v>
      </c>
      <c r="DH143">
        <f t="shared" si="33"/>
        <v>0</v>
      </c>
      <c r="DI143">
        <f t="shared" si="34"/>
        <v>802.05</v>
      </c>
      <c r="DJ143">
        <f>DI143</f>
        <v>802.05</v>
      </c>
      <c r="DK143">
        <v>1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ROW(Source!A239)</f>
        <v>239</v>
      </c>
      <c r="B144">
        <v>43619882</v>
      </c>
      <c r="C144">
        <v>43622231</v>
      </c>
      <c r="D144">
        <v>40083738</v>
      </c>
      <c r="E144">
        <v>1</v>
      </c>
      <c r="F144">
        <v>1</v>
      </c>
      <c r="G144">
        <v>1</v>
      </c>
      <c r="H144">
        <v>3</v>
      </c>
      <c r="I144" t="s">
        <v>291</v>
      </c>
      <c r="J144" t="s">
        <v>293</v>
      </c>
      <c r="K144" t="s">
        <v>292</v>
      </c>
      <c r="L144">
        <v>1371</v>
      </c>
      <c r="N144">
        <v>1013</v>
      </c>
      <c r="O144" t="s">
        <v>92</v>
      </c>
      <c r="P144" t="s">
        <v>92</v>
      </c>
      <c r="Q144">
        <v>1</v>
      </c>
      <c r="W144">
        <v>0</v>
      </c>
      <c r="X144">
        <v>1985675817</v>
      </c>
      <c r="Y144">
        <f t="shared" si="30"/>
        <v>-3.0769999999999999E-2</v>
      </c>
      <c r="AA144">
        <v>265.49</v>
      </c>
      <c r="AB144">
        <v>0</v>
      </c>
      <c r="AC144">
        <v>0</v>
      </c>
      <c r="AD144">
        <v>0</v>
      </c>
      <c r="AE144">
        <v>241.35</v>
      </c>
      <c r="AF144">
        <v>0</v>
      </c>
      <c r="AG144">
        <v>0</v>
      </c>
      <c r="AH144">
        <v>0</v>
      </c>
      <c r="AI144">
        <v>1.1000000000000001</v>
      </c>
      <c r="AJ144">
        <v>1</v>
      </c>
      <c r="AK144">
        <v>1</v>
      </c>
      <c r="AL144">
        <v>1</v>
      </c>
      <c r="AM144">
        <v>2</v>
      </c>
      <c r="AN144">
        <v>0</v>
      </c>
      <c r="AO144">
        <v>0</v>
      </c>
      <c r="AP144">
        <v>1</v>
      </c>
      <c r="AQ144">
        <v>0</v>
      </c>
      <c r="AR144">
        <v>0</v>
      </c>
      <c r="AS144" t="s">
        <v>3</v>
      </c>
      <c r="AT144">
        <v>-3.0769999999999999E-2</v>
      </c>
      <c r="AU144" t="s">
        <v>3</v>
      </c>
      <c r="AV144">
        <v>0</v>
      </c>
      <c r="AW144">
        <v>2</v>
      </c>
      <c r="AX144">
        <v>43622236</v>
      </c>
      <c r="AY144">
        <v>1</v>
      </c>
      <c r="AZ144">
        <v>6144</v>
      </c>
      <c r="BA144">
        <v>143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ROUND(Y144*Source!I239,7)</f>
        <v>-9.2310000000000003E-2</v>
      </c>
      <c r="CY144">
        <f>AA144</f>
        <v>265.49</v>
      </c>
      <c r="CZ144">
        <f>AE144</f>
        <v>241.35</v>
      </c>
      <c r="DA144">
        <f>AI144</f>
        <v>1.1000000000000001</v>
      </c>
      <c r="DB144">
        <f t="shared" si="31"/>
        <v>-7.43</v>
      </c>
      <c r="DC144">
        <f t="shared" si="32"/>
        <v>0</v>
      </c>
      <c r="DD144" t="s">
        <v>3</v>
      </c>
      <c r="DE144" t="s">
        <v>3</v>
      </c>
      <c r="DF144">
        <f>ROUND(ROUND(AE144*AI144,2)*CX144,2)</f>
        <v>-24.51</v>
      </c>
      <c r="DG144">
        <f t="shared" si="29"/>
        <v>0</v>
      </c>
      <c r="DH144">
        <f t="shared" si="33"/>
        <v>0</v>
      </c>
      <c r="DI144">
        <f t="shared" si="34"/>
        <v>0</v>
      </c>
      <c r="DJ144">
        <f>DF144</f>
        <v>-24.51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ROW(Source!A239)</f>
        <v>239</v>
      </c>
      <c r="B145">
        <v>43619882</v>
      </c>
      <c r="C145">
        <v>43622231</v>
      </c>
      <c r="D145">
        <v>40016750</v>
      </c>
      <c r="E145">
        <v>114</v>
      </c>
      <c r="F145">
        <v>1</v>
      </c>
      <c r="G145">
        <v>1</v>
      </c>
      <c r="H145">
        <v>3</v>
      </c>
      <c r="I145" t="s">
        <v>61</v>
      </c>
      <c r="J145" t="s">
        <v>3</v>
      </c>
      <c r="K145" t="s">
        <v>62</v>
      </c>
      <c r="L145">
        <v>3277935</v>
      </c>
      <c r="N145">
        <v>1013</v>
      </c>
      <c r="O145" t="s">
        <v>63</v>
      </c>
      <c r="P145" t="s">
        <v>63</v>
      </c>
      <c r="Q145">
        <v>1</v>
      </c>
      <c r="W145">
        <v>0</v>
      </c>
      <c r="X145">
        <v>274903907</v>
      </c>
      <c r="Y145">
        <f t="shared" si="30"/>
        <v>2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 t="s">
        <v>3</v>
      </c>
      <c r="AT145">
        <v>2</v>
      </c>
      <c r="AU145" t="s">
        <v>3</v>
      </c>
      <c r="AV145">
        <v>0</v>
      </c>
      <c r="AW145">
        <v>2</v>
      </c>
      <c r="AX145">
        <v>43622237</v>
      </c>
      <c r="AY145">
        <v>1</v>
      </c>
      <c r="AZ145">
        <v>0</v>
      </c>
      <c r="BA145">
        <v>144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ROUND(Y145*Source!I239,7)</f>
        <v>6</v>
      </c>
      <c r="CY145">
        <f>AA145</f>
        <v>0</v>
      </c>
      <c r="CZ145">
        <f>AE145</f>
        <v>0</v>
      </c>
      <c r="DA145">
        <f>AI145</f>
        <v>1</v>
      </c>
      <c r="DB145">
        <f t="shared" si="31"/>
        <v>0</v>
      </c>
      <c r="DC145">
        <f t="shared" si="32"/>
        <v>0</v>
      </c>
      <c r="DD145" t="s">
        <v>3</v>
      </c>
      <c r="DE145" t="s">
        <v>3</v>
      </c>
      <c r="DF145">
        <f t="shared" ref="DF145:DF151" si="35">ROUND(ROUND(AE145,2)*CX145,2)</f>
        <v>0</v>
      </c>
      <c r="DG145">
        <f t="shared" si="29"/>
        <v>0</v>
      </c>
      <c r="DH145">
        <f t="shared" si="33"/>
        <v>0</v>
      </c>
      <c r="DI145">
        <f t="shared" si="34"/>
        <v>0</v>
      </c>
      <c r="DJ145">
        <f>DF145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ROW(Source!A389)</f>
        <v>389</v>
      </c>
      <c r="B146">
        <v>43619882</v>
      </c>
      <c r="C146">
        <v>43622248</v>
      </c>
      <c r="D146">
        <v>36304335</v>
      </c>
      <c r="E146">
        <v>112</v>
      </c>
      <c r="F146">
        <v>1</v>
      </c>
      <c r="G146">
        <v>1</v>
      </c>
      <c r="H146">
        <v>1</v>
      </c>
      <c r="I146" t="s">
        <v>531</v>
      </c>
      <c r="J146" t="s">
        <v>3</v>
      </c>
      <c r="K146" t="s">
        <v>532</v>
      </c>
      <c r="L146">
        <v>1191</v>
      </c>
      <c r="N146">
        <v>1013</v>
      </c>
      <c r="O146" t="s">
        <v>505</v>
      </c>
      <c r="P146" t="s">
        <v>505</v>
      </c>
      <c r="Q146">
        <v>1</v>
      </c>
      <c r="W146">
        <v>0</v>
      </c>
      <c r="X146">
        <v>44848675</v>
      </c>
      <c r="Y146">
        <f t="shared" si="30"/>
        <v>20.239999999999998</v>
      </c>
      <c r="AA146">
        <v>0</v>
      </c>
      <c r="AB146">
        <v>0</v>
      </c>
      <c r="AC146">
        <v>0</v>
      </c>
      <c r="AD146">
        <v>491.72</v>
      </c>
      <c r="AE146">
        <v>0</v>
      </c>
      <c r="AF146">
        <v>0</v>
      </c>
      <c r="AG146">
        <v>0</v>
      </c>
      <c r="AH146">
        <v>491.72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0</v>
      </c>
      <c r="AQ146">
        <v>1</v>
      </c>
      <c r="AR146">
        <v>0</v>
      </c>
      <c r="AS146" t="s">
        <v>3</v>
      </c>
      <c r="AT146">
        <v>20.239999999999998</v>
      </c>
      <c r="AU146" t="s">
        <v>3</v>
      </c>
      <c r="AV146">
        <v>1</v>
      </c>
      <c r="AW146">
        <v>2</v>
      </c>
      <c r="AX146">
        <v>43622260</v>
      </c>
      <c r="AY146">
        <v>2</v>
      </c>
      <c r="AZ146">
        <v>131072</v>
      </c>
      <c r="BA146">
        <v>145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9952.4128000000001</v>
      </c>
      <c r="BN146">
        <v>20.239999999999998</v>
      </c>
      <c r="BO146">
        <v>0</v>
      </c>
      <c r="BP146">
        <v>1</v>
      </c>
      <c r="BQ146">
        <v>0</v>
      </c>
      <c r="BR146">
        <v>0</v>
      </c>
      <c r="BS146">
        <v>0</v>
      </c>
      <c r="BT146">
        <v>9952.4128000000001</v>
      </c>
      <c r="BU146">
        <v>20.239999999999998</v>
      </c>
      <c r="BV146">
        <v>0</v>
      </c>
      <c r="BW146">
        <v>1</v>
      </c>
      <c r="CU146">
        <f>ROUND(AT146*Source!I389*AH146*AL146,2)</f>
        <v>995.24</v>
      </c>
      <c r="CV146">
        <f>ROUND(Y146*Source!I389,7)</f>
        <v>2.024</v>
      </c>
      <c r="CW146">
        <v>0</v>
      </c>
      <c r="CX146">
        <f>ROUND(Y146*Source!I389,7)</f>
        <v>2.024</v>
      </c>
      <c r="CY146">
        <f>AD146</f>
        <v>491.72</v>
      </c>
      <c r="CZ146">
        <f>AH146</f>
        <v>491.72</v>
      </c>
      <c r="DA146">
        <f>AL146</f>
        <v>1</v>
      </c>
      <c r="DB146">
        <f t="shared" si="31"/>
        <v>9952.41</v>
      </c>
      <c r="DC146">
        <f t="shared" si="32"/>
        <v>0</v>
      </c>
      <c r="DD146" t="s">
        <v>3</v>
      </c>
      <c r="DE146" t="s">
        <v>3</v>
      </c>
      <c r="DF146">
        <f t="shared" si="35"/>
        <v>0</v>
      </c>
      <c r="DG146">
        <f t="shared" si="29"/>
        <v>0</v>
      </c>
      <c r="DH146">
        <f t="shared" si="33"/>
        <v>0</v>
      </c>
      <c r="DI146">
        <f t="shared" si="34"/>
        <v>995.24</v>
      </c>
      <c r="DJ146">
        <f>DI146</f>
        <v>995.24</v>
      </c>
      <c r="DK146">
        <v>1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ROW(Source!A389)</f>
        <v>389</v>
      </c>
      <c r="B147">
        <v>43619882</v>
      </c>
      <c r="C147">
        <v>43622248</v>
      </c>
      <c r="D147">
        <v>36304555</v>
      </c>
      <c r="E147">
        <v>112</v>
      </c>
      <c r="F147">
        <v>1</v>
      </c>
      <c r="G147">
        <v>1</v>
      </c>
      <c r="H147">
        <v>1</v>
      </c>
      <c r="I147" t="s">
        <v>506</v>
      </c>
      <c r="J147" t="s">
        <v>3</v>
      </c>
      <c r="K147" t="s">
        <v>507</v>
      </c>
      <c r="L147">
        <v>1191</v>
      </c>
      <c r="N147">
        <v>1013</v>
      </c>
      <c r="O147" t="s">
        <v>505</v>
      </c>
      <c r="P147" t="s">
        <v>505</v>
      </c>
      <c r="Q147">
        <v>1</v>
      </c>
      <c r="W147">
        <v>0</v>
      </c>
      <c r="X147">
        <v>-1417349443</v>
      </c>
      <c r="Y147">
        <f t="shared" si="30"/>
        <v>0.4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0</v>
      </c>
      <c r="AQ147">
        <v>1</v>
      </c>
      <c r="AR147">
        <v>0</v>
      </c>
      <c r="AS147" t="s">
        <v>3</v>
      </c>
      <c r="AT147">
        <v>0.4</v>
      </c>
      <c r="AU147" t="s">
        <v>3</v>
      </c>
      <c r="AV147">
        <v>2</v>
      </c>
      <c r="AW147">
        <v>2</v>
      </c>
      <c r="AX147">
        <v>43622261</v>
      </c>
      <c r="AY147">
        <v>1</v>
      </c>
      <c r="AZ147">
        <v>0</v>
      </c>
      <c r="BA147">
        <v>146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ROUND(Y147*Source!I389,7)</f>
        <v>0.04</v>
      </c>
      <c r="CY147">
        <f>AD147</f>
        <v>0</v>
      </c>
      <c r="CZ147">
        <f>AH147</f>
        <v>0</v>
      </c>
      <c r="DA147">
        <f>AL147</f>
        <v>1</v>
      </c>
      <c r="DB147">
        <f t="shared" si="31"/>
        <v>0</v>
      </c>
      <c r="DC147">
        <f t="shared" si="32"/>
        <v>0</v>
      </c>
      <c r="DD147" t="s">
        <v>3</v>
      </c>
      <c r="DE147" t="s">
        <v>3</v>
      </c>
      <c r="DF147">
        <f t="shared" si="35"/>
        <v>0</v>
      </c>
      <c r="DG147">
        <f t="shared" si="29"/>
        <v>0</v>
      </c>
      <c r="DH147">
        <f t="shared" si="33"/>
        <v>0</v>
      </c>
      <c r="DI147">
        <f t="shared" si="34"/>
        <v>0</v>
      </c>
      <c r="DJ147">
        <f>DI147</f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ROW(Source!A389)</f>
        <v>389</v>
      </c>
      <c r="B148">
        <v>43619882</v>
      </c>
      <c r="C148">
        <v>43622248</v>
      </c>
      <c r="D148">
        <v>36422371</v>
      </c>
      <c r="E148">
        <v>1</v>
      </c>
      <c r="F148">
        <v>1</v>
      </c>
      <c r="G148">
        <v>1</v>
      </c>
      <c r="H148">
        <v>2</v>
      </c>
      <c r="I148" t="s">
        <v>539</v>
      </c>
      <c r="J148" t="s">
        <v>540</v>
      </c>
      <c r="K148" t="s">
        <v>541</v>
      </c>
      <c r="L148">
        <v>1368</v>
      </c>
      <c r="N148">
        <v>1011</v>
      </c>
      <c r="O148" t="s">
        <v>511</v>
      </c>
      <c r="P148" t="s">
        <v>511</v>
      </c>
      <c r="Q148">
        <v>1</v>
      </c>
      <c r="W148">
        <v>0</v>
      </c>
      <c r="X148">
        <v>-613270886</v>
      </c>
      <c r="Y148">
        <f t="shared" si="30"/>
        <v>0.2</v>
      </c>
      <c r="AA148">
        <v>0</v>
      </c>
      <c r="AB148">
        <v>1613.51</v>
      </c>
      <c r="AC148">
        <v>675.65</v>
      </c>
      <c r="AD148">
        <v>0</v>
      </c>
      <c r="AE148">
        <v>0</v>
      </c>
      <c r="AF148">
        <v>1613.51</v>
      </c>
      <c r="AG148">
        <v>675.65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0</v>
      </c>
      <c r="AQ148">
        <v>1</v>
      </c>
      <c r="AR148">
        <v>0</v>
      </c>
      <c r="AS148" t="s">
        <v>3</v>
      </c>
      <c r="AT148">
        <v>0.2</v>
      </c>
      <c r="AU148" t="s">
        <v>3</v>
      </c>
      <c r="AV148">
        <v>1</v>
      </c>
      <c r="AW148">
        <v>2</v>
      </c>
      <c r="AX148">
        <v>43622262</v>
      </c>
      <c r="AY148">
        <v>1</v>
      </c>
      <c r="AZ148">
        <v>0</v>
      </c>
      <c r="BA148">
        <v>147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322.702</v>
      </c>
      <c r="BL148">
        <v>135.13</v>
      </c>
      <c r="BM148">
        <v>0</v>
      </c>
      <c r="BN148">
        <v>0</v>
      </c>
      <c r="BO148">
        <v>0.2</v>
      </c>
      <c r="BP148">
        <v>1</v>
      </c>
      <c r="BQ148">
        <v>0</v>
      </c>
      <c r="BR148">
        <v>322.702</v>
      </c>
      <c r="BS148">
        <v>135.13</v>
      </c>
      <c r="BT148">
        <v>0</v>
      </c>
      <c r="BU148">
        <v>0</v>
      </c>
      <c r="BV148">
        <v>0.2</v>
      </c>
      <c r="BW148">
        <v>1</v>
      </c>
      <c r="CV148">
        <v>0</v>
      </c>
      <c r="CW148">
        <f>ROUND(Y148*Source!I389*DO148,7)</f>
        <v>0.02</v>
      </c>
      <c r="CX148">
        <f>ROUND(Y148*Source!I389,7)</f>
        <v>0.02</v>
      </c>
      <c r="CY148">
        <f>AB148</f>
        <v>1613.51</v>
      </c>
      <c r="CZ148">
        <f>AF148</f>
        <v>1613.51</v>
      </c>
      <c r="DA148">
        <f>AJ148</f>
        <v>1</v>
      </c>
      <c r="DB148">
        <f t="shared" si="31"/>
        <v>322.7</v>
      </c>
      <c r="DC148">
        <f t="shared" si="32"/>
        <v>135.13</v>
      </c>
      <c r="DD148" t="s">
        <v>3</v>
      </c>
      <c r="DE148" t="s">
        <v>3</v>
      </c>
      <c r="DF148">
        <f t="shared" si="35"/>
        <v>0</v>
      </c>
      <c r="DG148">
        <f t="shared" si="29"/>
        <v>32.270000000000003</v>
      </c>
      <c r="DH148">
        <f t="shared" si="33"/>
        <v>13.51</v>
      </c>
      <c r="DI148">
        <f t="shared" si="34"/>
        <v>0</v>
      </c>
      <c r="DJ148">
        <f>DG148+DH148</f>
        <v>45.78</v>
      </c>
      <c r="DK148">
        <v>1</v>
      </c>
      <c r="DL148" t="s">
        <v>512</v>
      </c>
      <c r="DM148">
        <v>6</v>
      </c>
      <c r="DN148" t="s">
        <v>505</v>
      </c>
      <c r="DO148">
        <v>1</v>
      </c>
    </row>
    <row r="149" spans="1:119" x14ac:dyDescent="0.2">
      <c r="A149">
        <f>ROW(Source!A389)</f>
        <v>389</v>
      </c>
      <c r="B149">
        <v>43619882</v>
      </c>
      <c r="C149">
        <v>43622248</v>
      </c>
      <c r="D149">
        <v>36422468</v>
      </c>
      <c r="E149">
        <v>1</v>
      </c>
      <c r="F149">
        <v>1</v>
      </c>
      <c r="G149">
        <v>1</v>
      </c>
      <c r="H149">
        <v>2</v>
      </c>
      <c r="I149" t="s">
        <v>542</v>
      </c>
      <c r="J149" t="s">
        <v>543</v>
      </c>
      <c r="K149" t="s">
        <v>544</v>
      </c>
      <c r="L149">
        <v>1368</v>
      </c>
      <c r="N149">
        <v>1011</v>
      </c>
      <c r="O149" t="s">
        <v>511</v>
      </c>
      <c r="P149" t="s">
        <v>511</v>
      </c>
      <c r="Q149">
        <v>1</v>
      </c>
      <c r="W149">
        <v>0</v>
      </c>
      <c r="X149">
        <v>1838946980</v>
      </c>
      <c r="Y149">
        <f t="shared" si="30"/>
        <v>4.67</v>
      </c>
      <c r="AA149">
        <v>0</v>
      </c>
      <c r="AB149">
        <v>2.96</v>
      </c>
      <c r="AC149">
        <v>0</v>
      </c>
      <c r="AD149">
        <v>0</v>
      </c>
      <c r="AE149">
        <v>0</v>
      </c>
      <c r="AF149">
        <v>2.96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0</v>
      </c>
      <c r="AQ149">
        <v>1</v>
      </c>
      <c r="AR149">
        <v>0</v>
      </c>
      <c r="AS149" t="s">
        <v>3</v>
      </c>
      <c r="AT149">
        <v>4.67</v>
      </c>
      <c r="AU149" t="s">
        <v>3</v>
      </c>
      <c r="AV149">
        <v>1</v>
      </c>
      <c r="AW149">
        <v>2</v>
      </c>
      <c r="AX149">
        <v>43622263</v>
      </c>
      <c r="AY149">
        <v>1</v>
      </c>
      <c r="AZ149">
        <v>0</v>
      </c>
      <c r="BA149">
        <v>148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13.8232</v>
      </c>
      <c r="BL149">
        <v>0</v>
      </c>
      <c r="BM149">
        <v>0</v>
      </c>
      <c r="BN149">
        <v>0</v>
      </c>
      <c r="BO149">
        <v>0</v>
      </c>
      <c r="BP149">
        <v>1</v>
      </c>
      <c r="BQ149">
        <v>0</v>
      </c>
      <c r="BR149">
        <v>13.8232</v>
      </c>
      <c r="BS149">
        <v>0</v>
      </c>
      <c r="BT149">
        <v>0</v>
      </c>
      <c r="BU149">
        <v>0</v>
      </c>
      <c r="BV149">
        <v>0</v>
      </c>
      <c r="BW149">
        <v>1</v>
      </c>
      <c r="CV149">
        <v>0</v>
      </c>
      <c r="CW149">
        <f>ROUND(Y149*Source!I389*DO149,7)</f>
        <v>0</v>
      </c>
      <c r="CX149">
        <f>ROUND(Y149*Source!I389,7)</f>
        <v>0.46700000000000003</v>
      </c>
      <c r="CY149">
        <f>AB149</f>
        <v>2.96</v>
      </c>
      <c r="CZ149">
        <f>AF149</f>
        <v>2.96</v>
      </c>
      <c r="DA149">
        <f>AJ149</f>
        <v>1</v>
      </c>
      <c r="DB149">
        <f t="shared" si="31"/>
        <v>13.82</v>
      </c>
      <c r="DC149">
        <f t="shared" si="32"/>
        <v>0</v>
      </c>
      <c r="DD149" t="s">
        <v>3</v>
      </c>
      <c r="DE149" t="s">
        <v>3</v>
      </c>
      <c r="DF149">
        <f t="shared" si="35"/>
        <v>0</v>
      </c>
      <c r="DG149">
        <f t="shared" si="29"/>
        <v>1.38</v>
      </c>
      <c r="DH149">
        <f t="shared" si="33"/>
        <v>0</v>
      </c>
      <c r="DI149">
        <f t="shared" si="34"/>
        <v>0</v>
      </c>
      <c r="DJ149">
        <f>DG149+DH149</f>
        <v>1.38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ROW(Source!A389)</f>
        <v>389</v>
      </c>
      <c r="B150">
        <v>43619882</v>
      </c>
      <c r="C150">
        <v>43622248</v>
      </c>
      <c r="D150">
        <v>36422512</v>
      </c>
      <c r="E150">
        <v>1</v>
      </c>
      <c r="F150">
        <v>1</v>
      </c>
      <c r="G150">
        <v>1</v>
      </c>
      <c r="H150">
        <v>2</v>
      </c>
      <c r="I150" t="s">
        <v>545</v>
      </c>
      <c r="J150" t="s">
        <v>546</v>
      </c>
      <c r="K150" t="s">
        <v>547</v>
      </c>
      <c r="L150">
        <v>1368</v>
      </c>
      <c r="N150">
        <v>1011</v>
      </c>
      <c r="O150" t="s">
        <v>511</v>
      </c>
      <c r="P150" t="s">
        <v>511</v>
      </c>
      <c r="Q150">
        <v>1</v>
      </c>
      <c r="W150">
        <v>0</v>
      </c>
      <c r="X150">
        <v>-920654573</v>
      </c>
      <c r="Y150">
        <f t="shared" si="30"/>
        <v>4.67</v>
      </c>
      <c r="AA150">
        <v>0</v>
      </c>
      <c r="AB150">
        <v>19.079999999999998</v>
      </c>
      <c r="AC150">
        <v>0</v>
      </c>
      <c r="AD150">
        <v>0</v>
      </c>
      <c r="AE150">
        <v>0</v>
      </c>
      <c r="AF150">
        <v>13.44</v>
      </c>
      <c r="AG150">
        <v>0</v>
      </c>
      <c r="AH150">
        <v>0</v>
      </c>
      <c r="AI150">
        <v>1</v>
      </c>
      <c r="AJ150">
        <v>1.42</v>
      </c>
      <c r="AK150">
        <v>1</v>
      </c>
      <c r="AL150">
        <v>1</v>
      </c>
      <c r="AM150">
        <v>2</v>
      </c>
      <c r="AN150">
        <v>0</v>
      </c>
      <c r="AO150">
        <v>0</v>
      </c>
      <c r="AP150">
        <v>0</v>
      </c>
      <c r="AQ150">
        <v>1</v>
      </c>
      <c r="AR150">
        <v>0</v>
      </c>
      <c r="AS150" t="s">
        <v>3</v>
      </c>
      <c r="AT150">
        <v>4.67</v>
      </c>
      <c r="AU150" t="s">
        <v>3</v>
      </c>
      <c r="AV150">
        <v>1</v>
      </c>
      <c r="AW150">
        <v>2</v>
      </c>
      <c r="AX150">
        <v>43622264</v>
      </c>
      <c r="AY150">
        <v>1</v>
      </c>
      <c r="AZ150">
        <v>0</v>
      </c>
      <c r="BA150">
        <v>149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62.764799999999994</v>
      </c>
      <c r="BL150">
        <v>0</v>
      </c>
      <c r="BM150">
        <v>0</v>
      </c>
      <c r="BN150">
        <v>0</v>
      </c>
      <c r="BO150">
        <v>0</v>
      </c>
      <c r="BP150">
        <v>1</v>
      </c>
      <c r="BQ150">
        <v>0</v>
      </c>
      <c r="BR150">
        <v>62.764799999999994</v>
      </c>
      <c r="BS150">
        <v>0</v>
      </c>
      <c r="BT150">
        <v>0</v>
      </c>
      <c r="BU150">
        <v>0</v>
      </c>
      <c r="BV150">
        <v>0</v>
      </c>
      <c r="BW150">
        <v>1</v>
      </c>
      <c r="CV150">
        <v>0</v>
      </c>
      <c r="CW150">
        <f>ROUND(Y150*Source!I389*DO150,7)</f>
        <v>0</v>
      </c>
      <c r="CX150">
        <f>ROUND(Y150*Source!I389,7)</f>
        <v>0.46700000000000003</v>
      </c>
      <c r="CY150">
        <f>AB150</f>
        <v>19.079999999999998</v>
      </c>
      <c r="CZ150">
        <f>AF150</f>
        <v>13.44</v>
      </c>
      <c r="DA150">
        <f>AJ150</f>
        <v>1.42</v>
      </c>
      <c r="DB150">
        <f t="shared" si="31"/>
        <v>62.76</v>
      </c>
      <c r="DC150">
        <f t="shared" si="32"/>
        <v>0</v>
      </c>
      <c r="DD150" t="s">
        <v>3</v>
      </c>
      <c r="DE150" t="s">
        <v>3</v>
      </c>
      <c r="DF150">
        <f t="shared" si="35"/>
        <v>0</v>
      </c>
      <c r="DG150">
        <f>ROUND(ROUND(AF150*AJ150,2)*CX150,2)</f>
        <v>8.91</v>
      </c>
      <c r="DH150">
        <f t="shared" si="33"/>
        <v>0</v>
      </c>
      <c r="DI150">
        <f t="shared" si="34"/>
        <v>0</v>
      </c>
      <c r="DJ150">
        <f>DG150+DH150</f>
        <v>8.91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ROW(Source!A389)</f>
        <v>389</v>
      </c>
      <c r="B151">
        <v>43619882</v>
      </c>
      <c r="C151">
        <v>43622248</v>
      </c>
      <c r="D151">
        <v>36423256</v>
      </c>
      <c r="E151">
        <v>1</v>
      </c>
      <c r="F151">
        <v>1</v>
      </c>
      <c r="G151">
        <v>1</v>
      </c>
      <c r="H151">
        <v>2</v>
      </c>
      <c r="I151" t="s">
        <v>533</v>
      </c>
      <c r="J151" t="s">
        <v>534</v>
      </c>
      <c r="K151" t="s">
        <v>535</v>
      </c>
      <c r="L151">
        <v>1368</v>
      </c>
      <c r="N151">
        <v>1011</v>
      </c>
      <c r="O151" t="s">
        <v>511</v>
      </c>
      <c r="P151" t="s">
        <v>511</v>
      </c>
      <c r="Q151">
        <v>1</v>
      </c>
      <c r="W151">
        <v>0</v>
      </c>
      <c r="X151">
        <v>1032761012</v>
      </c>
      <c r="Y151">
        <f t="shared" si="30"/>
        <v>0.2</v>
      </c>
      <c r="AA151">
        <v>0</v>
      </c>
      <c r="AB151">
        <v>605.36</v>
      </c>
      <c r="AC151">
        <v>502.98</v>
      </c>
      <c r="AD151">
        <v>0</v>
      </c>
      <c r="AE151">
        <v>0</v>
      </c>
      <c r="AF151">
        <v>605.36</v>
      </c>
      <c r="AG151">
        <v>502.98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0</v>
      </c>
      <c r="AQ151">
        <v>1</v>
      </c>
      <c r="AR151">
        <v>0</v>
      </c>
      <c r="AS151" t="s">
        <v>3</v>
      </c>
      <c r="AT151">
        <v>0.2</v>
      </c>
      <c r="AU151" t="s">
        <v>3</v>
      </c>
      <c r="AV151">
        <v>1</v>
      </c>
      <c r="AW151">
        <v>2</v>
      </c>
      <c r="AX151">
        <v>43622265</v>
      </c>
      <c r="AY151">
        <v>1</v>
      </c>
      <c r="AZ151">
        <v>0</v>
      </c>
      <c r="BA151">
        <v>150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121.072</v>
      </c>
      <c r="BL151">
        <v>100.596</v>
      </c>
      <c r="BM151">
        <v>0</v>
      </c>
      <c r="BN151">
        <v>0</v>
      </c>
      <c r="BO151">
        <v>0.2</v>
      </c>
      <c r="BP151">
        <v>1</v>
      </c>
      <c r="BQ151">
        <v>0</v>
      </c>
      <c r="BR151">
        <v>121.072</v>
      </c>
      <c r="BS151">
        <v>100.596</v>
      </c>
      <c r="BT151">
        <v>0</v>
      </c>
      <c r="BU151">
        <v>0</v>
      </c>
      <c r="BV151">
        <v>0.2</v>
      </c>
      <c r="BW151">
        <v>1</v>
      </c>
      <c r="CV151">
        <v>0</v>
      </c>
      <c r="CW151">
        <f>ROUND(Y151*Source!I389*DO151,7)</f>
        <v>0.02</v>
      </c>
      <c r="CX151">
        <f>ROUND(Y151*Source!I389,7)</f>
        <v>0.02</v>
      </c>
      <c r="CY151">
        <f>AB151</f>
        <v>605.36</v>
      </c>
      <c r="CZ151">
        <f>AF151</f>
        <v>605.36</v>
      </c>
      <c r="DA151">
        <f>AJ151</f>
        <v>1</v>
      </c>
      <c r="DB151">
        <f t="shared" si="31"/>
        <v>121.07</v>
      </c>
      <c r="DC151">
        <f t="shared" si="32"/>
        <v>100.6</v>
      </c>
      <c r="DD151" t="s">
        <v>3</v>
      </c>
      <c r="DE151" t="s">
        <v>3</v>
      </c>
      <c r="DF151">
        <f t="shared" si="35"/>
        <v>0</v>
      </c>
      <c r="DG151">
        <f t="shared" ref="DG151:DG160" si="36">ROUND(ROUND(AF151,2)*CX151,2)</f>
        <v>12.11</v>
      </c>
      <c r="DH151">
        <f t="shared" si="33"/>
        <v>10.06</v>
      </c>
      <c r="DI151">
        <f t="shared" si="34"/>
        <v>0</v>
      </c>
      <c r="DJ151">
        <f>DG151+DH151</f>
        <v>22.17</v>
      </c>
      <c r="DK151">
        <v>1</v>
      </c>
      <c r="DL151" t="s">
        <v>536</v>
      </c>
      <c r="DM151">
        <v>4</v>
      </c>
      <c r="DN151" t="s">
        <v>505</v>
      </c>
      <c r="DO151">
        <v>1</v>
      </c>
    </row>
    <row r="152" spans="1:119" x14ac:dyDescent="0.2">
      <c r="A152">
        <f>ROW(Source!A389)</f>
        <v>389</v>
      </c>
      <c r="B152">
        <v>43619882</v>
      </c>
      <c r="C152">
        <v>43622248</v>
      </c>
      <c r="D152">
        <v>36375450</v>
      </c>
      <c r="E152">
        <v>1</v>
      </c>
      <c r="F152">
        <v>1</v>
      </c>
      <c r="G152">
        <v>1</v>
      </c>
      <c r="H152">
        <v>3</v>
      </c>
      <c r="I152" t="s">
        <v>548</v>
      </c>
      <c r="J152" t="s">
        <v>549</v>
      </c>
      <c r="K152" t="s">
        <v>550</v>
      </c>
      <c r="L152">
        <v>1302</v>
      </c>
      <c r="N152">
        <v>1003</v>
      </c>
      <c r="O152" t="s">
        <v>551</v>
      </c>
      <c r="P152" t="s">
        <v>551</v>
      </c>
      <c r="Q152">
        <v>10</v>
      </c>
      <c r="W152">
        <v>0</v>
      </c>
      <c r="X152">
        <v>713922976</v>
      </c>
      <c r="Y152">
        <f t="shared" si="30"/>
        <v>0.245</v>
      </c>
      <c r="AA152">
        <v>57.7</v>
      </c>
      <c r="AB152">
        <v>0</v>
      </c>
      <c r="AC152">
        <v>0</v>
      </c>
      <c r="AD152">
        <v>0</v>
      </c>
      <c r="AE152">
        <v>37.71</v>
      </c>
      <c r="AF152">
        <v>0</v>
      </c>
      <c r="AG152">
        <v>0</v>
      </c>
      <c r="AH152">
        <v>0</v>
      </c>
      <c r="AI152">
        <v>1.53</v>
      </c>
      <c r="AJ152">
        <v>1</v>
      </c>
      <c r="AK152">
        <v>1</v>
      </c>
      <c r="AL152">
        <v>1</v>
      </c>
      <c r="AM152">
        <v>2</v>
      </c>
      <c r="AN152">
        <v>0</v>
      </c>
      <c r="AO152">
        <v>0</v>
      </c>
      <c r="AP152">
        <v>0</v>
      </c>
      <c r="AQ152">
        <v>1</v>
      </c>
      <c r="AR152">
        <v>0</v>
      </c>
      <c r="AS152" t="s">
        <v>3</v>
      </c>
      <c r="AT152">
        <v>0.245</v>
      </c>
      <c r="AU152" t="s">
        <v>3</v>
      </c>
      <c r="AV152">
        <v>0</v>
      </c>
      <c r="AW152">
        <v>2</v>
      </c>
      <c r="AX152">
        <v>43622266</v>
      </c>
      <c r="AY152">
        <v>1</v>
      </c>
      <c r="AZ152">
        <v>0</v>
      </c>
      <c r="BA152">
        <v>151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9.2389500000000009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1</v>
      </c>
      <c r="BQ152">
        <v>9.2389500000000009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1</v>
      </c>
      <c r="CV152">
        <v>0</v>
      </c>
      <c r="CW152">
        <v>0</v>
      </c>
      <c r="CX152">
        <f>ROUND(Y152*Source!I389,7)</f>
        <v>2.4500000000000001E-2</v>
      </c>
      <c r="CY152">
        <f>AA152</f>
        <v>57.7</v>
      </c>
      <c r="CZ152">
        <f>AE152</f>
        <v>37.71</v>
      </c>
      <c r="DA152">
        <f>AI152</f>
        <v>1.53</v>
      </c>
      <c r="DB152">
        <f t="shared" si="31"/>
        <v>9.24</v>
      </c>
      <c r="DC152">
        <f t="shared" si="32"/>
        <v>0</v>
      </c>
      <c r="DD152" t="s">
        <v>3</v>
      </c>
      <c r="DE152" t="s">
        <v>3</v>
      </c>
      <c r="DF152">
        <f>ROUND(ROUND(AE152*AI152,2)*CX152,2)</f>
        <v>1.41</v>
      </c>
      <c r="DG152">
        <f t="shared" si="36"/>
        <v>0</v>
      </c>
      <c r="DH152">
        <f t="shared" si="33"/>
        <v>0</v>
      </c>
      <c r="DI152">
        <f t="shared" si="34"/>
        <v>0</v>
      </c>
      <c r="DJ152">
        <f>DF152</f>
        <v>1.41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ROW(Source!A389)</f>
        <v>389</v>
      </c>
      <c r="B153">
        <v>43619882</v>
      </c>
      <c r="C153">
        <v>43622248</v>
      </c>
      <c r="D153">
        <v>36377030</v>
      </c>
      <c r="E153">
        <v>1</v>
      </c>
      <c r="F153">
        <v>1</v>
      </c>
      <c r="G153">
        <v>1</v>
      </c>
      <c r="H153">
        <v>3</v>
      </c>
      <c r="I153" t="s">
        <v>619</v>
      </c>
      <c r="J153" t="s">
        <v>620</v>
      </c>
      <c r="K153" t="s">
        <v>621</v>
      </c>
      <c r="L153">
        <v>1348</v>
      </c>
      <c r="N153">
        <v>1009</v>
      </c>
      <c r="O153" t="s">
        <v>106</v>
      </c>
      <c r="P153" t="s">
        <v>106</v>
      </c>
      <c r="Q153">
        <v>1000</v>
      </c>
      <c r="W153">
        <v>0</v>
      </c>
      <c r="X153">
        <v>-1895796318</v>
      </c>
      <c r="Y153">
        <f t="shared" si="30"/>
        <v>1.1E-4</v>
      </c>
      <c r="AA153">
        <v>127956.34</v>
      </c>
      <c r="AB153">
        <v>0</v>
      </c>
      <c r="AC153">
        <v>0</v>
      </c>
      <c r="AD153">
        <v>0</v>
      </c>
      <c r="AE153">
        <v>99190.96</v>
      </c>
      <c r="AF153">
        <v>0</v>
      </c>
      <c r="AG153">
        <v>0</v>
      </c>
      <c r="AH153">
        <v>0</v>
      </c>
      <c r="AI153">
        <v>1.29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0</v>
      </c>
      <c r="AP153">
        <v>0</v>
      </c>
      <c r="AQ153">
        <v>1</v>
      </c>
      <c r="AR153">
        <v>0</v>
      </c>
      <c r="AS153" t="s">
        <v>3</v>
      </c>
      <c r="AT153">
        <v>1.1E-4</v>
      </c>
      <c r="AU153" t="s">
        <v>3</v>
      </c>
      <c r="AV153">
        <v>0</v>
      </c>
      <c r="AW153">
        <v>2</v>
      </c>
      <c r="AX153">
        <v>43622267</v>
      </c>
      <c r="AY153">
        <v>1</v>
      </c>
      <c r="AZ153">
        <v>0</v>
      </c>
      <c r="BA153">
        <v>152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10.911005600000001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1</v>
      </c>
      <c r="BQ153">
        <v>10.911005600000001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1</v>
      </c>
      <c r="CV153">
        <v>0</v>
      </c>
      <c r="CW153">
        <v>0</v>
      </c>
      <c r="CX153">
        <f>ROUND(Y153*Source!I389,7)</f>
        <v>1.1E-5</v>
      </c>
      <c r="CY153">
        <f>AA153</f>
        <v>127956.34</v>
      </c>
      <c r="CZ153">
        <f>AE153</f>
        <v>99190.96</v>
      </c>
      <c r="DA153">
        <f>AI153</f>
        <v>1.29</v>
      </c>
      <c r="DB153">
        <f t="shared" si="31"/>
        <v>10.91</v>
      </c>
      <c r="DC153">
        <f t="shared" si="32"/>
        <v>0</v>
      </c>
      <c r="DD153" t="s">
        <v>3</v>
      </c>
      <c r="DE153" t="s">
        <v>3</v>
      </c>
      <c r="DF153">
        <f>ROUND(ROUND(AE153*AI153,2)*CX153,2)</f>
        <v>1.41</v>
      </c>
      <c r="DG153">
        <f t="shared" si="36"/>
        <v>0</v>
      </c>
      <c r="DH153">
        <f t="shared" si="33"/>
        <v>0</v>
      </c>
      <c r="DI153">
        <f t="shared" si="34"/>
        <v>0</v>
      </c>
      <c r="DJ153">
        <f>DF153</f>
        <v>1.41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ROW(Source!A389)</f>
        <v>389</v>
      </c>
      <c r="B154">
        <v>43619882</v>
      </c>
      <c r="C154">
        <v>43622248</v>
      </c>
      <c r="D154">
        <v>36385315</v>
      </c>
      <c r="E154">
        <v>1</v>
      </c>
      <c r="F154">
        <v>1</v>
      </c>
      <c r="G154">
        <v>1</v>
      </c>
      <c r="H154">
        <v>3</v>
      </c>
      <c r="I154" t="s">
        <v>604</v>
      </c>
      <c r="J154" t="s">
        <v>605</v>
      </c>
      <c r="K154" t="s">
        <v>606</v>
      </c>
      <c r="L154">
        <v>1346</v>
      </c>
      <c r="N154">
        <v>1009</v>
      </c>
      <c r="O154" t="s">
        <v>256</v>
      </c>
      <c r="P154" t="s">
        <v>256</v>
      </c>
      <c r="Q154">
        <v>1</v>
      </c>
      <c r="W154">
        <v>0</v>
      </c>
      <c r="X154">
        <v>252221892</v>
      </c>
      <c r="Y154">
        <f t="shared" si="30"/>
        <v>0.25</v>
      </c>
      <c r="AA154">
        <v>1499.09</v>
      </c>
      <c r="AB154">
        <v>0</v>
      </c>
      <c r="AC154">
        <v>0</v>
      </c>
      <c r="AD154">
        <v>0</v>
      </c>
      <c r="AE154">
        <v>931.11</v>
      </c>
      <c r="AF154">
        <v>0</v>
      </c>
      <c r="AG154">
        <v>0</v>
      </c>
      <c r="AH154">
        <v>0</v>
      </c>
      <c r="AI154">
        <v>1.61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0</v>
      </c>
      <c r="AP154">
        <v>0</v>
      </c>
      <c r="AQ154">
        <v>1</v>
      </c>
      <c r="AR154">
        <v>0</v>
      </c>
      <c r="AS154" t="s">
        <v>3</v>
      </c>
      <c r="AT154">
        <v>0.25</v>
      </c>
      <c r="AU154" t="s">
        <v>3</v>
      </c>
      <c r="AV154">
        <v>0</v>
      </c>
      <c r="AW154">
        <v>2</v>
      </c>
      <c r="AX154">
        <v>43622268</v>
      </c>
      <c r="AY154">
        <v>1</v>
      </c>
      <c r="AZ154">
        <v>0</v>
      </c>
      <c r="BA154">
        <v>153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232.7775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1</v>
      </c>
      <c r="BQ154">
        <v>232.7775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1</v>
      </c>
      <c r="CV154">
        <v>0</v>
      </c>
      <c r="CW154">
        <v>0</v>
      </c>
      <c r="CX154">
        <f>ROUND(Y154*Source!I389,7)</f>
        <v>2.5000000000000001E-2</v>
      </c>
      <c r="CY154">
        <f>AA154</f>
        <v>1499.09</v>
      </c>
      <c r="CZ154">
        <f>AE154</f>
        <v>931.11</v>
      </c>
      <c r="DA154">
        <f>AI154</f>
        <v>1.61</v>
      </c>
      <c r="DB154">
        <f t="shared" si="31"/>
        <v>232.78</v>
      </c>
      <c r="DC154">
        <f t="shared" si="32"/>
        <v>0</v>
      </c>
      <c r="DD154" t="s">
        <v>3</v>
      </c>
      <c r="DE154" t="s">
        <v>3</v>
      </c>
      <c r="DF154">
        <f>ROUND(ROUND(AE154*AI154,2)*CX154,2)</f>
        <v>37.479999999999997</v>
      </c>
      <c r="DG154">
        <f t="shared" si="36"/>
        <v>0</v>
      </c>
      <c r="DH154">
        <f t="shared" si="33"/>
        <v>0</v>
      </c>
      <c r="DI154">
        <f t="shared" si="34"/>
        <v>0</v>
      </c>
      <c r="DJ154">
        <f>DF154</f>
        <v>37.479999999999997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ROW(Source!A389)</f>
        <v>389</v>
      </c>
      <c r="B155">
        <v>43619882</v>
      </c>
      <c r="C155">
        <v>43622248</v>
      </c>
      <c r="D155">
        <v>36393326</v>
      </c>
      <c r="E155">
        <v>1</v>
      </c>
      <c r="F155">
        <v>1</v>
      </c>
      <c r="G155">
        <v>1</v>
      </c>
      <c r="H155">
        <v>3</v>
      </c>
      <c r="I155" t="s">
        <v>558</v>
      </c>
      <c r="J155" t="s">
        <v>559</v>
      </c>
      <c r="K155" t="s">
        <v>560</v>
      </c>
      <c r="L155">
        <v>1348</v>
      </c>
      <c r="N155">
        <v>1009</v>
      </c>
      <c r="O155" t="s">
        <v>106</v>
      </c>
      <c r="P155" t="s">
        <v>106</v>
      </c>
      <c r="Q155">
        <v>1000</v>
      </c>
      <c r="W155">
        <v>0</v>
      </c>
      <c r="X155">
        <v>1408780812</v>
      </c>
      <c r="Y155">
        <f t="shared" si="30"/>
        <v>7.2000000000000005E-4</v>
      </c>
      <c r="AA155">
        <v>106680.6</v>
      </c>
      <c r="AB155">
        <v>0</v>
      </c>
      <c r="AC155">
        <v>0</v>
      </c>
      <c r="AD155">
        <v>0</v>
      </c>
      <c r="AE155">
        <v>82698.14</v>
      </c>
      <c r="AF155">
        <v>0</v>
      </c>
      <c r="AG155">
        <v>0</v>
      </c>
      <c r="AH155">
        <v>0</v>
      </c>
      <c r="AI155">
        <v>1.29</v>
      </c>
      <c r="AJ155">
        <v>1</v>
      </c>
      <c r="AK155">
        <v>1</v>
      </c>
      <c r="AL155">
        <v>1</v>
      </c>
      <c r="AM155">
        <v>2</v>
      </c>
      <c r="AN155">
        <v>0</v>
      </c>
      <c r="AO155">
        <v>0</v>
      </c>
      <c r="AP155">
        <v>0</v>
      </c>
      <c r="AQ155">
        <v>1</v>
      </c>
      <c r="AR155">
        <v>0</v>
      </c>
      <c r="AS155" t="s">
        <v>3</v>
      </c>
      <c r="AT155">
        <v>7.2000000000000005E-4</v>
      </c>
      <c r="AU155" t="s">
        <v>3</v>
      </c>
      <c r="AV155">
        <v>0</v>
      </c>
      <c r="AW155">
        <v>2</v>
      </c>
      <c r="AX155">
        <v>43622269</v>
      </c>
      <c r="AY155">
        <v>1</v>
      </c>
      <c r="AZ155">
        <v>0</v>
      </c>
      <c r="BA155">
        <v>154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59.5426608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1</v>
      </c>
      <c r="BQ155">
        <v>59.5426608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1</v>
      </c>
      <c r="CV155">
        <v>0</v>
      </c>
      <c r="CW155">
        <v>0</v>
      </c>
      <c r="CX155">
        <f>ROUND(Y155*Source!I389,7)</f>
        <v>7.2000000000000002E-5</v>
      </c>
      <c r="CY155">
        <f>AA155</f>
        <v>106680.6</v>
      </c>
      <c r="CZ155">
        <f>AE155</f>
        <v>82698.14</v>
      </c>
      <c r="DA155">
        <f>AI155</f>
        <v>1.29</v>
      </c>
      <c r="DB155">
        <f t="shared" si="31"/>
        <v>59.54</v>
      </c>
      <c r="DC155">
        <f t="shared" si="32"/>
        <v>0</v>
      </c>
      <c r="DD155" t="s">
        <v>3</v>
      </c>
      <c r="DE155" t="s">
        <v>3</v>
      </c>
      <c r="DF155">
        <f>ROUND(ROUND(AE155*AI155,2)*CX155,2)</f>
        <v>7.68</v>
      </c>
      <c r="DG155">
        <f t="shared" si="36"/>
        <v>0</v>
      </c>
      <c r="DH155">
        <f t="shared" si="33"/>
        <v>0</v>
      </c>
      <c r="DI155">
        <f t="shared" si="34"/>
        <v>0</v>
      </c>
      <c r="DJ155">
        <f>DF155</f>
        <v>7.68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ROW(Source!A389)</f>
        <v>389</v>
      </c>
      <c r="B156">
        <v>43619882</v>
      </c>
      <c r="C156">
        <v>43622248</v>
      </c>
      <c r="D156">
        <v>36310176</v>
      </c>
      <c r="E156">
        <v>112</v>
      </c>
      <c r="F156">
        <v>1</v>
      </c>
      <c r="G156">
        <v>1</v>
      </c>
      <c r="H156">
        <v>3</v>
      </c>
      <c r="I156" t="s">
        <v>61</v>
      </c>
      <c r="J156" t="s">
        <v>3</v>
      </c>
      <c r="K156" t="s">
        <v>62</v>
      </c>
      <c r="L156">
        <v>3277935</v>
      </c>
      <c r="N156">
        <v>1013</v>
      </c>
      <c r="O156" t="s">
        <v>63</v>
      </c>
      <c r="P156" t="s">
        <v>63</v>
      </c>
      <c r="Q156">
        <v>1</v>
      </c>
      <c r="W156">
        <v>0</v>
      </c>
      <c r="X156">
        <v>274903907</v>
      </c>
      <c r="Y156">
        <f t="shared" si="30"/>
        <v>2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0</v>
      </c>
      <c r="AQ156">
        <v>0</v>
      </c>
      <c r="AR156">
        <v>0</v>
      </c>
      <c r="AS156" t="s">
        <v>3</v>
      </c>
      <c r="AT156">
        <v>2</v>
      </c>
      <c r="AU156" t="s">
        <v>3</v>
      </c>
      <c r="AV156">
        <v>0</v>
      </c>
      <c r="AW156">
        <v>2</v>
      </c>
      <c r="AX156">
        <v>43622270</v>
      </c>
      <c r="AY156">
        <v>1</v>
      </c>
      <c r="AZ156">
        <v>0</v>
      </c>
      <c r="BA156">
        <v>155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ROUND(Y156*Source!I389,7)</f>
        <v>0.2</v>
      </c>
      <c r="CY156">
        <f>AA156</f>
        <v>0</v>
      </c>
      <c r="CZ156">
        <f>AE156</f>
        <v>0</v>
      </c>
      <c r="DA156">
        <f>AI156</f>
        <v>1</v>
      </c>
      <c r="DB156">
        <f t="shared" si="31"/>
        <v>0</v>
      </c>
      <c r="DC156">
        <f t="shared" si="32"/>
        <v>0</v>
      </c>
      <c r="DD156" t="s">
        <v>3</v>
      </c>
      <c r="DE156" t="s">
        <v>3</v>
      </c>
      <c r="DF156">
        <f t="shared" ref="DF156:DF162" si="37">ROUND(ROUND(AE156,2)*CX156,2)</f>
        <v>0</v>
      </c>
      <c r="DG156">
        <f t="shared" si="36"/>
        <v>0</v>
      </c>
      <c r="DH156">
        <f t="shared" si="33"/>
        <v>0</v>
      </c>
      <c r="DI156">
        <f t="shared" si="34"/>
        <v>0</v>
      </c>
      <c r="DJ156">
        <f>DF156</f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ROW(Source!A391)</f>
        <v>391</v>
      </c>
      <c r="B157">
        <v>43619882</v>
      </c>
      <c r="C157">
        <v>43622272</v>
      </c>
      <c r="D157">
        <v>40010883</v>
      </c>
      <c r="E157">
        <v>114</v>
      </c>
      <c r="F157">
        <v>1</v>
      </c>
      <c r="G157">
        <v>1</v>
      </c>
      <c r="H157">
        <v>1</v>
      </c>
      <c r="I157" t="s">
        <v>531</v>
      </c>
      <c r="J157" t="s">
        <v>3</v>
      </c>
      <c r="K157" t="s">
        <v>532</v>
      </c>
      <c r="L157">
        <v>1191</v>
      </c>
      <c r="N157">
        <v>1013</v>
      </c>
      <c r="O157" t="s">
        <v>505</v>
      </c>
      <c r="P157" t="s">
        <v>505</v>
      </c>
      <c r="Q157">
        <v>1</v>
      </c>
      <c r="W157">
        <v>0</v>
      </c>
      <c r="X157">
        <v>44848675</v>
      </c>
      <c r="Y157">
        <f t="shared" si="30"/>
        <v>10.24</v>
      </c>
      <c r="AA157">
        <v>0</v>
      </c>
      <c r="AB157">
        <v>0</v>
      </c>
      <c r="AC157">
        <v>0</v>
      </c>
      <c r="AD157">
        <v>491.72</v>
      </c>
      <c r="AE157">
        <v>0</v>
      </c>
      <c r="AF157">
        <v>0</v>
      </c>
      <c r="AG157">
        <v>0</v>
      </c>
      <c r="AH157">
        <v>491.72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10.24</v>
      </c>
      <c r="AU157" t="s">
        <v>3</v>
      </c>
      <c r="AV157">
        <v>1</v>
      </c>
      <c r="AW157">
        <v>2</v>
      </c>
      <c r="AX157">
        <v>43622283</v>
      </c>
      <c r="AY157">
        <v>1</v>
      </c>
      <c r="AZ157">
        <v>0</v>
      </c>
      <c r="BA157">
        <v>156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5035.2128000000002</v>
      </c>
      <c r="BN157">
        <v>10.24</v>
      </c>
      <c r="BO157">
        <v>0</v>
      </c>
      <c r="BP157">
        <v>1</v>
      </c>
      <c r="BQ157">
        <v>0</v>
      </c>
      <c r="BR157">
        <v>0</v>
      </c>
      <c r="BS157">
        <v>0</v>
      </c>
      <c r="BT157">
        <v>5035.2128000000002</v>
      </c>
      <c r="BU157">
        <v>10.24</v>
      </c>
      <c r="BV157">
        <v>0</v>
      </c>
      <c r="BW157">
        <v>1</v>
      </c>
      <c r="CU157">
        <f>ROUND(AT157*Source!I391*AH157*AL157,2)</f>
        <v>503.52</v>
      </c>
      <c r="CV157">
        <f>ROUND(Y157*Source!I391,7)</f>
        <v>1.024</v>
      </c>
      <c r="CW157">
        <v>0</v>
      </c>
      <c r="CX157">
        <f>ROUND(Y157*Source!I391,7)</f>
        <v>1.024</v>
      </c>
      <c r="CY157">
        <f>AD157</f>
        <v>491.72</v>
      </c>
      <c r="CZ157">
        <f>AH157</f>
        <v>491.72</v>
      </c>
      <c r="DA157">
        <f>AL157</f>
        <v>1</v>
      </c>
      <c r="DB157">
        <f t="shared" si="31"/>
        <v>5035.21</v>
      </c>
      <c r="DC157">
        <f t="shared" si="32"/>
        <v>0</v>
      </c>
      <c r="DD157" t="s">
        <v>3</v>
      </c>
      <c r="DE157" t="s">
        <v>3</v>
      </c>
      <c r="DF157">
        <f t="shared" si="37"/>
        <v>0</v>
      </c>
      <c r="DG157">
        <f t="shared" si="36"/>
        <v>0</v>
      </c>
      <c r="DH157">
        <f t="shared" si="33"/>
        <v>0</v>
      </c>
      <c r="DI157">
        <f t="shared" si="34"/>
        <v>503.52</v>
      </c>
      <c r="DJ157">
        <f>DI157</f>
        <v>503.52</v>
      </c>
      <c r="DK157">
        <v>1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ROW(Source!A391)</f>
        <v>391</v>
      </c>
      <c r="B158">
        <v>43619882</v>
      </c>
      <c r="C158">
        <v>43622272</v>
      </c>
      <c r="D158">
        <v>40011060</v>
      </c>
      <c r="E158">
        <v>114</v>
      </c>
      <c r="F158">
        <v>1</v>
      </c>
      <c r="G158">
        <v>1</v>
      </c>
      <c r="H158">
        <v>1</v>
      </c>
      <c r="I158" t="s">
        <v>506</v>
      </c>
      <c r="J158" t="s">
        <v>3</v>
      </c>
      <c r="K158" t="s">
        <v>507</v>
      </c>
      <c r="L158">
        <v>1191</v>
      </c>
      <c r="N158">
        <v>1013</v>
      </c>
      <c r="O158" t="s">
        <v>505</v>
      </c>
      <c r="P158" t="s">
        <v>505</v>
      </c>
      <c r="Q158">
        <v>1</v>
      </c>
      <c r="W158">
        <v>0</v>
      </c>
      <c r="X158">
        <v>-1417349443</v>
      </c>
      <c r="Y158">
        <f t="shared" si="30"/>
        <v>0.4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0.4</v>
      </c>
      <c r="AU158" t="s">
        <v>3</v>
      </c>
      <c r="AV158">
        <v>2</v>
      </c>
      <c r="AW158">
        <v>2</v>
      </c>
      <c r="AX158">
        <v>43622284</v>
      </c>
      <c r="AY158">
        <v>1</v>
      </c>
      <c r="AZ158">
        <v>0</v>
      </c>
      <c r="BA158">
        <v>157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ROUND(Y158*Source!I391,7)</f>
        <v>0.04</v>
      </c>
      <c r="CY158">
        <f>AD158</f>
        <v>0</v>
      </c>
      <c r="CZ158">
        <f>AH158</f>
        <v>0</v>
      </c>
      <c r="DA158">
        <f>AL158</f>
        <v>1</v>
      </c>
      <c r="DB158">
        <f t="shared" si="31"/>
        <v>0</v>
      </c>
      <c r="DC158">
        <f t="shared" si="32"/>
        <v>0</v>
      </c>
      <c r="DD158" t="s">
        <v>3</v>
      </c>
      <c r="DE158" t="s">
        <v>3</v>
      </c>
      <c r="DF158">
        <f t="shared" si="37"/>
        <v>0</v>
      </c>
      <c r="DG158">
        <f t="shared" si="36"/>
        <v>0</v>
      </c>
      <c r="DH158">
        <f t="shared" si="33"/>
        <v>0</v>
      </c>
      <c r="DI158">
        <f t="shared" si="34"/>
        <v>0</v>
      </c>
      <c r="DJ158">
        <f>DI158</f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ROW(Source!A391)</f>
        <v>391</v>
      </c>
      <c r="B159">
        <v>43619882</v>
      </c>
      <c r="C159">
        <v>43622272</v>
      </c>
      <c r="D159">
        <v>40135505</v>
      </c>
      <c r="E159">
        <v>1</v>
      </c>
      <c r="F159">
        <v>1</v>
      </c>
      <c r="G159">
        <v>1</v>
      </c>
      <c r="H159">
        <v>2</v>
      </c>
      <c r="I159" t="s">
        <v>539</v>
      </c>
      <c r="J159" t="s">
        <v>540</v>
      </c>
      <c r="K159" t="s">
        <v>541</v>
      </c>
      <c r="L159">
        <v>1368</v>
      </c>
      <c r="N159">
        <v>1011</v>
      </c>
      <c r="O159" t="s">
        <v>511</v>
      </c>
      <c r="P159" t="s">
        <v>511</v>
      </c>
      <c r="Q159">
        <v>1</v>
      </c>
      <c r="W159">
        <v>0</v>
      </c>
      <c r="X159">
        <v>-468861091</v>
      </c>
      <c r="Y159">
        <f t="shared" si="30"/>
        <v>0.2</v>
      </c>
      <c r="AA159">
        <v>0</v>
      </c>
      <c r="AB159">
        <v>1613.51</v>
      </c>
      <c r="AC159">
        <v>675.65</v>
      </c>
      <c r="AD159">
        <v>0</v>
      </c>
      <c r="AE159">
        <v>0</v>
      </c>
      <c r="AF159">
        <v>1613.51</v>
      </c>
      <c r="AG159">
        <v>675.65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0.2</v>
      </c>
      <c r="AU159" t="s">
        <v>3</v>
      </c>
      <c r="AV159">
        <v>1</v>
      </c>
      <c r="AW159">
        <v>2</v>
      </c>
      <c r="AX159">
        <v>43622285</v>
      </c>
      <c r="AY159">
        <v>1</v>
      </c>
      <c r="AZ159">
        <v>0</v>
      </c>
      <c r="BA159">
        <v>158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322.702</v>
      </c>
      <c r="BL159">
        <v>135.13</v>
      </c>
      <c r="BM159">
        <v>0</v>
      </c>
      <c r="BN159">
        <v>0</v>
      </c>
      <c r="BO159">
        <v>0.2</v>
      </c>
      <c r="BP159">
        <v>1</v>
      </c>
      <c r="BQ159">
        <v>0</v>
      </c>
      <c r="BR159">
        <v>322.702</v>
      </c>
      <c r="BS159">
        <v>135.13</v>
      </c>
      <c r="BT159">
        <v>0</v>
      </c>
      <c r="BU159">
        <v>0</v>
      </c>
      <c r="BV159">
        <v>0.2</v>
      </c>
      <c r="BW159">
        <v>1</v>
      </c>
      <c r="CV159">
        <v>0</v>
      </c>
      <c r="CW159">
        <f>ROUND(Y159*Source!I391*DO159,7)</f>
        <v>0.02</v>
      </c>
      <c r="CX159">
        <f>ROUND(Y159*Source!I391,7)</f>
        <v>0.02</v>
      </c>
      <c r="CY159">
        <f>AB159</f>
        <v>1613.51</v>
      </c>
      <c r="CZ159">
        <f>AF159</f>
        <v>1613.51</v>
      </c>
      <c r="DA159">
        <f>AJ159</f>
        <v>1</v>
      </c>
      <c r="DB159">
        <f t="shared" si="31"/>
        <v>322.7</v>
      </c>
      <c r="DC159">
        <f t="shared" si="32"/>
        <v>135.13</v>
      </c>
      <c r="DD159" t="s">
        <v>3</v>
      </c>
      <c r="DE159" t="s">
        <v>3</v>
      </c>
      <c r="DF159">
        <f t="shared" si="37"/>
        <v>0</v>
      </c>
      <c r="DG159">
        <f t="shared" si="36"/>
        <v>32.270000000000003</v>
      </c>
      <c r="DH159">
        <f t="shared" si="33"/>
        <v>13.51</v>
      </c>
      <c r="DI159">
        <f t="shared" si="34"/>
        <v>0</v>
      </c>
      <c r="DJ159">
        <f>DG159+DH159</f>
        <v>45.78</v>
      </c>
      <c r="DK159">
        <v>1</v>
      </c>
      <c r="DL159" t="s">
        <v>512</v>
      </c>
      <c r="DM159">
        <v>6</v>
      </c>
      <c r="DN159" t="s">
        <v>505</v>
      </c>
      <c r="DO159">
        <v>1</v>
      </c>
    </row>
    <row r="160" spans="1:119" x14ac:dyDescent="0.2">
      <c r="A160">
        <f>ROW(Source!A391)</f>
        <v>391</v>
      </c>
      <c r="B160">
        <v>43619882</v>
      </c>
      <c r="C160">
        <v>43622272</v>
      </c>
      <c r="D160">
        <v>40135602</v>
      </c>
      <c r="E160">
        <v>1</v>
      </c>
      <c r="F160">
        <v>1</v>
      </c>
      <c r="G160">
        <v>1</v>
      </c>
      <c r="H160">
        <v>2</v>
      </c>
      <c r="I160" t="s">
        <v>542</v>
      </c>
      <c r="J160" t="s">
        <v>543</v>
      </c>
      <c r="K160" t="s">
        <v>544</v>
      </c>
      <c r="L160">
        <v>1368</v>
      </c>
      <c r="N160">
        <v>1011</v>
      </c>
      <c r="O160" t="s">
        <v>511</v>
      </c>
      <c r="P160" t="s">
        <v>511</v>
      </c>
      <c r="Q160">
        <v>1</v>
      </c>
      <c r="W160">
        <v>0</v>
      </c>
      <c r="X160">
        <v>1413756501</v>
      </c>
      <c r="Y160">
        <f t="shared" si="30"/>
        <v>2.23</v>
      </c>
      <c r="AA160">
        <v>0</v>
      </c>
      <c r="AB160">
        <v>2.96</v>
      </c>
      <c r="AC160">
        <v>0</v>
      </c>
      <c r="AD160">
        <v>0</v>
      </c>
      <c r="AE160">
        <v>0</v>
      </c>
      <c r="AF160">
        <v>2.96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2.23</v>
      </c>
      <c r="AU160" t="s">
        <v>3</v>
      </c>
      <c r="AV160">
        <v>1</v>
      </c>
      <c r="AW160">
        <v>2</v>
      </c>
      <c r="AX160">
        <v>43622286</v>
      </c>
      <c r="AY160">
        <v>1</v>
      </c>
      <c r="AZ160">
        <v>0</v>
      </c>
      <c r="BA160">
        <v>159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6.6007999999999996</v>
      </c>
      <c r="BL160">
        <v>0</v>
      </c>
      <c r="BM160">
        <v>0</v>
      </c>
      <c r="BN160">
        <v>0</v>
      </c>
      <c r="BO160">
        <v>0</v>
      </c>
      <c r="BP160">
        <v>1</v>
      </c>
      <c r="BQ160">
        <v>0</v>
      </c>
      <c r="BR160">
        <v>6.6007999999999996</v>
      </c>
      <c r="BS160">
        <v>0</v>
      </c>
      <c r="BT160">
        <v>0</v>
      </c>
      <c r="BU160">
        <v>0</v>
      </c>
      <c r="BV160">
        <v>0</v>
      </c>
      <c r="BW160">
        <v>1</v>
      </c>
      <c r="CV160">
        <v>0</v>
      </c>
      <c r="CW160">
        <f>ROUND(Y160*Source!I391*DO160,7)</f>
        <v>0</v>
      </c>
      <c r="CX160">
        <f>ROUND(Y160*Source!I391,7)</f>
        <v>0.223</v>
      </c>
      <c r="CY160">
        <f>AB160</f>
        <v>2.96</v>
      </c>
      <c r="CZ160">
        <f>AF160</f>
        <v>2.96</v>
      </c>
      <c r="DA160">
        <f>AJ160</f>
        <v>1</v>
      </c>
      <c r="DB160">
        <f t="shared" si="31"/>
        <v>6.6</v>
      </c>
      <c r="DC160">
        <f t="shared" si="32"/>
        <v>0</v>
      </c>
      <c r="DD160" t="s">
        <v>3</v>
      </c>
      <c r="DE160" t="s">
        <v>3</v>
      </c>
      <c r="DF160">
        <f t="shared" si="37"/>
        <v>0</v>
      </c>
      <c r="DG160">
        <f t="shared" si="36"/>
        <v>0.66</v>
      </c>
      <c r="DH160">
        <f t="shared" si="33"/>
        <v>0</v>
      </c>
      <c r="DI160">
        <f t="shared" si="34"/>
        <v>0</v>
      </c>
      <c r="DJ160">
        <f>DG160+DH160</f>
        <v>0.66</v>
      </c>
      <c r="DK160">
        <v>1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ROW(Source!A391)</f>
        <v>391</v>
      </c>
      <c r="B161">
        <v>43619882</v>
      </c>
      <c r="C161">
        <v>43622272</v>
      </c>
      <c r="D161">
        <v>40135646</v>
      </c>
      <c r="E161">
        <v>1</v>
      </c>
      <c r="F161">
        <v>1</v>
      </c>
      <c r="G161">
        <v>1</v>
      </c>
      <c r="H161">
        <v>2</v>
      </c>
      <c r="I161" t="s">
        <v>545</v>
      </c>
      <c r="J161" t="s">
        <v>546</v>
      </c>
      <c r="K161" t="s">
        <v>547</v>
      </c>
      <c r="L161">
        <v>1368</v>
      </c>
      <c r="N161">
        <v>1011</v>
      </c>
      <c r="O161" t="s">
        <v>511</v>
      </c>
      <c r="P161" t="s">
        <v>511</v>
      </c>
      <c r="Q161">
        <v>1</v>
      </c>
      <c r="W161">
        <v>0</v>
      </c>
      <c r="X161">
        <v>-161453868</v>
      </c>
      <c r="Y161">
        <f t="shared" ref="Y161:Y182" si="38">AT161</f>
        <v>2.23</v>
      </c>
      <c r="AA161">
        <v>0</v>
      </c>
      <c r="AB161">
        <v>19.079999999999998</v>
      </c>
      <c r="AC161">
        <v>0</v>
      </c>
      <c r="AD161">
        <v>0</v>
      </c>
      <c r="AE161">
        <v>0</v>
      </c>
      <c r="AF161">
        <v>13.44</v>
      </c>
      <c r="AG161">
        <v>0</v>
      </c>
      <c r="AH161">
        <v>0</v>
      </c>
      <c r="AI161">
        <v>1</v>
      </c>
      <c r="AJ161">
        <v>1.42</v>
      </c>
      <c r="AK161">
        <v>1</v>
      </c>
      <c r="AL161">
        <v>1</v>
      </c>
      <c r="AM161">
        <v>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2.23</v>
      </c>
      <c r="AU161" t="s">
        <v>3</v>
      </c>
      <c r="AV161">
        <v>1</v>
      </c>
      <c r="AW161">
        <v>2</v>
      </c>
      <c r="AX161">
        <v>43622287</v>
      </c>
      <c r="AY161">
        <v>1</v>
      </c>
      <c r="AZ161">
        <v>0</v>
      </c>
      <c r="BA161">
        <v>160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29.9712</v>
      </c>
      <c r="BL161">
        <v>0</v>
      </c>
      <c r="BM161">
        <v>0</v>
      </c>
      <c r="BN161">
        <v>0</v>
      </c>
      <c r="BO161">
        <v>0</v>
      </c>
      <c r="BP161">
        <v>1</v>
      </c>
      <c r="BQ161">
        <v>0</v>
      </c>
      <c r="BR161">
        <v>29.9712</v>
      </c>
      <c r="BS161">
        <v>0</v>
      </c>
      <c r="BT161">
        <v>0</v>
      </c>
      <c r="BU161">
        <v>0</v>
      </c>
      <c r="BV161">
        <v>0</v>
      </c>
      <c r="BW161">
        <v>1</v>
      </c>
      <c r="CV161">
        <v>0</v>
      </c>
      <c r="CW161">
        <f>ROUND(Y161*Source!I391*DO161,7)</f>
        <v>0</v>
      </c>
      <c r="CX161">
        <f>ROUND(Y161*Source!I391,7)</f>
        <v>0.223</v>
      </c>
      <c r="CY161">
        <f>AB161</f>
        <v>19.079999999999998</v>
      </c>
      <c r="CZ161">
        <f>AF161</f>
        <v>13.44</v>
      </c>
      <c r="DA161">
        <f>AJ161</f>
        <v>1.42</v>
      </c>
      <c r="DB161">
        <f t="shared" ref="DB161:DB182" si="39">ROUND(ROUND(AT161*CZ161,2),6)</f>
        <v>29.97</v>
      </c>
      <c r="DC161">
        <f t="shared" ref="DC161:DC182" si="40">ROUND(ROUND(AT161*AG161,2),6)</f>
        <v>0</v>
      </c>
      <c r="DD161" t="s">
        <v>3</v>
      </c>
      <c r="DE161" t="s">
        <v>3</v>
      </c>
      <c r="DF161">
        <f t="shared" si="37"/>
        <v>0</v>
      </c>
      <c r="DG161">
        <f>ROUND(ROUND(AF161*AJ161,2)*CX161,2)</f>
        <v>4.25</v>
      </c>
      <c r="DH161">
        <f t="shared" si="33"/>
        <v>0</v>
      </c>
      <c r="DI161">
        <f t="shared" si="34"/>
        <v>0</v>
      </c>
      <c r="DJ161">
        <f>DG161+DH161</f>
        <v>4.25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ROW(Source!A391)</f>
        <v>391</v>
      </c>
      <c r="B162">
        <v>43619882</v>
      </c>
      <c r="C162">
        <v>43622272</v>
      </c>
      <c r="D162">
        <v>40136396</v>
      </c>
      <c r="E162">
        <v>1</v>
      </c>
      <c r="F162">
        <v>1</v>
      </c>
      <c r="G162">
        <v>1</v>
      </c>
      <c r="H162">
        <v>2</v>
      </c>
      <c r="I162" t="s">
        <v>533</v>
      </c>
      <c r="J162" t="s">
        <v>534</v>
      </c>
      <c r="K162" t="s">
        <v>535</v>
      </c>
      <c r="L162">
        <v>1368</v>
      </c>
      <c r="N162">
        <v>1011</v>
      </c>
      <c r="O162" t="s">
        <v>511</v>
      </c>
      <c r="P162" t="s">
        <v>511</v>
      </c>
      <c r="Q162">
        <v>1</v>
      </c>
      <c r="W162">
        <v>0</v>
      </c>
      <c r="X162">
        <v>-1152394969</v>
      </c>
      <c r="Y162">
        <f t="shared" si="38"/>
        <v>0.2</v>
      </c>
      <c r="AA162">
        <v>0</v>
      </c>
      <c r="AB162">
        <v>605.36</v>
      </c>
      <c r="AC162">
        <v>502.98</v>
      </c>
      <c r="AD162">
        <v>0</v>
      </c>
      <c r="AE162">
        <v>0</v>
      </c>
      <c r="AF162">
        <v>605.36</v>
      </c>
      <c r="AG162">
        <v>502.98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0.2</v>
      </c>
      <c r="AU162" t="s">
        <v>3</v>
      </c>
      <c r="AV162">
        <v>1</v>
      </c>
      <c r="AW162">
        <v>2</v>
      </c>
      <c r="AX162">
        <v>43622288</v>
      </c>
      <c r="AY162">
        <v>1</v>
      </c>
      <c r="AZ162">
        <v>0</v>
      </c>
      <c r="BA162">
        <v>161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121.072</v>
      </c>
      <c r="BL162">
        <v>100.596</v>
      </c>
      <c r="BM162">
        <v>0</v>
      </c>
      <c r="BN162">
        <v>0</v>
      </c>
      <c r="BO162">
        <v>0.2</v>
      </c>
      <c r="BP162">
        <v>1</v>
      </c>
      <c r="BQ162">
        <v>0</v>
      </c>
      <c r="BR162">
        <v>121.072</v>
      </c>
      <c r="BS162">
        <v>100.596</v>
      </c>
      <c r="BT162">
        <v>0</v>
      </c>
      <c r="BU162">
        <v>0</v>
      </c>
      <c r="BV162">
        <v>0.2</v>
      </c>
      <c r="BW162">
        <v>1</v>
      </c>
      <c r="CV162">
        <v>0</v>
      </c>
      <c r="CW162">
        <f>ROUND(Y162*Source!I391*DO162,7)</f>
        <v>0.02</v>
      </c>
      <c r="CX162">
        <f>ROUND(Y162*Source!I391,7)</f>
        <v>0.02</v>
      </c>
      <c r="CY162">
        <f>AB162</f>
        <v>605.36</v>
      </c>
      <c r="CZ162">
        <f>AF162</f>
        <v>605.36</v>
      </c>
      <c r="DA162">
        <f>AJ162</f>
        <v>1</v>
      </c>
      <c r="DB162">
        <f t="shared" si="39"/>
        <v>121.07</v>
      </c>
      <c r="DC162">
        <f t="shared" si="40"/>
        <v>100.6</v>
      </c>
      <c r="DD162" t="s">
        <v>3</v>
      </c>
      <c r="DE162" t="s">
        <v>3</v>
      </c>
      <c r="DF162">
        <f t="shared" si="37"/>
        <v>0</v>
      </c>
      <c r="DG162">
        <f t="shared" ref="DG162:DG175" si="41">ROUND(ROUND(AF162,2)*CX162,2)</f>
        <v>12.11</v>
      </c>
      <c r="DH162">
        <f t="shared" si="33"/>
        <v>10.06</v>
      </c>
      <c r="DI162">
        <f t="shared" si="34"/>
        <v>0</v>
      </c>
      <c r="DJ162">
        <f>DG162+DH162</f>
        <v>22.17</v>
      </c>
      <c r="DK162">
        <v>1</v>
      </c>
      <c r="DL162" t="s">
        <v>536</v>
      </c>
      <c r="DM162">
        <v>4</v>
      </c>
      <c r="DN162" t="s">
        <v>505</v>
      </c>
      <c r="DO162">
        <v>1</v>
      </c>
    </row>
    <row r="163" spans="1:119" x14ac:dyDescent="0.2">
      <c r="A163">
        <f>ROW(Source!A391)</f>
        <v>391</v>
      </c>
      <c r="B163">
        <v>43619882</v>
      </c>
      <c r="C163">
        <v>43622272</v>
      </c>
      <c r="D163">
        <v>40082764</v>
      </c>
      <c r="E163">
        <v>1</v>
      </c>
      <c r="F163">
        <v>1</v>
      </c>
      <c r="G163">
        <v>1</v>
      </c>
      <c r="H163">
        <v>3</v>
      </c>
      <c r="I163" t="s">
        <v>548</v>
      </c>
      <c r="J163" t="s">
        <v>549</v>
      </c>
      <c r="K163" t="s">
        <v>550</v>
      </c>
      <c r="L163">
        <v>1302</v>
      </c>
      <c r="N163">
        <v>1003</v>
      </c>
      <c r="O163" t="s">
        <v>551</v>
      </c>
      <c r="P163" t="s">
        <v>551</v>
      </c>
      <c r="Q163">
        <v>10</v>
      </c>
      <c r="W163">
        <v>0</v>
      </c>
      <c r="X163">
        <v>-205675478</v>
      </c>
      <c r="Y163">
        <f t="shared" si="38"/>
        <v>0.96</v>
      </c>
      <c r="AA163">
        <v>57.7</v>
      </c>
      <c r="AB163">
        <v>0</v>
      </c>
      <c r="AC163">
        <v>0</v>
      </c>
      <c r="AD163">
        <v>0</v>
      </c>
      <c r="AE163">
        <v>37.71</v>
      </c>
      <c r="AF163">
        <v>0</v>
      </c>
      <c r="AG163">
        <v>0</v>
      </c>
      <c r="AH163">
        <v>0</v>
      </c>
      <c r="AI163">
        <v>1.53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0.96</v>
      </c>
      <c r="AU163" t="s">
        <v>3</v>
      </c>
      <c r="AV163">
        <v>0</v>
      </c>
      <c r="AW163">
        <v>2</v>
      </c>
      <c r="AX163">
        <v>43622289</v>
      </c>
      <c r="AY163">
        <v>1</v>
      </c>
      <c r="AZ163">
        <v>0</v>
      </c>
      <c r="BA163">
        <v>162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36.201599999999999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1</v>
      </c>
      <c r="BQ163">
        <v>36.201599999999999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1</v>
      </c>
      <c r="CV163">
        <v>0</v>
      </c>
      <c r="CW163">
        <v>0</v>
      </c>
      <c r="CX163">
        <f>ROUND(Y163*Source!I391,7)</f>
        <v>9.6000000000000002E-2</v>
      </c>
      <c r="CY163">
        <f>AA163</f>
        <v>57.7</v>
      </c>
      <c r="CZ163">
        <f>AE163</f>
        <v>37.71</v>
      </c>
      <c r="DA163">
        <f>AI163</f>
        <v>1.53</v>
      </c>
      <c r="DB163">
        <f t="shared" si="39"/>
        <v>36.200000000000003</v>
      </c>
      <c r="DC163">
        <f t="shared" si="40"/>
        <v>0</v>
      </c>
      <c r="DD163" t="s">
        <v>3</v>
      </c>
      <c r="DE163" t="s">
        <v>3</v>
      </c>
      <c r="DF163">
        <f>ROUND(ROUND(AE163*AI163,2)*CX163,2)</f>
        <v>5.54</v>
      </c>
      <c r="DG163">
        <f t="shared" si="41"/>
        <v>0</v>
      </c>
      <c r="DH163">
        <f t="shared" si="33"/>
        <v>0</v>
      </c>
      <c r="DI163">
        <f t="shared" si="34"/>
        <v>0</v>
      </c>
      <c r="DJ163">
        <f>DF163</f>
        <v>5.54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ROW(Source!A391)</f>
        <v>391</v>
      </c>
      <c r="B164">
        <v>43619882</v>
      </c>
      <c r="C164">
        <v>43622272</v>
      </c>
      <c r="D164">
        <v>40093536</v>
      </c>
      <c r="E164">
        <v>1</v>
      </c>
      <c r="F164">
        <v>1</v>
      </c>
      <c r="G164">
        <v>1</v>
      </c>
      <c r="H164">
        <v>3</v>
      </c>
      <c r="I164" t="s">
        <v>604</v>
      </c>
      <c r="J164" t="s">
        <v>605</v>
      </c>
      <c r="K164" t="s">
        <v>606</v>
      </c>
      <c r="L164">
        <v>1346</v>
      </c>
      <c r="N164">
        <v>1009</v>
      </c>
      <c r="O164" t="s">
        <v>256</v>
      </c>
      <c r="P164" t="s">
        <v>256</v>
      </c>
      <c r="Q164">
        <v>1</v>
      </c>
      <c r="W164">
        <v>0</v>
      </c>
      <c r="X164">
        <v>3475675</v>
      </c>
      <c r="Y164">
        <f t="shared" si="38"/>
        <v>0.5</v>
      </c>
      <c r="AA164">
        <v>1499.09</v>
      </c>
      <c r="AB164">
        <v>0</v>
      </c>
      <c r="AC164">
        <v>0</v>
      </c>
      <c r="AD164">
        <v>0</v>
      </c>
      <c r="AE164">
        <v>931.11</v>
      </c>
      <c r="AF164">
        <v>0</v>
      </c>
      <c r="AG164">
        <v>0</v>
      </c>
      <c r="AH164">
        <v>0</v>
      </c>
      <c r="AI164">
        <v>1.61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0.5</v>
      </c>
      <c r="AU164" t="s">
        <v>3</v>
      </c>
      <c r="AV164">
        <v>0</v>
      </c>
      <c r="AW164">
        <v>2</v>
      </c>
      <c r="AX164">
        <v>43622290</v>
      </c>
      <c r="AY164">
        <v>1</v>
      </c>
      <c r="AZ164">
        <v>0</v>
      </c>
      <c r="BA164">
        <v>163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465.55500000000001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1</v>
      </c>
      <c r="BQ164">
        <v>465.55500000000001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1</v>
      </c>
      <c r="CV164">
        <v>0</v>
      </c>
      <c r="CW164">
        <v>0</v>
      </c>
      <c r="CX164">
        <f>ROUND(Y164*Source!I391,7)</f>
        <v>0.05</v>
      </c>
      <c r="CY164">
        <f>AA164</f>
        <v>1499.09</v>
      </c>
      <c r="CZ164">
        <f>AE164</f>
        <v>931.11</v>
      </c>
      <c r="DA164">
        <f>AI164</f>
        <v>1.61</v>
      </c>
      <c r="DB164">
        <f t="shared" si="39"/>
        <v>465.56</v>
      </c>
      <c r="DC164">
        <f t="shared" si="40"/>
        <v>0</v>
      </c>
      <c r="DD164" t="s">
        <v>3</v>
      </c>
      <c r="DE164" t="s">
        <v>3</v>
      </c>
      <c r="DF164">
        <f>ROUND(ROUND(AE164*AI164,2)*CX164,2)</f>
        <v>74.95</v>
      </c>
      <c r="DG164">
        <f t="shared" si="41"/>
        <v>0</v>
      </c>
      <c r="DH164">
        <f t="shared" si="33"/>
        <v>0</v>
      </c>
      <c r="DI164">
        <f t="shared" si="34"/>
        <v>0</v>
      </c>
      <c r="DJ164">
        <f>DF164</f>
        <v>74.95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ROW(Source!A391)</f>
        <v>391</v>
      </c>
      <c r="B165">
        <v>43619882</v>
      </c>
      <c r="C165">
        <v>43622272</v>
      </c>
      <c r="D165">
        <v>40101773</v>
      </c>
      <c r="E165">
        <v>1</v>
      </c>
      <c r="F165">
        <v>1</v>
      </c>
      <c r="G165">
        <v>1</v>
      </c>
      <c r="H165">
        <v>3</v>
      </c>
      <c r="I165" t="s">
        <v>558</v>
      </c>
      <c r="J165" t="s">
        <v>559</v>
      </c>
      <c r="K165" t="s">
        <v>560</v>
      </c>
      <c r="L165">
        <v>1348</v>
      </c>
      <c r="N165">
        <v>1009</v>
      </c>
      <c r="O165" t="s">
        <v>106</v>
      </c>
      <c r="P165" t="s">
        <v>106</v>
      </c>
      <c r="Q165">
        <v>1000</v>
      </c>
      <c r="W165">
        <v>0</v>
      </c>
      <c r="X165">
        <v>478101877</v>
      </c>
      <c r="Y165">
        <f t="shared" si="38"/>
        <v>6.0000000000000002E-5</v>
      </c>
      <c r="AA165">
        <v>106680.6</v>
      </c>
      <c r="AB165">
        <v>0</v>
      </c>
      <c r="AC165">
        <v>0</v>
      </c>
      <c r="AD165">
        <v>0</v>
      </c>
      <c r="AE165">
        <v>82698.14</v>
      </c>
      <c r="AF165">
        <v>0</v>
      </c>
      <c r="AG165">
        <v>0</v>
      </c>
      <c r="AH165">
        <v>0</v>
      </c>
      <c r="AI165">
        <v>1.29</v>
      </c>
      <c r="AJ165">
        <v>1</v>
      </c>
      <c r="AK165">
        <v>1</v>
      </c>
      <c r="AL165">
        <v>1</v>
      </c>
      <c r="AM165">
        <v>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6.0000000000000002E-5</v>
      </c>
      <c r="AU165" t="s">
        <v>3</v>
      </c>
      <c r="AV165">
        <v>0</v>
      </c>
      <c r="AW165">
        <v>2</v>
      </c>
      <c r="AX165">
        <v>43622291</v>
      </c>
      <c r="AY165">
        <v>1</v>
      </c>
      <c r="AZ165">
        <v>0</v>
      </c>
      <c r="BA165">
        <v>164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4.9618884000000003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1</v>
      </c>
      <c r="BQ165">
        <v>4.9618884000000003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1</v>
      </c>
      <c r="CV165">
        <v>0</v>
      </c>
      <c r="CW165">
        <v>0</v>
      </c>
      <c r="CX165">
        <f>ROUND(Y165*Source!I391,7)</f>
        <v>6.0000000000000002E-6</v>
      </c>
      <c r="CY165">
        <f>AA165</f>
        <v>106680.6</v>
      </c>
      <c r="CZ165">
        <f>AE165</f>
        <v>82698.14</v>
      </c>
      <c r="DA165">
        <f>AI165</f>
        <v>1.29</v>
      </c>
      <c r="DB165">
        <f t="shared" si="39"/>
        <v>4.96</v>
      </c>
      <c r="DC165">
        <f t="shared" si="40"/>
        <v>0</v>
      </c>
      <c r="DD165" t="s">
        <v>3</v>
      </c>
      <c r="DE165" t="s">
        <v>3</v>
      </c>
      <c r="DF165">
        <f>ROUND(ROUND(AE165*AI165,2)*CX165,2)</f>
        <v>0.64</v>
      </c>
      <c r="DG165">
        <f t="shared" si="41"/>
        <v>0</v>
      </c>
      <c r="DH165">
        <f t="shared" si="33"/>
        <v>0</v>
      </c>
      <c r="DI165">
        <f t="shared" si="34"/>
        <v>0</v>
      </c>
      <c r="DJ165">
        <f>DF165</f>
        <v>0.64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ROW(Source!A391)</f>
        <v>391</v>
      </c>
      <c r="B166">
        <v>43619882</v>
      </c>
      <c r="C166">
        <v>43622272</v>
      </c>
      <c r="D166">
        <v>40016750</v>
      </c>
      <c r="E166">
        <v>114</v>
      </c>
      <c r="F166">
        <v>1</v>
      </c>
      <c r="G166">
        <v>1</v>
      </c>
      <c r="H166">
        <v>3</v>
      </c>
      <c r="I166" t="s">
        <v>61</v>
      </c>
      <c r="J166" t="s">
        <v>3</v>
      </c>
      <c r="K166" t="s">
        <v>62</v>
      </c>
      <c r="L166">
        <v>3277935</v>
      </c>
      <c r="N166">
        <v>1013</v>
      </c>
      <c r="O166" t="s">
        <v>63</v>
      </c>
      <c r="P166" t="s">
        <v>63</v>
      </c>
      <c r="Q166">
        <v>1</v>
      </c>
      <c r="W166">
        <v>0</v>
      </c>
      <c r="X166">
        <v>274903907</v>
      </c>
      <c r="Y166">
        <f t="shared" si="38"/>
        <v>2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 t="s">
        <v>3</v>
      </c>
      <c r="AT166">
        <v>2</v>
      </c>
      <c r="AU166" t="s">
        <v>3</v>
      </c>
      <c r="AV166">
        <v>0</v>
      </c>
      <c r="AW166">
        <v>2</v>
      </c>
      <c r="AX166">
        <v>43622292</v>
      </c>
      <c r="AY166">
        <v>1</v>
      </c>
      <c r="AZ166">
        <v>0</v>
      </c>
      <c r="BA166">
        <v>165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ROUND(Y166*Source!I391,7)</f>
        <v>0.2</v>
      </c>
      <c r="CY166">
        <f>AA166</f>
        <v>0</v>
      </c>
      <c r="CZ166">
        <f>AE166</f>
        <v>0</v>
      </c>
      <c r="DA166">
        <f>AI166</f>
        <v>1</v>
      </c>
      <c r="DB166">
        <f t="shared" si="39"/>
        <v>0</v>
      </c>
      <c r="DC166">
        <f t="shared" si="40"/>
        <v>0</v>
      </c>
      <c r="DD166" t="s">
        <v>3</v>
      </c>
      <c r="DE166" t="s">
        <v>3</v>
      </c>
      <c r="DF166">
        <f>ROUND(ROUND(AE166,2)*CX166,2)</f>
        <v>0</v>
      </c>
      <c r="DG166">
        <f t="shared" si="41"/>
        <v>0</v>
      </c>
      <c r="DH166">
        <f t="shared" si="33"/>
        <v>0</v>
      </c>
      <c r="DI166">
        <f t="shared" si="34"/>
        <v>0</v>
      </c>
      <c r="DJ166">
        <f>DF166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ROW(Source!A393)</f>
        <v>393</v>
      </c>
      <c r="B167">
        <v>43619882</v>
      </c>
      <c r="C167">
        <v>43622294</v>
      </c>
      <c r="D167">
        <v>36304335</v>
      </c>
      <c r="E167">
        <v>112</v>
      </c>
      <c r="F167">
        <v>1</v>
      </c>
      <c r="G167">
        <v>1</v>
      </c>
      <c r="H167">
        <v>1</v>
      </c>
      <c r="I167" t="s">
        <v>531</v>
      </c>
      <c r="J167" t="s">
        <v>3</v>
      </c>
      <c r="K167" t="s">
        <v>532</v>
      </c>
      <c r="L167">
        <v>1191</v>
      </c>
      <c r="N167">
        <v>1013</v>
      </c>
      <c r="O167" t="s">
        <v>505</v>
      </c>
      <c r="P167" t="s">
        <v>505</v>
      </c>
      <c r="Q167">
        <v>1</v>
      </c>
      <c r="W167">
        <v>0</v>
      </c>
      <c r="X167">
        <v>44848675</v>
      </c>
      <c r="Y167">
        <f t="shared" si="38"/>
        <v>2.2599999999999998</v>
      </c>
      <c r="AA167">
        <v>0</v>
      </c>
      <c r="AB167">
        <v>0</v>
      </c>
      <c r="AC167">
        <v>0</v>
      </c>
      <c r="AD167">
        <v>491.72</v>
      </c>
      <c r="AE167">
        <v>0</v>
      </c>
      <c r="AF167">
        <v>0</v>
      </c>
      <c r="AG167">
        <v>0</v>
      </c>
      <c r="AH167">
        <v>491.72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0</v>
      </c>
      <c r="AQ167">
        <v>1</v>
      </c>
      <c r="AR167">
        <v>0</v>
      </c>
      <c r="AS167" t="s">
        <v>3</v>
      </c>
      <c r="AT167">
        <v>2.2599999999999998</v>
      </c>
      <c r="AU167" t="s">
        <v>3</v>
      </c>
      <c r="AV167">
        <v>1</v>
      </c>
      <c r="AW167">
        <v>2</v>
      </c>
      <c r="AX167">
        <v>43622301</v>
      </c>
      <c r="AY167">
        <v>2</v>
      </c>
      <c r="AZ167">
        <v>131072</v>
      </c>
      <c r="BA167">
        <v>166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1111.2872</v>
      </c>
      <c r="BN167">
        <v>2.2599999999999998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1111.2872</v>
      </c>
      <c r="BU167">
        <v>2.2599999999999998</v>
      </c>
      <c r="BV167">
        <v>0</v>
      </c>
      <c r="BW167">
        <v>1</v>
      </c>
      <c r="CU167">
        <f>ROUND(AT167*Source!I393*AH167*AL167,2)</f>
        <v>2222.5700000000002</v>
      </c>
      <c r="CV167">
        <f>ROUND(Y167*Source!I393,7)</f>
        <v>4.5199999999999996</v>
      </c>
      <c r="CW167">
        <v>0</v>
      </c>
      <c r="CX167">
        <f>ROUND(Y167*Source!I393,7)</f>
        <v>4.5199999999999996</v>
      </c>
      <c r="CY167">
        <f>AD167</f>
        <v>491.72</v>
      </c>
      <c r="CZ167">
        <f>AH167</f>
        <v>491.72</v>
      </c>
      <c r="DA167">
        <f>AL167</f>
        <v>1</v>
      </c>
      <c r="DB167">
        <f t="shared" si="39"/>
        <v>1111.29</v>
      </c>
      <c r="DC167">
        <f t="shared" si="40"/>
        <v>0</v>
      </c>
      <c r="DD167" t="s">
        <v>3</v>
      </c>
      <c r="DE167" t="s">
        <v>3</v>
      </c>
      <c r="DF167">
        <f>ROUND(ROUND(AE167,2)*CX167,2)</f>
        <v>0</v>
      </c>
      <c r="DG167">
        <f t="shared" si="41"/>
        <v>0</v>
      </c>
      <c r="DH167">
        <f t="shared" si="33"/>
        <v>0</v>
      </c>
      <c r="DI167">
        <f t="shared" si="34"/>
        <v>2222.5700000000002</v>
      </c>
      <c r="DJ167">
        <f>DI167</f>
        <v>2222.5700000000002</v>
      </c>
      <c r="DK167">
        <v>1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ROW(Source!A393)</f>
        <v>393</v>
      </c>
      <c r="B168">
        <v>43619882</v>
      </c>
      <c r="C168">
        <v>43622294</v>
      </c>
      <c r="D168">
        <v>36373537</v>
      </c>
      <c r="E168">
        <v>1</v>
      </c>
      <c r="F168">
        <v>1</v>
      </c>
      <c r="G168">
        <v>1</v>
      </c>
      <c r="H168">
        <v>3</v>
      </c>
      <c r="I168" t="s">
        <v>567</v>
      </c>
      <c r="J168" t="s">
        <v>568</v>
      </c>
      <c r="K168" t="s">
        <v>569</v>
      </c>
      <c r="L168">
        <v>1348</v>
      </c>
      <c r="N168">
        <v>1009</v>
      </c>
      <c r="O168" t="s">
        <v>106</v>
      </c>
      <c r="P168" t="s">
        <v>106</v>
      </c>
      <c r="Q168">
        <v>1000</v>
      </c>
      <c r="W168">
        <v>0</v>
      </c>
      <c r="X168">
        <v>1633468425</v>
      </c>
      <c r="Y168">
        <f t="shared" si="38"/>
        <v>8.0000000000000004E-4</v>
      </c>
      <c r="AA168">
        <v>133916.03</v>
      </c>
      <c r="AB168">
        <v>0</v>
      </c>
      <c r="AC168">
        <v>0</v>
      </c>
      <c r="AD168">
        <v>0</v>
      </c>
      <c r="AE168">
        <v>116448.72</v>
      </c>
      <c r="AF168">
        <v>0</v>
      </c>
      <c r="AG168">
        <v>0</v>
      </c>
      <c r="AH168">
        <v>0</v>
      </c>
      <c r="AI168">
        <v>1.1499999999999999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0</v>
      </c>
      <c r="AQ168">
        <v>1</v>
      </c>
      <c r="AR168">
        <v>0</v>
      </c>
      <c r="AS168" t="s">
        <v>3</v>
      </c>
      <c r="AT168">
        <v>8.0000000000000004E-4</v>
      </c>
      <c r="AU168" t="s">
        <v>3</v>
      </c>
      <c r="AV168">
        <v>0</v>
      </c>
      <c r="AW168">
        <v>2</v>
      </c>
      <c r="AX168">
        <v>43622302</v>
      </c>
      <c r="AY168">
        <v>1</v>
      </c>
      <c r="AZ168">
        <v>0</v>
      </c>
      <c r="BA168">
        <v>167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93.15897600000001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93.15897600000001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1</v>
      </c>
      <c r="CV168">
        <v>0</v>
      </c>
      <c r="CW168">
        <v>0</v>
      </c>
      <c r="CX168">
        <f>ROUND(Y168*Source!I393,7)</f>
        <v>1.6000000000000001E-3</v>
      </c>
      <c r="CY168">
        <f>AA168</f>
        <v>133916.03</v>
      </c>
      <c r="CZ168">
        <f>AE168</f>
        <v>116448.72</v>
      </c>
      <c r="DA168">
        <f>AI168</f>
        <v>1.1499999999999999</v>
      </c>
      <c r="DB168">
        <f t="shared" si="39"/>
        <v>93.16</v>
      </c>
      <c r="DC168">
        <f t="shared" si="40"/>
        <v>0</v>
      </c>
      <c r="DD168" t="s">
        <v>3</v>
      </c>
      <c r="DE168" t="s">
        <v>3</v>
      </c>
      <c r="DF168">
        <f>ROUND(ROUND(AE168*AI168,2)*CX168,2)</f>
        <v>214.27</v>
      </c>
      <c r="DG168">
        <f t="shared" si="41"/>
        <v>0</v>
      </c>
      <c r="DH168">
        <f t="shared" si="33"/>
        <v>0</v>
      </c>
      <c r="DI168">
        <f t="shared" si="34"/>
        <v>0</v>
      </c>
      <c r="DJ168">
        <f>DF168</f>
        <v>214.27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ROW(Source!A393)</f>
        <v>393</v>
      </c>
      <c r="B169">
        <v>43619882</v>
      </c>
      <c r="C169">
        <v>43622294</v>
      </c>
      <c r="D169">
        <v>36373554</v>
      </c>
      <c r="E169">
        <v>1</v>
      </c>
      <c r="F169">
        <v>1</v>
      </c>
      <c r="G169">
        <v>1</v>
      </c>
      <c r="H169">
        <v>3</v>
      </c>
      <c r="I169" t="s">
        <v>570</v>
      </c>
      <c r="J169" t="s">
        <v>571</v>
      </c>
      <c r="K169" t="s">
        <v>572</v>
      </c>
      <c r="L169">
        <v>1348</v>
      </c>
      <c r="N169">
        <v>1009</v>
      </c>
      <c r="O169" t="s">
        <v>106</v>
      </c>
      <c r="P169" t="s">
        <v>106</v>
      </c>
      <c r="Q169">
        <v>1000</v>
      </c>
      <c r="W169">
        <v>0</v>
      </c>
      <c r="X169">
        <v>-1314008619</v>
      </c>
      <c r="Y169">
        <f t="shared" si="38"/>
        <v>1.0000000000000001E-5</v>
      </c>
      <c r="AA169">
        <v>138287.97</v>
      </c>
      <c r="AB169">
        <v>0</v>
      </c>
      <c r="AC169">
        <v>0</v>
      </c>
      <c r="AD169">
        <v>0</v>
      </c>
      <c r="AE169">
        <v>81827.199999999997</v>
      </c>
      <c r="AF169">
        <v>0</v>
      </c>
      <c r="AG169">
        <v>0</v>
      </c>
      <c r="AH169">
        <v>0</v>
      </c>
      <c r="AI169">
        <v>1.69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0</v>
      </c>
      <c r="AQ169">
        <v>1</v>
      </c>
      <c r="AR169">
        <v>0</v>
      </c>
      <c r="AS169" t="s">
        <v>3</v>
      </c>
      <c r="AT169">
        <v>1.0000000000000001E-5</v>
      </c>
      <c r="AU169" t="s">
        <v>3</v>
      </c>
      <c r="AV169">
        <v>0</v>
      </c>
      <c r="AW169">
        <v>2</v>
      </c>
      <c r="AX169">
        <v>43622303</v>
      </c>
      <c r="AY169">
        <v>1</v>
      </c>
      <c r="AZ169">
        <v>0</v>
      </c>
      <c r="BA169">
        <v>168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0.818272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0.818272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1</v>
      </c>
      <c r="CV169">
        <v>0</v>
      </c>
      <c r="CW169">
        <v>0</v>
      </c>
      <c r="CX169">
        <f>ROUND(Y169*Source!I393,7)</f>
        <v>2.0000000000000002E-5</v>
      </c>
      <c r="CY169">
        <f>AA169</f>
        <v>138287.97</v>
      </c>
      <c r="CZ169">
        <f>AE169</f>
        <v>81827.199999999997</v>
      </c>
      <c r="DA169">
        <f>AI169</f>
        <v>1.69</v>
      </c>
      <c r="DB169">
        <f t="shared" si="39"/>
        <v>0.82</v>
      </c>
      <c r="DC169">
        <f t="shared" si="40"/>
        <v>0</v>
      </c>
      <c r="DD169" t="s">
        <v>3</v>
      </c>
      <c r="DE169" t="s">
        <v>3</v>
      </c>
      <c r="DF169">
        <f>ROUND(ROUND(AE169*AI169,2)*CX169,2)</f>
        <v>2.77</v>
      </c>
      <c r="DG169">
        <f t="shared" si="41"/>
        <v>0</v>
      </c>
      <c r="DH169">
        <f t="shared" si="33"/>
        <v>0</v>
      </c>
      <c r="DI169">
        <f t="shared" si="34"/>
        <v>0</v>
      </c>
      <c r="DJ169">
        <f>DF169</f>
        <v>2.77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ROW(Source!A393)</f>
        <v>393</v>
      </c>
      <c r="B170">
        <v>43619882</v>
      </c>
      <c r="C170">
        <v>43622294</v>
      </c>
      <c r="D170">
        <v>36373622</v>
      </c>
      <c r="E170">
        <v>1</v>
      </c>
      <c r="F170">
        <v>1</v>
      </c>
      <c r="G170">
        <v>1</v>
      </c>
      <c r="H170">
        <v>3</v>
      </c>
      <c r="I170" t="s">
        <v>564</v>
      </c>
      <c r="J170" t="s">
        <v>565</v>
      </c>
      <c r="K170" t="s">
        <v>566</v>
      </c>
      <c r="L170">
        <v>1346</v>
      </c>
      <c r="N170">
        <v>1009</v>
      </c>
      <c r="O170" t="s">
        <v>256</v>
      </c>
      <c r="P170" t="s">
        <v>256</v>
      </c>
      <c r="Q170">
        <v>1</v>
      </c>
      <c r="W170">
        <v>0</v>
      </c>
      <c r="X170">
        <v>669365183</v>
      </c>
      <c r="Y170">
        <f t="shared" si="38"/>
        <v>0.15</v>
      </c>
      <c r="AA170">
        <v>52.14</v>
      </c>
      <c r="AB170">
        <v>0</v>
      </c>
      <c r="AC170">
        <v>0</v>
      </c>
      <c r="AD170">
        <v>0</v>
      </c>
      <c r="AE170">
        <v>41.38</v>
      </c>
      <c r="AF170">
        <v>0</v>
      </c>
      <c r="AG170">
        <v>0</v>
      </c>
      <c r="AH170">
        <v>0</v>
      </c>
      <c r="AI170">
        <v>1.26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0</v>
      </c>
      <c r="AQ170">
        <v>1</v>
      </c>
      <c r="AR170">
        <v>0</v>
      </c>
      <c r="AS170" t="s">
        <v>3</v>
      </c>
      <c r="AT170">
        <v>0.15</v>
      </c>
      <c r="AU170" t="s">
        <v>3</v>
      </c>
      <c r="AV170">
        <v>0</v>
      </c>
      <c r="AW170">
        <v>2</v>
      </c>
      <c r="AX170">
        <v>43622304</v>
      </c>
      <c r="AY170">
        <v>1</v>
      </c>
      <c r="AZ170">
        <v>0</v>
      </c>
      <c r="BA170">
        <v>169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6.2069999999999999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6.2069999999999999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1</v>
      </c>
      <c r="CV170">
        <v>0</v>
      </c>
      <c r="CW170">
        <v>0</v>
      </c>
      <c r="CX170">
        <f>ROUND(Y170*Source!I393,7)</f>
        <v>0.3</v>
      </c>
      <c r="CY170">
        <f>AA170</f>
        <v>52.14</v>
      </c>
      <c r="CZ170">
        <f>AE170</f>
        <v>41.38</v>
      </c>
      <c r="DA170">
        <f>AI170</f>
        <v>1.26</v>
      </c>
      <c r="DB170">
        <f t="shared" si="39"/>
        <v>6.21</v>
      </c>
      <c r="DC170">
        <f t="shared" si="40"/>
        <v>0</v>
      </c>
      <c r="DD170" t="s">
        <v>3</v>
      </c>
      <c r="DE170" t="s">
        <v>3</v>
      </c>
      <c r="DF170">
        <f>ROUND(ROUND(AE170*AI170,2)*CX170,2)</f>
        <v>15.64</v>
      </c>
      <c r="DG170">
        <f t="shared" si="41"/>
        <v>0</v>
      </c>
      <c r="DH170">
        <f t="shared" si="33"/>
        <v>0</v>
      </c>
      <c r="DI170">
        <f t="shared" si="34"/>
        <v>0</v>
      </c>
      <c r="DJ170">
        <f>DF170</f>
        <v>15.64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ROW(Source!A393)</f>
        <v>393</v>
      </c>
      <c r="B171">
        <v>43619882</v>
      </c>
      <c r="C171">
        <v>43622294</v>
      </c>
      <c r="D171">
        <v>36375450</v>
      </c>
      <c r="E171">
        <v>1</v>
      </c>
      <c r="F171">
        <v>1</v>
      </c>
      <c r="G171">
        <v>1</v>
      </c>
      <c r="H171">
        <v>3</v>
      </c>
      <c r="I171" t="s">
        <v>548</v>
      </c>
      <c r="J171" t="s">
        <v>549</v>
      </c>
      <c r="K171" t="s">
        <v>550</v>
      </c>
      <c r="L171">
        <v>1302</v>
      </c>
      <c r="N171">
        <v>1003</v>
      </c>
      <c r="O171" t="s">
        <v>551</v>
      </c>
      <c r="P171" t="s">
        <v>551</v>
      </c>
      <c r="Q171">
        <v>10</v>
      </c>
      <c r="W171">
        <v>0</v>
      </c>
      <c r="X171">
        <v>713922976</v>
      </c>
      <c r="Y171">
        <f t="shared" si="38"/>
        <v>2.4E-2</v>
      </c>
      <c r="AA171">
        <v>57.7</v>
      </c>
      <c r="AB171">
        <v>0</v>
      </c>
      <c r="AC171">
        <v>0</v>
      </c>
      <c r="AD171">
        <v>0</v>
      </c>
      <c r="AE171">
        <v>37.71</v>
      </c>
      <c r="AF171">
        <v>0</v>
      </c>
      <c r="AG171">
        <v>0</v>
      </c>
      <c r="AH171">
        <v>0</v>
      </c>
      <c r="AI171">
        <v>1.53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0</v>
      </c>
      <c r="AQ171">
        <v>1</v>
      </c>
      <c r="AR171">
        <v>0</v>
      </c>
      <c r="AS171" t="s">
        <v>3</v>
      </c>
      <c r="AT171">
        <v>2.4E-2</v>
      </c>
      <c r="AU171" t="s">
        <v>3</v>
      </c>
      <c r="AV171">
        <v>0</v>
      </c>
      <c r="AW171">
        <v>2</v>
      </c>
      <c r="AX171">
        <v>43622305</v>
      </c>
      <c r="AY171">
        <v>1</v>
      </c>
      <c r="AZ171">
        <v>0</v>
      </c>
      <c r="BA171">
        <v>170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0.90504000000000007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0.90504000000000007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1</v>
      </c>
      <c r="CV171">
        <v>0</v>
      </c>
      <c r="CW171">
        <v>0</v>
      </c>
      <c r="CX171">
        <f>ROUND(Y171*Source!I393,7)</f>
        <v>4.8000000000000001E-2</v>
      </c>
      <c r="CY171">
        <f>AA171</f>
        <v>57.7</v>
      </c>
      <c r="CZ171">
        <f>AE171</f>
        <v>37.71</v>
      </c>
      <c r="DA171">
        <f>AI171</f>
        <v>1.53</v>
      </c>
      <c r="DB171">
        <f t="shared" si="39"/>
        <v>0.91</v>
      </c>
      <c r="DC171">
        <f t="shared" si="40"/>
        <v>0</v>
      </c>
      <c r="DD171" t="s">
        <v>3</v>
      </c>
      <c r="DE171" t="s">
        <v>3</v>
      </c>
      <c r="DF171">
        <f>ROUND(ROUND(AE171*AI171,2)*CX171,2)</f>
        <v>2.77</v>
      </c>
      <c r="DG171">
        <f t="shared" si="41"/>
        <v>0</v>
      </c>
      <c r="DH171">
        <f t="shared" si="33"/>
        <v>0</v>
      </c>
      <c r="DI171">
        <f t="shared" si="34"/>
        <v>0</v>
      </c>
      <c r="DJ171">
        <f>DF171</f>
        <v>2.77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ROW(Source!A393)</f>
        <v>393</v>
      </c>
      <c r="B172">
        <v>43619882</v>
      </c>
      <c r="C172">
        <v>43622294</v>
      </c>
      <c r="D172">
        <v>36310176</v>
      </c>
      <c r="E172">
        <v>112</v>
      </c>
      <c r="F172">
        <v>1</v>
      </c>
      <c r="G172">
        <v>1</v>
      </c>
      <c r="H172">
        <v>3</v>
      </c>
      <c r="I172" t="s">
        <v>61</v>
      </c>
      <c r="J172" t="s">
        <v>3</v>
      </c>
      <c r="K172" t="s">
        <v>62</v>
      </c>
      <c r="L172">
        <v>3277935</v>
      </c>
      <c r="N172">
        <v>1013</v>
      </c>
      <c r="O172" t="s">
        <v>63</v>
      </c>
      <c r="P172" t="s">
        <v>63</v>
      </c>
      <c r="Q172">
        <v>1</v>
      </c>
      <c r="W172">
        <v>0</v>
      </c>
      <c r="X172">
        <v>274903907</v>
      </c>
      <c r="Y172">
        <f t="shared" si="38"/>
        <v>2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0</v>
      </c>
      <c r="AQ172">
        <v>0</v>
      </c>
      <c r="AR172">
        <v>0</v>
      </c>
      <c r="AS172" t="s">
        <v>3</v>
      </c>
      <c r="AT172">
        <v>2</v>
      </c>
      <c r="AU172" t="s">
        <v>3</v>
      </c>
      <c r="AV172">
        <v>0</v>
      </c>
      <c r="AW172">
        <v>2</v>
      </c>
      <c r="AX172">
        <v>43622306</v>
      </c>
      <c r="AY172">
        <v>1</v>
      </c>
      <c r="AZ172">
        <v>0</v>
      </c>
      <c r="BA172">
        <v>171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ROUND(Y172*Source!I393,7)</f>
        <v>4</v>
      </c>
      <c r="CY172">
        <f>AA172</f>
        <v>0</v>
      </c>
      <c r="CZ172">
        <f>AE172</f>
        <v>0</v>
      </c>
      <c r="DA172">
        <f>AI172</f>
        <v>1</v>
      </c>
      <c r="DB172">
        <f t="shared" si="39"/>
        <v>0</v>
      </c>
      <c r="DC172">
        <f t="shared" si="40"/>
        <v>0</v>
      </c>
      <c r="DD172" t="s">
        <v>3</v>
      </c>
      <c r="DE172" t="s">
        <v>3</v>
      </c>
      <c r="DF172">
        <f>ROUND(ROUND(AE172,2)*CX172,2)</f>
        <v>0</v>
      </c>
      <c r="DG172">
        <f t="shared" si="41"/>
        <v>0</v>
      </c>
      <c r="DH172">
        <f t="shared" si="33"/>
        <v>0</v>
      </c>
      <c r="DI172">
        <f t="shared" si="34"/>
        <v>0</v>
      </c>
      <c r="DJ172">
        <f>DF172</f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ROW(Source!A395)</f>
        <v>395</v>
      </c>
      <c r="B173">
        <v>43619882</v>
      </c>
      <c r="C173">
        <v>43622308</v>
      </c>
      <c r="D173">
        <v>36304322</v>
      </c>
      <c r="E173">
        <v>112</v>
      </c>
      <c r="F173">
        <v>1</v>
      </c>
      <c r="G173">
        <v>1</v>
      </c>
      <c r="H173">
        <v>1</v>
      </c>
      <c r="I173" t="s">
        <v>622</v>
      </c>
      <c r="J173" t="s">
        <v>3</v>
      </c>
      <c r="K173" t="s">
        <v>623</v>
      </c>
      <c r="L173">
        <v>1191</v>
      </c>
      <c r="N173">
        <v>1013</v>
      </c>
      <c r="O173" t="s">
        <v>505</v>
      </c>
      <c r="P173" t="s">
        <v>505</v>
      </c>
      <c r="Q173">
        <v>1</v>
      </c>
      <c r="W173">
        <v>0</v>
      </c>
      <c r="X173">
        <v>-715079457</v>
      </c>
      <c r="Y173">
        <f t="shared" si="38"/>
        <v>62.41</v>
      </c>
      <c r="AA173">
        <v>0</v>
      </c>
      <c r="AB173">
        <v>0</v>
      </c>
      <c r="AC173">
        <v>0</v>
      </c>
      <c r="AD173">
        <v>474.83</v>
      </c>
      <c r="AE173">
        <v>0</v>
      </c>
      <c r="AF173">
        <v>0</v>
      </c>
      <c r="AG173">
        <v>0</v>
      </c>
      <c r="AH173">
        <v>474.83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62.41</v>
      </c>
      <c r="AU173" t="s">
        <v>3</v>
      </c>
      <c r="AV173">
        <v>1</v>
      </c>
      <c r="AW173">
        <v>2</v>
      </c>
      <c r="AX173">
        <v>43622317</v>
      </c>
      <c r="AY173">
        <v>2</v>
      </c>
      <c r="AZ173">
        <v>131072</v>
      </c>
      <c r="BA173">
        <v>172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29634.140299999999</v>
      </c>
      <c r="BN173">
        <v>62.41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29634.140299999999</v>
      </c>
      <c r="BU173">
        <v>62.41</v>
      </c>
      <c r="BV173">
        <v>0</v>
      </c>
      <c r="BW173">
        <v>1</v>
      </c>
      <c r="CU173">
        <f>ROUND(AT173*Source!I395*AH173*AL173,2)</f>
        <v>483.04</v>
      </c>
      <c r="CV173">
        <f>ROUND(Y173*Source!I395,7)</f>
        <v>1.0172829999999999</v>
      </c>
      <c r="CW173">
        <v>0</v>
      </c>
      <c r="CX173">
        <f>ROUND(Y173*Source!I395,7)</f>
        <v>1.0172829999999999</v>
      </c>
      <c r="CY173">
        <f>AD173</f>
        <v>474.83</v>
      </c>
      <c r="CZ173">
        <f>AH173</f>
        <v>474.83</v>
      </c>
      <c r="DA173">
        <f>AL173</f>
        <v>1</v>
      </c>
      <c r="DB173">
        <f t="shared" si="39"/>
        <v>29634.14</v>
      </c>
      <c r="DC173">
        <f t="shared" si="40"/>
        <v>0</v>
      </c>
      <c r="DD173" t="s">
        <v>3</v>
      </c>
      <c r="DE173" t="s">
        <v>3</v>
      </c>
      <c r="DF173">
        <f>ROUND(ROUND(AE173,2)*CX173,2)</f>
        <v>0</v>
      </c>
      <c r="DG173">
        <f t="shared" si="41"/>
        <v>0</v>
      </c>
      <c r="DH173">
        <f t="shared" si="33"/>
        <v>0</v>
      </c>
      <c r="DI173">
        <f t="shared" si="34"/>
        <v>483.04</v>
      </c>
      <c r="DJ173">
        <f>DI173</f>
        <v>483.04</v>
      </c>
      <c r="DK173">
        <v>1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ROW(Source!A395)</f>
        <v>395</v>
      </c>
      <c r="B174">
        <v>43619882</v>
      </c>
      <c r="C174">
        <v>43622308</v>
      </c>
      <c r="D174">
        <v>36304555</v>
      </c>
      <c r="E174">
        <v>112</v>
      </c>
      <c r="F174">
        <v>1</v>
      </c>
      <c r="G174">
        <v>1</v>
      </c>
      <c r="H174">
        <v>1</v>
      </c>
      <c r="I174" t="s">
        <v>506</v>
      </c>
      <c r="J174" t="s">
        <v>3</v>
      </c>
      <c r="K174" t="s">
        <v>507</v>
      </c>
      <c r="L174">
        <v>1191</v>
      </c>
      <c r="N174">
        <v>1013</v>
      </c>
      <c r="O174" t="s">
        <v>505</v>
      </c>
      <c r="P174" t="s">
        <v>505</v>
      </c>
      <c r="Q174">
        <v>1</v>
      </c>
      <c r="W174">
        <v>0</v>
      </c>
      <c r="X174">
        <v>-1417349443</v>
      </c>
      <c r="Y174">
        <f t="shared" si="38"/>
        <v>0.26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0.26</v>
      </c>
      <c r="AU174" t="s">
        <v>3</v>
      </c>
      <c r="AV174">
        <v>2</v>
      </c>
      <c r="AW174">
        <v>2</v>
      </c>
      <c r="AX174">
        <v>43622318</v>
      </c>
      <c r="AY174">
        <v>1</v>
      </c>
      <c r="AZ174">
        <v>0</v>
      </c>
      <c r="BA174">
        <v>173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ROUND(Y174*Source!I395,7)</f>
        <v>4.2379999999999996E-3</v>
      </c>
      <c r="CY174">
        <f>AD174</f>
        <v>0</v>
      </c>
      <c r="CZ174">
        <f>AH174</f>
        <v>0</v>
      </c>
      <c r="DA174">
        <f>AL174</f>
        <v>1</v>
      </c>
      <c r="DB174">
        <f t="shared" si="39"/>
        <v>0</v>
      </c>
      <c r="DC174">
        <f t="shared" si="40"/>
        <v>0</v>
      </c>
      <c r="DD174" t="s">
        <v>3</v>
      </c>
      <c r="DE174" t="s">
        <v>3</v>
      </c>
      <c r="DF174">
        <f>ROUND(ROUND(AE174,2)*CX174,2)</f>
        <v>0</v>
      </c>
      <c r="DG174">
        <f t="shared" si="41"/>
        <v>0</v>
      </c>
      <c r="DH174">
        <f t="shared" si="33"/>
        <v>0</v>
      </c>
      <c r="DI174">
        <f t="shared" si="34"/>
        <v>0</v>
      </c>
      <c r="DJ174">
        <f>DI174</f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ROW(Source!A395)</f>
        <v>395</v>
      </c>
      <c r="B175">
        <v>43619882</v>
      </c>
      <c r="C175">
        <v>43622308</v>
      </c>
      <c r="D175">
        <v>36423256</v>
      </c>
      <c r="E175">
        <v>1</v>
      </c>
      <c r="F175">
        <v>1</v>
      </c>
      <c r="G175">
        <v>1</v>
      </c>
      <c r="H175">
        <v>2</v>
      </c>
      <c r="I175" t="s">
        <v>533</v>
      </c>
      <c r="J175" t="s">
        <v>534</v>
      </c>
      <c r="K175" t="s">
        <v>535</v>
      </c>
      <c r="L175">
        <v>1368</v>
      </c>
      <c r="N175">
        <v>1011</v>
      </c>
      <c r="O175" t="s">
        <v>511</v>
      </c>
      <c r="P175" t="s">
        <v>511</v>
      </c>
      <c r="Q175">
        <v>1</v>
      </c>
      <c r="W175">
        <v>0</v>
      </c>
      <c r="X175">
        <v>1032761012</v>
      </c>
      <c r="Y175">
        <f t="shared" si="38"/>
        <v>0.26</v>
      </c>
      <c r="AA175">
        <v>0</v>
      </c>
      <c r="AB175">
        <v>605.36</v>
      </c>
      <c r="AC175">
        <v>502.98</v>
      </c>
      <c r="AD175">
        <v>0</v>
      </c>
      <c r="AE175">
        <v>0</v>
      </c>
      <c r="AF175">
        <v>605.36</v>
      </c>
      <c r="AG175">
        <v>502.98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0.26</v>
      </c>
      <c r="AU175" t="s">
        <v>3</v>
      </c>
      <c r="AV175">
        <v>1</v>
      </c>
      <c r="AW175">
        <v>2</v>
      </c>
      <c r="AX175">
        <v>43622319</v>
      </c>
      <c r="AY175">
        <v>1</v>
      </c>
      <c r="AZ175">
        <v>0</v>
      </c>
      <c r="BA175">
        <v>174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157.39360000000002</v>
      </c>
      <c r="BL175">
        <v>130.7748</v>
      </c>
      <c r="BM175">
        <v>0</v>
      </c>
      <c r="BN175">
        <v>0</v>
      </c>
      <c r="BO175">
        <v>0.26</v>
      </c>
      <c r="BP175">
        <v>1</v>
      </c>
      <c r="BQ175">
        <v>0</v>
      </c>
      <c r="BR175">
        <v>157.39360000000002</v>
      </c>
      <c r="BS175">
        <v>130.7748</v>
      </c>
      <c r="BT175">
        <v>0</v>
      </c>
      <c r="BU175">
        <v>0</v>
      </c>
      <c r="BV175">
        <v>0.26</v>
      </c>
      <c r="BW175">
        <v>1</v>
      </c>
      <c r="CV175">
        <v>0</v>
      </c>
      <c r="CW175">
        <f>ROUND(Y175*Source!I395*DO175,7)</f>
        <v>4.2379999999999996E-3</v>
      </c>
      <c r="CX175">
        <f>ROUND(Y175*Source!I395,7)</f>
        <v>4.2379999999999996E-3</v>
      </c>
      <c r="CY175">
        <f>AB175</f>
        <v>605.36</v>
      </c>
      <c r="CZ175">
        <f>AF175</f>
        <v>605.36</v>
      </c>
      <c r="DA175">
        <f>AJ175</f>
        <v>1</v>
      </c>
      <c r="DB175">
        <f t="shared" si="39"/>
        <v>157.38999999999999</v>
      </c>
      <c r="DC175">
        <f t="shared" si="40"/>
        <v>130.77000000000001</v>
      </c>
      <c r="DD175" t="s">
        <v>3</v>
      </c>
      <c r="DE175" t="s">
        <v>3</v>
      </c>
      <c r="DF175">
        <f>ROUND(ROUND(AE175,2)*CX175,2)</f>
        <v>0</v>
      </c>
      <c r="DG175">
        <f t="shared" si="41"/>
        <v>2.57</v>
      </c>
      <c r="DH175">
        <f t="shared" si="33"/>
        <v>2.13</v>
      </c>
      <c r="DI175">
        <f t="shared" si="34"/>
        <v>0</v>
      </c>
      <c r="DJ175">
        <f>DG175+DH175</f>
        <v>4.6999999999999993</v>
      </c>
      <c r="DK175">
        <v>1</v>
      </c>
      <c r="DL175" t="s">
        <v>536</v>
      </c>
      <c r="DM175">
        <v>4</v>
      </c>
      <c r="DN175" t="s">
        <v>505</v>
      </c>
      <c r="DO175">
        <v>1</v>
      </c>
    </row>
    <row r="176" spans="1:119" x14ac:dyDescent="0.2">
      <c r="A176">
        <f>ROW(Source!A395)</f>
        <v>395</v>
      </c>
      <c r="B176">
        <v>43619882</v>
      </c>
      <c r="C176">
        <v>43622308</v>
      </c>
      <c r="D176">
        <v>36423807</v>
      </c>
      <c r="E176">
        <v>1</v>
      </c>
      <c r="F176">
        <v>1</v>
      </c>
      <c r="G176">
        <v>1</v>
      </c>
      <c r="H176">
        <v>2</v>
      </c>
      <c r="I176" t="s">
        <v>624</v>
      </c>
      <c r="J176" t="s">
        <v>625</v>
      </c>
      <c r="K176" t="s">
        <v>626</v>
      </c>
      <c r="L176">
        <v>1368</v>
      </c>
      <c r="N176">
        <v>1011</v>
      </c>
      <c r="O176" t="s">
        <v>511</v>
      </c>
      <c r="P176" t="s">
        <v>511</v>
      </c>
      <c r="Q176">
        <v>1</v>
      </c>
      <c r="W176">
        <v>0</v>
      </c>
      <c r="X176">
        <v>-717252656</v>
      </c>
      <c r="Y176">
        <f t="shared" si="38"/>
        <v>25.2</v>
      </c>
      <c r="AA176">
        <v>0</v>
      </c>
      <c r="AB176">
        <v>5.97</v>
      </c>
      <c r="AC176">
        <v>0</v>
      </c>
      <c r="AD176">
        <v>0</v>
      </c>
      <c r="AE176">
        <v>0</v>
      </c>
      <c r="AF176">
        <v>4.5199999999999996</v>
      </c>
      <c r="AG176">
        <v>0</v>
      </c>
      <c r="AH176">
        <v>0</v>
      </c>
      <c r="AI176">
        <v>1</v>
      </c>
      <c r="AJ176">
        <v>1.32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25.2</v>
      </c>
      <c r="AU176" t="s">
        <v>3</v>
      </c>
      <c r="AV176">
        <v>1</v>
      </c>
      <c r="AW176">
        <v>2</v>
      </c>
      <c r="AX176">
        <v>43622320</v>
      </c>
      <c r="AY176">
        <v>1</v>
      </c>
      <c r="AZ176">
        <v>0</v>
      </c>
      <c r="BA176">
        <v>175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113.90399999999998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113.90399999999998</v>
      </c>
      <c r="BS176">
        <v>0</v>
      </c>
      <c r="BT176">
        <v>0</v>
      </c>
      <c r="BU176">
        <v>0</v>
      </c>
      <c r="BV176">
        <v>0</v>
      </c>
      <c r="BW176">
        <v>1</v>
      </c>
      <c r="CV176">
        <v>0</v>
      </c>
      <c r="CW176">
        <f>ROUND(Y176*Source!I395*DO176,7)</f>
        <v>0</v>
      </c>
      <c r="CX176">
        <f>ROUND(Y176*Source!I395,7)</f>
        <v>0.41076000000000001</v>
      </c>
      <c r="CY176">
        <f>AB176</f>
        <v>5.97</v>
      </c>
      <c r="CZ176">
        <f>AF176</f>
        <v>4.5199999999999996</v>
      </c>
      <c r="DA176">
        <f>AJ176</f>
        <v>1.32</v>
      </c>
      <c r="DB176">
        <f t="shared" si="39"/>
        <v>113.9</v>
      </c>
      <c r="DC176">
        <f t="shared" si="40"/>
        <v>0</v>
      </c>
      <c r="DD176" t="s">
        <v>3</v>
      </c>
      <c r="DE176" t="s">
        <v>3</v>
      </c>
      <c r="DF176">
        <f>ROUND(ROUND(AE176,2)*CX176,2)</f>
        <v>0</v>
      </c>
      <c r="DG176">
        <f>ROUND(ROUND(AF176*AJ176,2)*CX176,2)</f>
        <v>2.4500000000000002</v>
      </c>
      <c r="DH176">
        <f t="shared" si="33"/>
        <v>0</v>
      </c>
      <c r="DI176">
        <f t="shared" si="34"/>
        <v>0</v>
      </c>
      <c r="DJ176">
        <f>DG176+DH176</f>
        <v>2.4500000000000002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ROW(Source!A395)</f>
        <v>395</v>
      </c>
      <c r="B177">
        <v>43619882</v>
      </c>
      <c r="C177">
        <v>43622308</v>
      </c>
      <c r="D177">
        <v>36375271</v>
      </c>
      <c r="E177">
        <v>1</v>
      </c>
      <c r="F177">
        <v>1</v>
      </c>
      <c r="G177">
        <v>1</v>
      </c>
      <c r="H177">
        <v>3</v>
      </c>
      <c r="I177" t="s">
        <v>601</v>
      </c>
      <c r="J177" t="s">
        <v>602</v>
      </c>
      <c r="K177" t="s">
        <v>603</v>
      </c>
      <c r="L177">
        <v>1339</v>
      </c>
      <c r="N177">
        <v>1007</v>
      </c>
      <c r="O177" t="s">
        <v>72</v>
      </c>
      <c r="P177" t="s">
        <v>72</v>
      </c>
      <c r="Q177">
        <v>1</v>
      </c>
      <c r="W177">
        <v>0</v>
      </c>
      <c r="X177">
        <v>-2108704274</v>
      </c>
      <c r="Y177">
        <f t="shared" si="38"/>
        <v>0.21</v>
      </c>
      <c r="AA177">
        <v>32.85</v>
      </c>
      <c r="AB177">
        <v>0</v>
      </c>
      <c r="AC177">
        <v>0</v>
      </c>
      <c r="AD177">
        <v>0</v>
      </c>
      <c r="AE177">
        <v>35.71</v>
      </c>
      <c r="AF177">
        <v>0</v>
      </c>
      <c r="AG177">
        <v>0</v>
      </c>
      <c r="AH177">
        <v>0</v>
      </c>
      <c r="AI177">
        <v>0.92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0.21</v>
      </c>
      <c r="AU177" t="s">
        <v>3</v>
      </c>
      <c r="AV177">
        <v>0</v>
      </c>
      <c r="AW177">
        <v>2</v>
      </c>
      <c r="AX177">
        <v>43622321</v>
      </c>
      <c r="AY177">
        <v>1</v>
      </c>
      <c r="AZ177">
        <v>0</v>
      </c>
      <c r="BA177">
        <v>176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7.4991000000000003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7.4991000000000003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1</v>
      </c>
      <c r="CV177">
        <v>0</v>
      </c>
      <c r="CW177">
        <v>0</v>
      </c>
      <c r="CX177">
        <f>ROUND(Y177*Source!I395,7)</f>
        <v>3.4229999999999998E-3</v>
      </c>
      <c r="CY177">
        <f>AA177</f>
        <v>32.85</v>
      </c>
      <c r="CZ177">
        <f>AE177</f>
        <v>35.71</v>
      </c>
      <c r="DA177">
        <f>AI177</f>
        <v>0.92</v>
      </c>
      <c r="DB177">
        <f t="shared" si="39"/>
        <v>7.5</v>
      </c>
      <c r="DC177">
        <f t="shared" si="40"/>
        <v>0</v>
      </c>
      <c r="DD177" t="s">
        <v>3</v>
      </c>
      <c r="DE177" t="s">
        <v>3</v>
      </c>
      <c r="DF177">
        <f>ROUND(ROUND(AE177*AI177,2)*CX177,2)</f>
        <v>0.11</v>
      </c>
      <c r="DG177">
        <f t="shared" ref="DG177:DG210" si="42">ROUND(ROUND(AF177,2)*CX177,2)</f>
        <v>0</v>
      </c>
      <c r="DH177">
        <f t="shared" si="33"/>
        <v>0</v>
      </c>
      <c r="DI177">
        <f t="shared" si="34"/>
        <v>0</v>
      </c>
      <c r="DJ177">
        <f>DF177</f>
        <v>0.11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ROW(Source!A395)</f>
        <v>395</v>
      </c>
      <c r="B178">
        <v>43619882</v>
      </c>
      <c r="C178">
        <v>43622308</v>
      </c>
      <c r="D178">
        <v>36375560</v>
      </c>
      <c r="E178">
        <v>1</v>
      </c>
      <c r="F178">
        <v>1</v>
      </c>
      <c r="G178">
        <v>1</v>
      </c>
      <c r="H178">
        <v>3</v>
      </c>
      <c r="I178" t="s">
        <v>627</v>
      </c>
      <c r="J178" t="s">
        <v>628</v>
      </c>
      <c r="K178" t="s">
        <v>629</v>
      </c>
      <c r="L178">
        <v>1371</v>
      </c>
      <c r="N178">
        <v>1013</v>
      </c>
      <c r="O178" t="s">
        <v>92</v>
      </c>
      <c r="P178" t="s">
        <v>92</v>
      </c>
      <c r="Q178">
        <v>1</v>
      </c>
      <c r="W178">
        <v>0</v>
      </c>
      <c r="X178">
        <v>1108734102</v>
      </c>
      <c r="Y178">
        <f t="shared" si="38"/>
        <v>10</v>
      </c>
      <c r="AA178">
        <v>24.35</v>
      </c>
      <c r="AB178">
        <v>0</v>
      </c>
      <c r="AC178">
        <v>0</v>
      </c>
      <c r="AD178">
        <v>0</v>
      </c>
      <c r="AE178">
        <v>18.59</v>
      </c>
      <c r="AF178">
        <v>0</v>
      </c>
      <c r="AG178">
        <v>0</v>
      </c>
      <c r="AH178">
        <v>0</v>
      </c>
      <c r="AI178">
        <v>1.31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10</v>
      </c>
      <c r="AU178" t="s">
        <v>3</v>
      </c>
      <c r="AV178">
        <v>0</v>
      </c>
      <c r="AW178">
        <v>2</v>
      </c>
      <c r="AX178">
        <v>43622322</v>
      </c>
      <c r="AY178">
        <v>1</v>
      </c>
      <c r="AZ178">
        <v>0</v>
      </c>
      <c r="BA178">
        <v>177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185.9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185.9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1</v>
      </c>
      <c r="CV178">
        <v>0</v>
      </c>
      <c r="CW178">
        <v>0</v>
      </c>
      <c r="CX178">
        <f>ROUND(Y178*Source!I395,7)</f>
        <v>0.16300000000000001</v>
      </c>
      <c r="CY178">
        <f>AA178</f>
        <v>24.35</v>
      </c>
      <c r="CZ178">
        <f>AE178</f>
        <v>18.59</v>
      </c>
      <c r="DA178">
        <f>AI178</f>
        <v>1.31</v>
      </c>
      <c r="DB178">
        <f t="shared" si="39"/>
        <v>185.9</v>
      </c>
      <c r="DC178">
        <f t="shared" si="40"/>
        <v>0</v>
      </c>
      <c r="DD178" t="s">
        <v>3</v>
      </c>
      <c r="DE178" t="s">
        <v>3</v>
      </c>
      <c r="DF178">
        <f>ROUND(ROUND(AE178*AI178,2)*CX178,2)</f>
        <v>3.97</v>
      </c>
      <c r="DG178">
        <f t="shared" si="42"/>
        <v>0</v>
      </c>
      <c r="DH178">
        <f t="shared" si="33"/>
        <v>0</v>
      </c>
      <c r="DI178">
        <f t="shared" si="34"/>
        <v>0</v>
      </c>
      <c r="DJ178">
        <f>DF178</f>
        <v>3.97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ROW(Source!A395)</f>
        <v>395</v>
      </c>
      <c r="B179">
        <v>43619882</v>
      </c>
      <c r="C179">
        <v>43622308</v>
      </c>
      <c r="D179">
        <v>36377819</v>
      </c>
      <c r="E179">
        <v>1</v>
      </c>
      <c r="F179">
        <v>1</v>
      </c>
      <c r="G179">
        <v>1</v>
      </c>
      <c r="H179">
        <v>3</v>
      </c>
      <c r="I179" t="s">
        <v>630</v>
      </c>
      <c r="J179" t="s">
        <v>631</v>
      </c>
      <c r="K179" t="s">
        <v>632</v>
      </c>
      <c r="L179">
        <v>1346</v>
      </c>
      <c r="N179">
        <v>1009</v>
      </c>
      <c r="O179" t="s">
        <v>256</v>
      </c>
      <c r="P179" t="s">
        <v>256</v>
      </c>
      <c r="Q179">
        <v>1</v>
      </c>
      <c r="W179">
        <v>0</v>
      </c>
      <c r="X179">
        <v>1826362753</v>
      </c>
      <c r="Y179">
        <f t="shared" si="38"/>
        <v>10</v>
      </c>
      <c r="AA179">
        <v>83.04</v>
      </c>
      <c r="AB179">
        <v>0</v>
      </c>
      <c r="AC179">
        <v>0</v>
      </c>
      <c r="AD179">
        <v>0</v>
      </c>
      <c r="AE179">
        <v>56.11</v>
      </c>
      <c r="AF179">
        <v>0</v>
      </c>
      <c r="AG179">
        <v>0</v>
      </c>
      <c r="AH179">
        <v>0</v>
      </c>
      <c r="AI179">
        <v>1.48</v>
      </c>
      <c r="AJ179">
        <v>1</v>
      </c>
      <c r="AK179">
        <v>1</v>
      </c>
      <c r="AL179">
        <v>1</v>
      </c>
      <c r="AM179">
        <v>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10</v>
      </c>
      <c r="AU179" t="s">
        <v>3</v>
      </c>
      <c r="AV179">
        <v>0</v>
      </c>
      <c r="AW179">
        <v>2</v>
      </c>
      <c r="AX179">
        <v>43622323</v>
      </c>
      <c r="AY179">
        <v>1</v>
      </c>
      <c r="AZ179">
        <v>0</v>
      </c>
      <c r="BA179">
        <v>178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561.1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1</v>
      </c>
      <c r="BQ179">
        <v>561.1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1</v>
      </c>
      <c r="CV179">
        <v>0</v>
      </c>
      <c r="CW179">
        <v>0</v>
      </c>
      <c r="CX179">
        <f>ROUND(Y179*Source!I395,7)</f>
        <v>0.16300000000000001</v>
      </c>
      <c r="CY179">
        <f>AA179</f>
        <v>83.04</v>
      </c>
      <c r="CZ179">
        <f>AE179</f>
        <v>56.11</v>
      </c>
      <c r="DA179">
        <f>AI179</f>
        <v>1.48</v>
      </c>
      <c r="DB179">
        <f t="shared" si="39"/>
        <v>561.1</v>
      </c>
      <c r="DC179">
        <f t="shared" si="40"/>
        <v>0</v>
      </c>
      <c r="DD179" t="s">
        <v>3</v>
      </c>
      <c r="DE179" t="s">
        <v>3</v>
      </c>
      <c r="DF179">
        <f>ROUND(ROUND(AE179*AI179,2)*CX179,2)</f>
        <v>13.54</v>
      </c>
      <c r="DG179">
        <f t="shared" si="42"/>
        <v>0</v>
      </c>
      <c r="DH179">
        <f t="shared" si="33"/>
        <v>0</v>
      </c>
      <c r="DI179">
        <f t="shared" si="34"/>
        <v>0</v>
      </c>
      <c r="DJ179">
        <f>DF179</f>
        <v>13.54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ROW(Source!A395)</f>
        <v>395</v>
      </c>
      <c r="B180">
        <v>43619882</v>
      </c>
      <c r="C180">
        <v>43622308</v>
      </c>
      <c r="D180">
        <v>40101391</v>
      </c>
      <c r="E180">
        <v>1</v>
      </c>
      <c r="F180">
        <v>1</v>
      </c>
      <c r="G180">
        <v>1</v>
      </c>
      <c r="H180">
        <v>3</v>
      </c>
      <c r="I180" t="s">
        <v>345</v>
      </c>
      <c r="J180" t="s">
        <v>347</v>
      </c>
      <c r="K180" t="s">
        <v>346</v>
      </c>
      <c r="L180">
        <v>1346</v>
      </c>
      <c r="N180">
        <v>1009</v>
      </c>
      <c r="O180" t="s">
        <v>256</v>
      </c>
      <c r="P180" t="s">
        <v>256</v>
      </c>
      <c r="Q180">
        <v>1</v>
      </c>
      <c r="W180">
        <v>0</v>
      </c>
      <c r="X180">
        <v>341337622</v>
      </c>
      <c r="Y180">
        <f t="shared" si="38"/>
        <v>150</v>
      </c>
      <c r="AA180">
        <v>376.05</v>
      </c>
      <c r="AB180">
        <v>0</v>
      </c>
      <c r="AC180">
        <v>0</v>
      </c>
      <c r="AD180">
        <v>0</v>
      </c>
      <c r="AE180">
        <v>376.05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0</v>
      </c>
      <c r="AR180">
        <v>0</v>
      </c>
      <c r="AS180" t="s">
        <v>3</v>
      </c>
      <c r="AT180">
        <v>150</v>
      </c>
      <c r="AU180" t="s">
        <v>3</v>
      </c>
      <c r="AV180">
        <v>0</v>
      </c>
      <c r="AW180">
        <v>1</v>
      </c>
      <c r="AX180">
        <v>-1</v>
      </c>
      <c r="AY180">
        <v>0</v>
      </c>
      <c r="AZ180">
        <v>0</v>
      </c>
      <c r="BA180" t="s">
        <v>3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ROUND(Y180*Source!I395,7)</f>
        <v>2.4449999999999998</v>
      </c>
      <c r="CY180">
        <f>AA180</f>
        <v>376.05</v>
      </c>
      <c r="CZ180">
        <f>AE180</f>
        <v>376.05</v>
      </c>
      <c r="DA180">
        <f>AI180</f>
        <v>1</v>
      </c>
      <c r="DB180">
        <f t="shared" si="39"/>
        <v>56407.5</v>
      </c>
      <c r="DC180">
        <f t="shared" si="40"/>
        <v>0</v>
      </c>
      <c r="DD180" t="s">
        <v>3</v>
      </c>
      <c r="DE180" t="s">
        <v>3</v>
      </c>
      <c r="DF180">
        <f t="shared" ref="DF180:DF210" si="43">ROUND(ROUND(AE180,2)*CX180,2)</f>
        <v>919.44</v>
      </c>
      <c r="DG180">
        <f t="shared" si="42"/>
        <v>0</v>
      </c>
      <c r="DH180">
        <f t="shared" si="33"/>
        <v>0</v>
      </c>
      <c r="DI180">
        <f t="shared" si="34"/>
        <v>0</v>
      </c>
      <c r="DJ180">
        <f>DF180</f>
        <v>919.44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ROW(Source!A397)</f>
        <v>397</v>
      </c>
      <c r="B181">
        <v>43619882</v>
      </c>
      <c r="C181">
        <v>43622326</v>
      </c>
      <c r="D181">
        <v>41307243</v>
      </c>
      <c r="E181">
        <v>115</v>
      </c>
      <c r="F181">
        <v>1</v>
      </c>
      <c r="G181">
        <v>1</v>
      </c>
      <c r="H181">
        <v>1</v>
      </c>
      <c r="I181" t="s">
        <v>531</v>
      </c>
      <c r="J181" t="s">
        <v>3</v>
      </c>
      <c r="K181" t="s">
        <v>532</v>
      </c>
      <c r="L181">
        <v>1191</v>
      </c>
      <c r="N181">
        <v>1013</v>
      </c>
      <c r="O181" t="s">
        <v>505</v>
      </c>
      <c r="P181" t="s">
        <v>505</v>
      </c>
      <c r="Q181">
        <v>1</v>
      </c>
      <c r="W181">
        <v>0</v>
      </c>
      <c r="X181">
        <v>44848675</v>
      </c>
      <c r="Y181">
        <f t="shared" si="38"/>
        <v>1.26</v>
      </c>
      <c r="AA181">
        <v>0</v>
      </c>
      <c r="AB181">
        <v>0</v>
      </c>
      <c r="AC181">
        <v>0</v>
      </c>
      <c r="AD181">
        <v>491.72</v>
      </c>
      <c r="AE181">
        <v>0</v>
      </c>
      <c r="AF181">
        <v>0</v>
      </c>
      <c r="AG181">
        <v>0</v>
      </c>
      <c r="AH181">
        <v>491.72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1.26</v>
      </c>
      <c r="AU181" t="s">
        <v>3</v>
      </c>
      <c r="AV181">
        <v>1</v>
      </c>
      <c r="AW181">
        <v>2</v>
      </c>
      <c r="AX181">
        <v>43622329</v>
      </c>
      <c r="AY181">
        <v>1</v>
      </c>
      <c r="AZ181">
        <v>0</v>
      </c>
      <c r="BA181">
        <v>180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619.56720000000007</v>
      </c>
      <c r="BN181">
        <v>1.26</v>
      </c>
      <c r="BO181">
        <v>0</v>
      </c>
      <c r="BP181">
        <v>1</v>
      </c>
      <c r="BQ181">
        <v>0</v>
      </c>
      <c r="BR181">
        <v>0</v>
      </c>
      <c r="BS181">
        <v>0</v>
      </c>
      <c r="BT181">
        <v>619.56720000000007</v>
      </c>
      <c r="BU181">
        <v>1.26</v>
      </c>
      <c r="BV181">
        <v>0</v>
      </c>
      <c r="BW181">
        <v>1</v>
      </c>
      <c r="CU181">
        <f>ROUND(AT181*Source!I397*AH181*AL181,2)</f>
        <v>61.96</v>
      </c>
      <c r="CV181">
        <f>ROUND(Y181*Source!I397,7)</f>
        <v>0.126</v>
      </c>
      <c r="CW181">
        <v>0</v>
      </c>
      <c r="CX181">
        <f>ROUND(Y181*Source!I397,7)</f>
        <v>0.126</v>
      </c>
      <c r="CY181">
        <f>AD181</f>
        <v>491.72</v>
      </c>
      <c r="CZ181">
        <f>AH181</f>
        <v>491.72</v>
      </c>
      <c r="DA181">
        <f>AL181</f>
        <v>1</v>
      </c>
      <c r="DB181">
        <f t="shared" si="39"/>
        <v>619.57000000000005</v>
      </c>
      <c r="DC181">
        <f t="shared" si="40"/>
        <v>0</v>
      </c>
      <c r="DD181" t="s">
        <v>3</v>
      </c>
      <c r="DE181" t="s">
        <v>3</v>
      </c>
      <c r="DF181">
        <f t="shared" si="43"/>
        <v>0</v>
      </c>
      <c r="DG181">
        <f t="shared" si="42"/>
        <v>0</v>
      </c>
      <c r="DH181">
        <f t="shared" si="33"/>
        <v>0</v>
      </c>
      <c r="DI181">
        <f t="shared" si="34"/>
        <v>61.96</v>
      </c>
      <c r="DJ181">
        <f>DI181</f>
        <v>61.96</v>
      </c>
      <c r="DK181">
        <v>1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ROW(Source!A397)</f>
        <v>397</v>
      </c>
      <c r="B182">
        <v>43619882</v>
      </c>
      <c r="C182">
        <v>43622326</v>
      </c>
      <c r="D182">
        <v>41313135</v>
      </c>
      <c r="E182">
        <v>115</v>
      </c>
      <c r="F182">
        <v>1</v>
      </c>
      <c r="G182">
        <v>1</v>
      </c>
      <c r="H182">
        <v>3</v>
      </c>
      <c r="I182" t="s">
        <v>61</v>
      </c>
      <c r="J182" t="s">
        <v>3</v>
      </c>
      <c r="K182" t="s">
        <v>62</v>
      </c>
      <c r="L182">
        <v>3277935</v>
      </c>
      <c r="N182">
        <v>1013</v>
      </c>
      <c r="O182" t="s">
        <v>63</v>
      </c>
      <c r="P182" t="s">
        <v>63</v>
      </c>
      <c r="Q182">
        <v>1</v>
      </c>
      <c r="W182">
        <v>0</v>
      </c>
      <c r="X182">
        <v>274903907</v>
      </c>
      <c r="Y182">
        <f t="shared" si="38"/>
        <v>2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 t="s">
        <v>3</v>
      </c>
      <c r="AT182">
        <v>2</v>
      </c>
      <c r="AU182" t="s">
        <v>3</v>
      </c>
      <c r="AV182">
        <v>0</v>
      </c>
      <c r="AW182">
        <v>2</v>
      </c>
      <c r="AX182">
        <v>43622330</v>
      </c>
      <c r="AY182">
        <v>1</v>
      </c>
      <c r="AZ182">
        <v>0</v>
      </c>
      <c r="BA182">
        <v>181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ROUND(Y182*Source!I397,7)</f>
        <v>0.2</v>
      </c>
      <c r="CY182">
        <f>AA182</f>
        <v>0</v>
      </c>
      <c r="CZ182">
        <f>AE182</f>
        <v>0</v>
      </c>
      <c r="DA182">
        <f>AI182</f>
        <v>1</v>
      </c>
      <c r="DB182">
        <f t="shared" si="39"/>
        <v>0</v>
      </c>
      <c r="DC182">
        <f t="shared" si="40"/>
        <v>0</v>
      </c>
      <c r="DD182" t="s">
        <v>3</v>
      </c>
      <c r="DE182" t="s">
        <v>3</v>
      </c>
      <c r="DF182">
        <f t="shared" si="43"/>
        <v>0</v>
      </c>
      <c r="DG182">
        <f t="shared" si="42"/>
        <v>0</v>
      </c>
      <c r="DH182">
        <f t="shared" si="33"/>
        <v>0</v>
      </c>
      <c r="DI182">
        <f t="shared" si="34"/>
        <v>0</v>
      </c>
      <c r="DJ182">
        <f>DF182</f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ROW(Source!A509)</f>
        <v>509</v>
      </c>
      <c r="B183">
        <v>43619882</v>
      </c>
      <c r="C183">
        <v>43622851</v>
      </c>
      <c r="D183">
        <v>36304521</v>
      </c>
      <c r="E183">
        <v>112</v>
      </c>
      <c r="F183">
        <v>1</v>
      </c>
      <c r="G183">
        <v>1</v>
      </c>
      <c r="H183">
        <v>1</v>
      </c>
      <c r="I183" t="s">
        <v>633</v>
      </c>
      <c r="J183" t="s">
        <v>3</v>
      </c>
      <c r="K183" t="s">
        <v>634</v>
      </c>
      <c r="L183">
        <v>1369</v>
      </c>
      <c r="N183">
        <v>1013</v>
      </c>
      <c r="O183" t="s">
        <v>563</v>
      </c>
      <c r="P183" t="s">
        <v>563</v>
      </c>
      <c r="Q183">
        <v>1</v>
      </c>
      <c r="W183">
        <v>0</v>
      </c>
      <c r="X183">
        <v>-512803540</v>
      </c>
      <c r="Y183">
        <f>(AT183*ROUND(0.8,7))</f>
        <v>1.552</v>
      </c>
      <c r="AA183">
        <v>0</v>
      </c>
      <c r="AB183">
        <v>0</v>
      </c>
      <c r="AC183">
        <v>0</v>
      </c>
      <c r="AD183">
        <v>502.98</v>
      </c>
      <c r="AE183">
        <v>0</v>
      </c>
      <c r="AF183">
        <v>0</v>
      </c>
      <c r="AG183">
        <v>0</v>
      </c>
      <c r="AH183">
        <v>502.98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1.94</v>
      </c>
      <c r="AU183" t="s">
        <v>367</v>
      </c>
      <c r="AV183">
        <v>1</v>
      </c>
      <c r="AW183">
        <v>2</v>
      </c>
      <c r="AX183">
        <v>43622854</v>
      </c>
      <c r="AY183">
        <v>2</v>
      </c>
      <c r="AZ183">
        <v>131072</v>
      </c>
      <c r="BA183">
        <v>182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975.78120000000001</v>
      </c>
      <c r="BN183">
        <v>1.94</v>
      </c>
      <c r="BO183">
        <v>0</v>
      </c>
      <c r="BP183">
        <v>1</v>
      </c>
      <c r="BQ183">
        <v>0</v>
      </c>
      <c r="BR183">
        <v>0</v>
      </c>
      <c r="BS183">
        <v>0</v>
      </c>
      <c r="BT183">
        <v>780.6249600000001</v>
      </c>
      <c r="BU183">
        <v>1.552</v>
      </c>
      <c r="BV183">
        <v>0</v>
      </c>
      <c r="BW183">
        <v>1</v>
      </c>
      <c r="CU183">
        <f>ROUND(AT183*Source!I509*AH183*AL183,2)</f>
        <v>1951.56</v>
      </c>
      <c r="CV183">
        <f>ROUND(Y183*Source!I509,7)</f>
        <v>3.1040000000000001</v>
      </c>
      <c r="CW183">
        <v>0</v>
      </c>
      <c r="CX183">
        <f>ROUND(Y183*Source!I509,7)</f>
        <v>3.1040000000000001</v>
      </c>
      <c r="CY183">
        <f t="shared" ref="CY183:CY210" si="44">AD183</f>
        <v>502.98</v>
      </c>
      <c r="CZ183">
        <f t="shared" ref="CZ183:CZ210" si="45">AH183</f>
        <v>502.98</v>
      </c>
      <c r="DA183">
        <f t="shared" ref="DA183:DA210" si="46">AL183</f>
        <v>1</v>
      </c>
      <c r="DB183">
        <f>ROUND((ROUND(AT183*CZ183,2)*ROUND(0.8,7)),6)</f>
        <v>780.62400000000002</v>
      </c>
      <c r="DC183">
        <f>ROUND((ROUND(AT183*AG183,2)*ROUND(0.8,7)),6)</f>
        <v>0</v>
      </c>
      <c r="DD183" t="s">
        <v>3</v>
      </c>
      <c r="DE183" t="s">
        <v>3</v>
      </c>
      <c r="DF183">
        <f t="shared" si="43"/>
        <v>0</v>
      </c>
      <c r="DG183">
        <f t="shared" si="42"/>
        <v>0</v>
      </c>
      <c r="DH183">
        <f t="shared" si="33"/>
        <v>0</v>
      </c>
      <c r="DI183">
        <f t="shared" si="34"/>
        <v>1561.25</v>
      </c>
      <c r="DJ183">
        <f t="shared" ref="DJ183:DJ210" si="47">DI183</f>
        <v>1561.25</v>
      </c>
      <c r="DK183">
        <v>1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ROW(Source!A509)</f>
        <v>509</v>
      </c>
      <c r="B184">
        <v>43619882</v>
      </c>
      <c r="C184">
        <v>43622851</v>
      </c>
      <c r="D184">
        <v>36304545</v>
      </c>
      <c r="E184">
        <v>112</v>
      </c>
      <c r="F184">
        <v>1</v>
      </c>
      <c r="G184">
        <v>1</v>
      </c>
      <c r="H184">
        <v>1</v>
      </c>
      <c r="I184" t="s">
        <v>635</v>
      </c>
      <c r="J184" t="s">
        <v>3</v>
      </c>
      <c r="K184" t="s">
        <v>636</v>
      </c>
      <c r="L184">
        <v>1369</v>
      </c>
      <c r="N184">
        <v>1013</v>
      </c>
      <c r="O184" t="s">
        <v>563</v>
      </c>
      <c r="P184" t="s">
        <v>563</v>
      </c>
      <c r="Q184">
        <v>1</v>
      </c>
      <c r="W184">
        <v>0</v>
      </c>
      <c r="X184">
        <v>126826561</v>
      </c>
      <c r="Y184">
        <f>(AT184*ROUND(0.8,7))</f>
        <v>2.3359999999999999</v>
      </c>
      <c r="AA184">
        <v>0</v>
      </c>
      <c r="AB184">
        <v>0</v>
      </c>
      <c r="AC184">
        <v>0</v>
      </c>
      <c r="AD184">
        <v>660.63</v>
      </c>
      <c r="AE184">
        <v>0</v>
      </c>
      <c r="AF184">
        <v>0</v>
      </c>
      <c r="AG184">
        <v>0</v>
      </c>
      <c r="AH184">
        <v>660.63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2.92</v>
      </c>
      <c r="AU184" t="s">
        <v>367</v>
      </c>
      <c r="AV184">
        <v>1</v>
      </c>
      <c r="AW184">
        <v>2</v>
      </c>
      <c r="AX184">
        <v>43622855</v>
      </c>
      <c r="AY184">
        <v>2</v>
      </c>
      <c r="AZ184">
        <v>131072</v>
      </c>
      <c r="BA184">
        <v>183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1929.0395999999998</v>
      </c>
      <c r="BN184">
        <v>2.92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1543.2316799999999</v>
      </c>
      <c r="BU184">
        <v>2.3359999999999999</v>
      </c>
      <c r="BV184">
        <v>0</v>
      </c>
      <c r="BW184">
        <v>1</v>
      </c>
      <c r="CU184">
        <f>ROUND(AT184*Source!I509*AH184*AL184,2)</f>
        <v>3858.08</v>
      </c>
      <c r="CV184">
        <f>ROUND(Y184*Source!I509,7)</f>
        <v>4.6719999999999997</v>
      </c>
      <c r="CW184">
        <v>0</v>
      </c>
      <c r="CX184">
        <f>ROUND(Y184*Source!I509,7)</f>
        <v>4.6719999999999997</v>
      </c>
      <c r="CY184">
        <f t="shared" si="44"/>
        <v>660.63</v>
      </c>
      <c r="CZ184">
        <f t="shared" si="45"/>
        <v>660.63</v>
      </c>
      <c r="DA184">
        <f t="shared" si="46"/>
        <v>1</v>
      </c>
      <c r="DB184">
        <f>ROUND((ROUND(AT184*CZ184,2)*ROUND(0.8,7)),6)</f>
        <v>1543.232</v>
      </c>
      <c r="DC184">
        <f>ROUND((ROUND(AT184*AG184,2)*ROUND(0.8,7)),6)</f>
        <v>0</v>
      </c>
      <c r="DD184" t="s">
        <v>3</v>
      </c>
      <c r="DE184" t="s">
        <v>3</v>
      </c>
      <c r="DF184">
        <f t="shared" si="43"/>
        <v>0</v>
      </c>
      <c r="DG184">
        <f t="shared" si="42"/>
        <v>0</v>
      </c>
      <c r="DH184">
        <f t="shared" si="33"/>
        <v>0</v>
      </c>
      <c r="DI184">
        <f t="shared" si="34"/>
        <v>3086.46</v>
      </c>
      <c r="DJ184">
        <f t="shared" si="47"/>
        <v>3086.46</v>
      </c>
      <c r="DK184">
        <v>1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ROW(Source!A510)</f>
        <v>510</v>
      </c>
      <c r="B185">
        <v>43619882</v>
      </c>
      <c r="C185">
        <v>43622856</v>
      </c>
      <c r="D185">
        <v>36304527</v>
      </c>
      <c r="E185">
        <v>112</v>
      </c>
      <c r="F185">
        <v>1</v>
      </c>
      <c r="G185">
        <v>1</v>
      </c>
      <c r="H185">
        <v>1</v>
      </c>
      <c r="I185" t="s">
        <v>637</v>
      </c>
      <c r="J185" t="s">
        <v>3</v>
      </c>
      <c r="K185" t="s">
        <v>638</v>
      </c>
      <c r="L185">
        <v>1369</v>
      </c>
      <c r="N185">
        <v>1013</v>
      </c>
      <c r="O185" t="s">
        <v>563</v>
      </c>
      <c r="P185" t="s">
        <v>563</v>
      </c>
      <c r="Q185">
        <v>1</v>
      </c>
      <c r="W185">
        <v>0</v>
      </c>
      <c r="X185">
        <v>286205319</v>
      </c>
      <c r="Y185">
        <f>(AT185*ROUND(0.8,7))</f>
        <v>0.64800000000000013</v>
      </c>
      <c r="AA185">
        <v>0</v>
      </c>
      <c r="AB185">
        <v>0</v>
      </c>
      <c r="AC185">
        <v>0</v>
      </c>
      <c r="AD185">
        <v>675.65</v>
      </c>
      <c r="AE185">
        <v>0</v>
      </c>
      <c r="AF185">
        <v>0</v>
      </c>
      <c r="AG185">
        <v>0</v>
      </c>
      <c r="AH185">
        <v>675.65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0.81</v>
      </c>
      <c r="AU185" t="s">
        <v>367</v>
      </c>
      <c r="AV185">
        <v>1</v>
      </c>
      <c r="AW185">
        <v>2</v>
      </c>
      <c r="AX185">
        <v>43622859</v>
      </c>
      <c r="AY185">
        <v>2</v>
      </c>
      <c r="AZ185">
        <v>131072</v>
      </c>
      <c r="BA185">
        <v>184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547.27650000000006</v>
      </c>
      <c r="BN185">
        <v>0.81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437.82120000000009</v>
      </c>
      <c r="BU185">
        <v>0.64800000000000013</v>
      </c>
      <c r="BV185">
        <v>0</v>
      </c>
      <c r="BW185">
        <v>1</v>
      </c>
      <c r="CU185">
        <f>ROUND(AT185*Source!I510*AH185*AL185,2)</f>
        <v>1094.55</v>
      </c>
      <c r="CV185">
        <f>ROUND(Y185*Source!I510,7)</f>
        <v>1.296</v>
      </c>
      <c r="CW185">
        <v>0</v>
      </c>
      <c r="CX185">
        <f>ROUND(Y185*Source!I510,7)</f>
        <v>1.296</v>
      </c>
      <c r="CY185">
        <f t="shared" si="44"/>
        <v>675.65</v>
      </c>
      <c r="CZ185">
        <f t="shared" si="45"/>
        <v>675.65</v>
      </c>
      <c r="DA185">
        <f t="shared" si="46"/>
        <v>1</v>
      </c>
      <c r="DB185">
        <f>ROUND((ROUND(AT185*CZ185,2)*ROUND(0.8,7)),6)</f>
        <v>437.82400000000001</v>
      </c>
      <c r="DC185">
        <f>ROUND((ROUND(AT185*AG185,2)*ROUND(0.8,7)),6)</f>
        <v>0</v>
      </c>
      <c r="DD185" t="s">
        <v>3</v>
      </c>
      <c r="DE185" t="s">
        <v>3</v>
      </c>
      <c r="DF185">
        <f t="shared" si="43"/>
        <v>0</v>
      </c>
      <c r="DG185">
        <f t="shared" si="42"/>
        <v>0</v>
      </c>
      <c r="DH185">
        <f t="shared" si="33"/>
        <v>0</v>
      </c>
      <c r="DI185">
        <f t="shared" si="34"/>
        <v>875.64</v>
      </c>
      <c r="DJ185">
        <f t="shared" si="47"/>
        <v>875.64</v>
      </c>
      <c r="DK185">
        <v>1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ROW(Source!A510)</f>
        <v>510</v>
      </c>
      <c r="B186">
        <v>43619882</v>
      </c>
      <c r="C186">
        <v>43622856</v>
      </c>
      <c r="D186">
        <v>36304545</v>
      </c>
      <c r="E186">
        <v>112</v>
      </c>
      <c r="F186">
        <v>1</v>
      </c>
      <c r="G186">
        <v>1</v>
      </c>
      <c r="H186">
        <v>1</v>
      </c>
      <c r="I186" t="s">
        <v>635</v>
      </c>
      <c r="J186" t="s">
        <v>3</v>
      </c>
      <c r="K186" t="s">
        <v>636</v>
      </c>
      <c r="L186">
        <v>1369</v>
      </c>
      <c r="N186">
        <v>1013</v>
      </c>
      <c r="O186" t="s">
        <v>563</v>
      </c>
      <c r="P186" t="s">
        <v>563</v>
      </c>
      <c r="Q186">
        <v>1</v>
      </c>
      <c r="W186">
        <v>0</v>
      </c>
      <c r="X186">
        <v>126826561</v>
      </c>
      <c r="Y186">
        <f>(AT186*ROUND(0.8,7))</f>
        <v>0.64800000000000013</v>
      </c>
      <c r="AA186">
        <v>0</v>
      </c>
      <c r="AB186">
        <v>0</v>
      </c>
      <c r="AC186">
        <v>0</v>
      </c>
      <c r="AD186">
        <v>660.63</v>
      </c>
      <c r="AE186">
        <v>0</v>
      </c>
      <c r="AF186">
        <v>0</v>
      </c>
      <c r="AG186">
        <v>0</v>
      </c>
      <c r="AH186">
        <v>660.63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0.81</v>
      </c>
      <c r="AU186" t="s">
        <v>367</v>
      </c>
      <c r="AV186">
        <v>1</v>
      </c>
      <c r="AW186">
        <v>2</v>
      </c>
      <c r="AX186">
        <v>43622860</v>
      </c>
      <c r="AY186">
        <v>2</v>
      </c>
      <c r="AZ186">
        <v>131072</v>
      </c>
      <c r="BA186">
        <v>185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535.11030000000005</v>
      </c>
      <c r="BN186">
        <v>0.81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428.0882400000001</v>
      </c>
      <c r="BU186">
        <v>0.64800000000000013</v>
      </c>
      <c r="BV186">
        <v>0</v>
      </c>
      <c r="BW186">
        <v>1</v>
      </c>
      <c r="CU186">
        <f>ROUND(AT186*Source!I510*AH186*AL186,2)</f>
        <v>1070.22</v>
      </c>
      <c r="CV186">
        <f>ROUND(Y186*Source!I510,7)</f>
        <v>1.296</v>
      </c>
      <c r="CW186">
        <v>0</v>
      </c>
      <c r="CX186">
        <f>ROUND(Y186*Source!I510,7)</f>
        <v>1.296</v>
      </c>
      <c r="CY186">
        <f t="shared" si="44"/>
        <v>660.63</v>
      </c>
      <c r="CZ186">
        <f t="shared" si="45"/>
        <v>660.63</v>
      </c>
      <c r="DA186">
        <f t="shared" si="46"/>
        <v>1</v>
      </c>
      <c r="DB186">
        <f>ROUND((ROUND(AT186*CZ186,2)*ROUND(0.8,7)),6)</f>
        <v>428.08800000000002</v>
      </c>
      <c r="DC186">
        <f>ROUND((ROUND(AT186*AG186,2)*ROUND(0.8,7)),6)</f>
        <v>0</v>
      </c>
      <c r="DD186" t="s">
        <v>3</v>
      </c>
      <c r="DE186" t="s">
        <v>3</v>
      </c>
      <c r="DF186">
        <f t="shared" si="43"/>
        <v>0</v>
      </c>
      <c r="DG186">
        <f t="shared" si="42"/>
        <v>0</v>
      </c>
      <c r="DH186">
        <f t="shared" si="33"/>
        <v>0</v>
      </c>
      <c r="DI186">
        <f t="shared" si="34"/>
        <v>856.18</v>
      </c>
      <c r="DJ186">
        <f t="shared" si="47"/>
        <v>856.18</v>
      </c>
      <c r="DK186">
        <v>1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ROW(Source!A511)</f>
        <v>511</v>
      </c>
      <c r="B187">
        <v>43619882</v>
      </c>
      <c r="C187">
        <v>43622861</v>
      </c>
      <c r="D187">
        <v>40011030</v>
      </c>
      <c r="E187">
        <v>114</v>
      </c>
      <c r="F187">
        <v>1</v>
      </c>
      <c r="G187">
        <v>1</v>
      </c>
      <c r="H187">
        <v>1</v>
      </c>
      <c r="I187" t="s">
        <v>637</v>
      </c>
      <c r="J187" t="s">
        <v>3</v>
      </c>
      <c r="K187" t="s">
        <v>638</v>
      </c>
      <c r="L187">
        <v>1369</v>
      </c>
      <c r="N187">
        <v>1013</v>
      </c>
      <c r="O187" t="s">
        <v>563</v>
      </c>
      <c r="P187" t="s">
        <v>563</v>
      </c>
      <c r="Q187">
        <v>1</v>
      </c>
      <c r="W187">
        <v>0</v>
      </c>
      <c r="X187">
        <v>286205319</v>
      </c>
      <c r="Y187">
        <f>AT187</f>
        <v>0.16</v>
      </c>
      <c r="AA187">
        <v>0</v>
      </c>
      <c r="AB187">
        <v>0</v>
      </c>
      <c r="AC187">
        <v>0</v>
      </c>
      <c r="AD187">
        <v>675.65</v>
      </c>
      <c r="AE187">
        <v>0</v>
      </c>
      <c r="AF187">
        <v>0</v>
      </c>
      <c r="AG187">
        <v>0</v>
      </c>
      <c r="AH187">
        <v>675.65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0.16</v>
      </c>
      <c r="AU187" t="s">
        <v>3</v>
      </c>
      <c r="AV187">
        <v>1</v>
      </c>
      <c r="AW187">
        <v>2</v>
      </c>
      <c r="AX187">
        <v>43622864</v>
      </c>
      <c r="AY187">
        <v>1</v>
      </c>
      <c r="AZ187">
        <v>0</v>
      </c>
      <c r="BA187">
        <v>186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108.104</v>
      </c>
      <c r="BN187">
        <v>0.16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108.104</v>
      </c>
      <c r="BU187">
        <v>0.16</v>
      </c>
      <c r="BV187">
        <v>0</v>
      </c>
      <c r="BW187">
        <v>1</v>
      </c>
      <c r="CU187">
        <f>ROUND(AT187*Source!I511*AH187*AL187,2)</f>
        <v>2.16</v>
      </c>
      <c r="CV187">
        <f>ROUND(Y187*Source!I511,7)</f>
        <v>3.2000000000000002E-3</v>
      </c>
      <c r="CW187">
        <v>0</v>
      </c>
      <c r="CX187">
        <f>ROUND(Y187*Source!I511,7)</f>
        <v>3.2000000000000002E-3</v>
      </c>
      <c r="CY187">
        <f t="shared" si="44"/>
        <v>675.65</v>
      </c>
      <c r="CZ187">
        <f t="shared" si="45"/>
        <v>675.65</v>
      </c>
      <c r="DA187">
        <f t="shared" si="46"/>
        <v>1</v>
      </c>
      <c r="DB187">
        <f>ROUND(ROUND(AT187*CZ187,2),6)</f>
        <v>108.1</v>
      </c>
      <c r="DC187">
        <f>ROUND(ROUND(AT187*AG187,2),6)</f>
        <v>0</v>
      </c>
      <c r="DD187" t="s">
        <v>3</v>
      </c>
      <c r="DE187" t="s">
        <v>3</v>
      </c>
      <c r="DF187">
        <f t="shared" si="43"/>
        <v>0</v>
      </c>
      <c r="DG187">
        <f t="shared" si="42"/>
        <v>0</v>
      </c>
      <c r="DH187">
        <f t="shared" si="33"/>
        <v>0</v>
      </c>
      <c r="DI187">
        <f t="shared" si="34"/>
        <v>2.16</v>
      </c>
      <c r="DJ187">
        <f t="shared" si="47"/>
        <v>2.16</v>
      </c>
      <c r="DK187">
        <v>1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ROW(Source!A511)</f>
        <v>511</v>
      </c>
      <c r="B188">
        <v>43619882</v>
      </c>
      <c r="C188">
        <v>43622861</v>
      </c>
      <c r="D188">
        <v>40011054</v>
      </c>
      <c r="E188">
        <v>114</v>
      </c>
      <c r="F188">
        <v>1</v>
      </c>
      <c r="G188">
        <v>1</v>
      </c>
      <c r="H188">
        <v>1</v>
      </c>
      <c r="I188" t="s">
        <v>635</v>
      </c>
      <c r="J188" t="s">
        <v>3</v>
      </c>
      <c r="K188" t="s">
        <v>636</v>
      </c>
      <c r="L188">
        <v>1369</v>
      </c>
      <c r="N188">
        <v>1013</v>
      </c>
      <c r="O188" t="s">
        <v>563</v>
      </c>
      <c r="P188" t="s">
        <v>563</v>
      </c>
      <c r="Q188">
        <v>1</v>
      </c>
      <c r="W188">
        <v>0</v>
      </c>
      <c r="X188">
        <v>126826561</v>
      </c>
      <c r="Y188">
        <f>AT188</f>
        <v>0.16</v>
      </c>
      <c r="AA188">
        <v>0</v>
      </c>
      <c r="AB188">
        <v>0</v>
      </c>
      <c r="AC188">
        <v>0</v>
      </c>
      <c r="AD188">
        <v>660.63</v>
      </c>
      <c r="AE188">
        <v>0</v>
      </c>
      <c r="AF188">
        <v>0</v>
      </c>
      <c r="AG188">
        <v>0</v>
      </c>
      <c r="AH188">
        <v>660.63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0.16</v>
      </c>
      <c r="AU188" t="s">
        <v>3</v>
      </c>
      <c r="AV188">
        <v>1</v>
      </c>
      <c r="AW188">
        <v>2</v>
      </c>
      <c r="AX188">
        <v>43622865</v>
      </c>
      <c r="AY188">
        <v>1</v>
      </c>
      <c r="AZ188">
        <v>0</v>
      </c>
      <c r="BA188">
        <v>187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105.7008</v>
      </c>
      <c r="BN188">
        <v>0.16</v>
      </c>
      <c r="BO188">
        <v>0</v>
      </c>
      <c r="BP188">
        <v>1</v>
      </c>
      <c r="BQ188">
        <v>0</v>
      </c>
      <c r="BR188">
        <v>0</v>
      </c>
      <c r="BS188">
        <v>0</v>
      </c>
      <c r="BT188">
        <v>105.7008</v>
      </c>
      <c r="BU188">
        <v>0.16</v>
      </c>
      <c r="BV188">
        <v>0</v>
      </c>
      <c r="BW188">
        <v>1</v>
      </c>
      <c r="CU188">
        <f>ROUND(AT188*Source!I511*AH188*AL188,2)</f>
        <v>2.11</v>
      </c>
      <c r="CV188">
        <f>ROUND(Y188*Source!I511,7)</f>
        <v>3.2000000000000002E-3</v>
      </c>
      <c r="CW188">
        <v>0</v>
      </c>
      <c r="CX188">
        <f>ROUND(Y188*Source!I511,7)</f>
        <v>3.2000000000000002E-3</v>
      </c>
      <c r="CY188">
        <f t="shared" si="44"/>
        <v>660.63</v>
      </c>
      <c r="CZ188">
        <f t="shared" si="45"/>
        <v>660.63</v>
      </c>
      <c r="DA188">
        <f t="shared" si="46"/>
        <v>1</v>
      </c>
      <c r="DB188">
        <f>ROUND(ROUND(AT188*CZ188,2),6)</f>
        <v>105.7</v>
      </c>
      <c r="DC188">
        <f>ROUND(ROUND(AT188*AG188,2),6)</f>
        <v>0</v>
      </c>
      <c r="DD188" t="s">
        <v>3</v>
      </c>
      <c r="DE188" t="s">
        <v>3</v>
      </c>
      <c r="DF188">
        <f t="shared" si="43"/>
        <v>0</v>
      </c>
      <c r="DG188">
        <f t="shared" si="42"/>
        <v>0</v>
      </c>
      <c r="DH188">
        <f t="shared" si="33"/>
        <v>0</v>
      </c>
      <c r="DI188">
        <f t="shared" si="34"/>
        <v>2.11</v>
      </c>
      <c r="DJ188">
        <f t="shared" si="47"/>
        <v>2.11</v>
      </c>
      <c r="DK188">
        <v>1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ROW(Source!A581)</f>
        <v>581</v>
      </c>
      <c r="B189">
        <v>43619882</v>
      </c>
      <c r="C189">
        <v>43622866</v>
      </c>
      <c r="D189">
        <v>34601447</v>
      </c>
      <c r="E189">
        <v>110</v>
      </c>
      <c r="F189">
        <v>1</v>
      </c>
      <c r="G189">
        <v>1</v>
      </c>
      <c r="H189">
        <v>1</v>
      </c>
      <c r="I189" t="s">
        <v>637</v>
      </c>
      <c r="J189" t="s">
        <v>3</v>
      </c>
      <c r="K189" t="s">
        <v>638</v>
      </c>
      <c r="L189">
        <v>1369</v>
      </c>
      <c r="N189">
        <v>1013</v>
      </c>
      <c r="O189" t="s">
        <v>563</v>
      </c>
      <c r="P189" t="s">
        <v>563</v>
      </c>
      <c r="Q189">
        <v>1</v>
      </c>
      <c r="W189">
        <v>0</v>
      </c>
      <c r="X189">
        <v>286205319</v>
      </c>
      <c r="Y189">
        <f t="shared" ref="Y189:Y201" si="48">(AT189*ROUND(0.8,7))</f>
        <v>1.2960000000000003</v>
      </c>
      <c r="AA189">
        <v>0</v>
      </c>
      <c r="AB189">
        <v>0</v>
      </c>
      <c r="AC189">
        <v>0</v>
      </c>
      <c r="AD189">
        <v>675.65</v>
      </c>
      <c r="AE189">
        <v>0</v>
      </c>
      <c r="AF189">
        <v>0</v>
      </c>
      <c r="AG189">
        <v>0</v>
      </c>
      <c r="AH189">
        <v>675.65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1.62</v>
      </c>
      <c r="AU189" t="s">
        <v>388</v>
      </c>
      <c r="AV189">
        <v>1</v>
      </c>
      <c r="AW189">
        <v>2</v>
      </c>
      <c r="AX189">
        <v>43622869</v>
      </c>
      <c r="AY189">
        <v>2</v>
      </c>
      <c r="AZ189">
        <v>131072</v>
      </c>
      <c r="BA189">
        <v>188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1094.5530000000001</v>
      </c>
      <c r="BN189">
        <v>1.62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875.64240000000018</v>
      </c>
      <c r="BU189">
        <v>1.2960000000000003</v>
      </c>
      <c r="BV189">
        <v>0</v>
      </c>
      <c r="BW189">
        <v>1</v>
      </c>
      <c r="CU189">
        <f>ROUND(AT189*Source!I581*AH189*AL189,2)</f>
        <v>1094.55</v>
      </c>
      <c r="CV189">
        <f>ROUND(Y189*Source!I581,7)</f>
        <v>1.296</v>
      </c>
      <c r="CW189">
        <v>0</v>
      </c>
      <c r="CX189">
        <f>ROUND(Y189*Source!I581,7)</f>
        <v>1.296</v>
      </c>
      <c r="CY189">
        <f t="shared" si="44"/>
        <v>675.65</v>
      </c>
      <c r="CZ189">
        <f t="shared" si="45"/>
        <v>675.65</v>
      </c>
      <c r="DA189">
        <f t="shared" si="46"/>
        <v>1</v>
      </c>
      <c r="DB189">
        <f t="shared" ref="DB189:DB201" si="49">ROUND((ROUND(AT189*CZ189,2)*ROUND(0.8,7)),6)</f>
        <v>875.64</v>
      </c>
      <c r="DC189">
        <f t="shared" ref="DC189:DC201" si="50">ROUND((ROUND(AT189*AG189,2)*ROUND(0.8,7)),6)</f>
        <v>0</v>
      </c>
      <c r="DD189" t="s">
        <v>3</v>
      </c>
      <c r="DE189" t="s">
        <v>3</v>
      </c>
      <c r="DF189">
        <f t="shared" si="43"/>
        <v>0</v>
      </c>
      <c r="DG189">
        <f t="shared" si="42"/>
        <v>0</v>
      </c>
      <c r="DH189">
        <f t="shared" si="33"/>
        <v>0</v>
      </c>
      <c r="DI189">
        <f t="shared" si="34"/>
        <v>875.64</v>
      </c>
      <c r="DJ189">
        <f t="shared" si="47"/>
        <v>875.64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ROW(Source!A581)</f>
        <v>581</v>
      </c>
      <c r="B190">
        <v>43619882</v>
      </c>
      <c r="C190">
        <v>43622866</v>
      </c>
      <c r="D190">
        <v>34601473</v>
      </c>
      <c r="E190">
        <v>110</v>
      </c>
      <c r="F190">
        <v>1</v>
      </c>
      <c r="G190">
        <v>1</v>
      </c>
      <c r="H190">
        <v>1</v>
      </c>
      <c r="I190" t="s">
        <v>635</v>
      </c>
      <c r="J190" t="s">
        <v>3</v>
      </c>
      <c r="K190" t="s">
        <v>636</v>
      </c>
      <c r="L190">
        <v>1369</v>
      </c>
      <c r="N190">
        <v>1013</v>
      </c>
      <c r="O190" t="s">
        <v>563</v>
      </c>
      <c r="P190" t="s">
        <v>563</v>
      </c>
      <c r="Q190">
        <v>1</v>
      </c>
      <c r="W190">
        <v>0</v>
      </c>
      <c r="X190">
        <v>126826561</v>
      </c>
      <c r="Y190">
        <f t="shared" si="48"/>
        <v>1.2960000000000003</v>
      </c>
      <c r="AA190">
        <v>0</v>
      </c>
      <c r="AB190">
        <v>0</v>
      </c>
      <c r="AC190">
        <v>0</v>
      </c>
      <c r="AD190">
        <v>660.63</v>
      </c>
      <c r="AE190">
        <v>0</v>
      </c>
      <c r="AF190">
        <v>0</v>
      </c>
      <c r="AG190">
        <v>0</v>
      </c>
      <c r="AH190">
        <v>660.63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1.62</v>
      </c>
      <c r="AU190" t="s">
        <v>388</v>
      </c>
      <c r="AV190">
        <v>1</v>
      </c>
      <c r="AW190">
        <v>2</v>
      </c>
      <c r="AX190">
        <v>43622870</v>
      </c>
      <c r="AY190">
        <v>2</v>
      </c>
      <c r="AZ190">
        <v>131072</v>
      </c>
      <c r="BA190">
        <v>189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1070.2206000000001</v>
      </c>
      <c r="BN190">
        <v>1.62</v>
      </c>
      <c r="BO190">
        <v>0</v>
      </c>
      <c r="BP190">
        <v>1</v>
      </c>
      <c r="BQ190">
        <v>0</v>
      </c>
      <c r="BR190">
        <v>0</v>
      </c>
      <c r="BS190">
        <v>0</v>
      </c>
      <c r="BT190">
        <v>856.1764800000002</v>
      </c>
      <c r="BU190">
        <v>1.2960000000000003</v>
      </c>
      <c r="BV190">
        <v>0</v>
      </c>
      <c r="BW190">
        <v>1</v>
      </c>
      <c r="CU190">
        <f>ROUND(AT190*Source!I581*AH190*AL190,2)</f>
        <v>1070.22</v>
      </c>
      <c r="CV190">
        <f>ROUND(Y190*Source!I581,7)</f>
        <v>1.296</v>
      </c>
      <c r="CW190">
        <v>0</v>
      </c>
      <c r="CX190">
        <f>ROUND(Y190*Source!I581,7)</f>
        <v>1.296</v>
      </c>
      <c r="CY190">
        <f t="shared" si="44"/>
        <v>660.63</v>
      </c>
      <c r="CZ190">
        <f t="shared" si="45"/>
        <v>660.63</v>
      </c>
      <c r="DA190">
        <f t="shared" si="46"/>
        <v>1</v>
      </c>
      <c r="DB190">
        <f t="shared" si="49"/>
        <v>856.17600000000004</v>
      </c>
      <c r="DC190">
        <f t="shared" si="50"/>
        <v>0</v>
      </c>
      <c r="DD190" t="s">
        <v>3</v>
      </c>
      <c r="DE190" t="s">
        <v>3</v>
      </c>
      <c r="DF190">
        <f t="shared" si="43"/>
        <v>0</v>
      </c>
      <c r="DG190">
        <f t="shared" si="42"/>
        <v>0</v>
      </c>
      <c r="DH190">
        <f t="shared" si="33"/>
        <v>0</v>
      </c>
      <c r="DI190">
        <f t="shared" si="34"/>
        <v>856.18</v>
      </c>
      <c r="DJ190">
        <f t="shared" si="47"/>
        <v>856.18</v>
      </c>
      <c r="DK190">
        <v>1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ROW(Source!A582)</f>
        <v>582</v>
      </c>
      <c r="B191">
        <v>43619882</v>
      </c>
      <c r="C191">
        <v>43622871</v>
      </c>
      <c r="D191">
        <v>36304527</v>
      </c>
      <c r="E191">
        <v>112</v>
      </c>
      <c r="F191">
        <v>1</v>
      </c>
      <c r="G191">
        <v>1</v>
      </c>
      <c r="H191">
        <v>1</v>
      </c>
      <c r="I191" t="s">
        <v>637</v>
      </c>
      <c r="J191" t="s">
        <v>3</v>
      </c>
      <c r="K191" t="s">
        <v>638</v>
      </c>
      <c r="L191">
        <v>1369</v>
      </c>
      <c r="N191">
        <v>1013</v>
      </c>
      <c r="O191" t="s">
        <v>563</v>
      </c>
      <c r="P191" t="s">
        <v>563</v>
      </c>
      <c r="Q191">
        <v>1</v>
      </c>
      <c r="W191">
        <v>0</v>
      </c>
      <c r="X191">
        <v>286205319</v>
      </c>
      <c r="Y191">
        <f t="shared" si="48"/>
        <v>0.4</v>
      </c>
      <c r="AA191">
        <v>0</v>
      </c>
      <c r="AB191">
        <v>0</v>
      </c>
      <c r="AC191">
        <v>0</v>
      </c>
      <c r="AD191">
        <v>675.65</v>
      </c>
      <c r="AE191">
        <v>0</v>
      </c>
      <c r="AF191">
        <v>0</v>
      </c>
      <c r="AG191">
        <v>0</v>
      </c>
      <c r="AH191">
        <v>675.65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0.5</v>
      </c>
      <c r="AU191" t="s">
        <v>367</v>
      </c>
      <c r="AV191">
        <v>1</v>
      </c>
      <c r="AW191">
        <v>2</v>
      </c>
      <c r="AX191">
        <v>43622874</v>
      </c>
      <c r="AY191">
        <v>2</v>
      </c>
      <c r="AZ191">
        <v>131072</v>
      </c>
      <c r="BA191">
        <v>190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337.82499999999999</v>
      </c>
      <c r="BN191">
        <v>0.5</v>
      </c>
      <c r="BO191">
        <v>0</v>
      </c>
      <c r="BP191">
        <v>1</v>
      </c>
      <c r="BQ191">
        <v>0</v>
      </c>
      <c r="BR191">
        <v>0</v>
      </c>
      <c r="BS191">
        <v>0</v>
      </c>
      <c r="BT191">
        <v>270.26</v>
      </c>
      <c r="BU191">
        <v>0.4</v>
      </c>
      <c r="BV191">
        <v>0</v>
      </c>
      <c r="BW191">
        <v>1</v>
      </c>
      <c r="CU191">
        <f>ROUND(AT191*Source!I582*AH191*AL191,2)</f>
        <v>2702.6</v>
      </c>
      <c r="CV191">
        <f>ROUND(Y191*Source!I582,7)</f>
        <v>3.2</v>
      </c>
      <c r="CW191">
        <v>0</v>
      </c>
      <c r="CX191">
        <f>ROUND(Y191*Source!I582,7)</f>
        <v>3.2</v>
      </c>
      <c r="CY191">
        <f t="shared" si="44"/>
        <v>675.65</v>
      </c>
      <c r="CZ191">
        <f t="shared" si="45"/>
        <v>675.65</v>
      </c>
      <c r="DA191">
        <f t="shared" si="46"/>
        <v>1</v>
      </c>
      <c r="DB191">
        <f t="shared" si="49"/>
        <v>270.26400000000001</v>
      </c>
      <c r="DC191">
        <f t="shared" si="50"/>
        <v>0</v>
      </c>
      <c r="DD191" t="s">
        <v>3</v>
      </c>
      <c r="DE191" t="s">
        <v>3</v>
      </c>
      <c r="DF191">
        <f t="shared" si="43"/>
        <v>0</v>
      </c>
      <c r="DG191">
        <f t="shared" si="42"/>
        <v>0</v>
      </c>
      <c r="DH191">
        <f t="shared" si="33"/>
        <v>0</v>
      </c>
      <c r="DI191">
        <f t="shared" si="34"/>
        <v>2162.08</v>
      </c>
      <c r="DJ191">
        <f t="shared" si="47"/>
        <v>2162.08</v>
      </c>
      <c r="DK191">
        <v>1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ROW(Source!A582)</f>
        <v>582</v>
      </c>
      <c r="B192">
        <v>43619882</v>
      </c>
      <c r="C192">
        <v>43622871</v>
      </c>
      <c r="D192">
        <v>36304545</v>
      </c>
      <c r="E192">
        <v>112</v>
      </c>
      <c r="F192">
        <v>1</v>
      </c>
      <c r="G192">
        <v>1</v>
      </c>
      <c r="H192">
        <v>1</v>
      </c>
      <c r="I192" t="s">
        <v>635</v>
      </c>
      <c r="J192" t="s">
        <v>3</v>
      </c>
      <c r="K192" t="s">
        <v>636</v>
      </c>
      <c r="L192">
        <v>1369</v>
      </c>
      <c r="N192">
        <v>1013</v>
      </c>
      <c r="O192" t="s">
        <v>563</v>
      </c>
      <c r="P192" t="s">
        <v>563</v>
      </c>
      <c r="Q192">
        <v>1</v>
      </c>
      <c r="W192">
        <v>0</v>
      </c>
      <c r="X192">
        <v>126826561</v>
      </c>
      <c r="Y192">
        <f t="shared" si="48"/>
        <v>0.4</v>
      </c>
      <c r="AA192">
        <v>0</v>
      </c>
      <c r="AB192">
        <v>0</v>
      </c>
      <c r="AC192">
        <v>0</v>
      </c>
      <c r="AD192">
        <v>660.63</v>
      </c>
      <c r="AE192">
        <v>0</v>
      </c>
      <c r="AF192">
        <v>0</v>
      </c>
      <c r="AG192">
        <v>0</v>
      </c>
      <c r="AH192">
        <v>660.63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0.5</v>
      </c>
      <c r="AU192" t="s">
        <v>367</v>
      </c>
      <c r="AV192">
        <v>1</v>
      </c>
      <c r="AW192">
        <v>2</v>
      </c>
      <c r="AX192">
        <v>43622875</v>
      </c>
      <c r="AY192">
        <v>2</v>
      </c>
      <c r="AZ192">
        <v>131072</v>
      </c>
      <c r="BA192">
        <v>191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330.315</v>
      </c>
      <c r="BN192">
        <v>0.5</v>
      </c>
      <c r="BO192">
        <v>0</v>
      </c>
      <c r="BP192">
        <v>1</v>
      </c>
      <c r="BQ192">
        <v>0</v>
      </c>
      <c r="BR192">
        <v>0</v>
      </c>
      <c r="BS192">
        <v>0</v>
      </c>
      <c r="BT192">
        <v>264.25200000000001</v>
      </c>
      <c r="BU192">
        <v>0.4</v>
      </c>
      <c r="BV192">
        <v>0</v>
      </c>
      <c r="BW192">
        <v>1</v>
      </c>
      <c r="CU192">
        <f>ROUND(AT192*Source!I582*AH192*AL192,2)</f>
        <v>2642.52</v>
      </c>
      <c r="CV192">
        <f>ROUND(Y192*Source!I582,7)</f>
        <v>3.2</v>
      </c>
      <c r="CW192">
        <v>0</v>
      </c>
      <c r="CX192">
        <f>ROUND(Y192*Source!I582,7)</f>
        <v>3.2</v>
      </c>
      <c r="CY192">
        <f t="shared" si="44"/>
        <v>660.63</v>
      </c>
      <c r="CZ192">
        <f t="shared" si="45"/>
        <v>660.63</v>
      </c>
      <c r="DA192">
        <f t="shared" si="46"/>
        <v>1</v>
      </c>
      <c r="DB192">
        <f t="shared" si="49"/>
        <v>264.25599999999997</v>
      </c>
      <c r="DC192">
        <f t="shared" si="50"/>
        <v>0</v>
      </c>
      <c r="DD192" t="s">
        <v>3</v>
      </c>
      <c r="DE192" t="s">
        <v>3</v>
      </c>
      <c r="DF192">
        <f t="shared" si="43"/>
        <v>0</v>
      </c>
      <c r="DG192">
        <f t="shared" si="42"/>
        <v>0</v>
      </c>
      <c r="DH192">
        <f t="shared" si="33"/>
        <v>0</v>
      </c>
      <c r="DI192">
        <f t="shared" si="34"/>
        <v>2114.02</v>
      </c>
      <c r="DJ192">
        <f t="shared" si="47"/>
        <v>2114.02</v>
      </c>
      <c r="DK192">
        <v>1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ROW(Source!A583)</f>
        <v>583</v>
      </c>
      <c r="B193">
        <v>43619882</v>
      </c>
      <c r="C193">
        <v>43622876</v>
      </c>
      <c r="D193">
        <v>36304527</v>
      </c>
      <c r="E193">
        <v>112</v>
      </c>
      <c r="F193">
        <v>1</v>
      </c>
      <c r="G193">
        <v>1</v>
      </c>
      <c r="H193">
        <v>1</v>
      </c>
      <c r="I193" t="s">
        <v>637</v>
      </c>
      <c r="J193" t="s">
        <v>3</v>
      </c>
      <c r="K193" t="s">
        <v>638</v>
      </c>
      <c r="L193">
        <v>1369</v>
      </c>
      <c r="N193">
        <v>1013</v>
      </c>
      <c r="O193" t="s">
        <v>563</v>
      </c>
      <c r="P193" t="s">
        <v>563</v>
      </c>
      <c r="Q193">
        <v>1</v>
      </c>
      <c r="W193">
        <v>0</v>
      </c>
      <c r="X193">
        <v>286205319</v>
      </c>
      <c r="Y193">
        <f t="shared" si="48"/>
        <v>5.1840000000000011</v>
      </c>
      <c r="AA193">
        <v>0</v>
      </c>
      <c r="AB193">
        <v>0</v>
      </c>
      <c r="AC193">
        <v>0</v>
      </c>
      <c r="AD193">
        <v>675.65</v>
      </c>
      <c r="AE193">
        <v>0</v>
      </c>
      <c r="AF193">
        <v>0</v>
      </c>
      <c r="AG193">
        <v>0</v>
      </c>
      <c r="AH193">
        <v>675.65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6.48</v>
      </c>
      <c r="AU193" t="s">
        <v>367</v>
      </c>
      <c r="AV193">
        <v>1</v>
      </c>
      <c r="AW193">
        <v>2</v>
      </c>
      <c r="AX193">
        <v>43622879</v>
      </c>
      <c r="AY193">
        <v>2</v>
      </c>
      <c r="AZ193">
        <v>131072</v>
      </c>
      <c r="BA193">
        <v>192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4378.2120000000004</v>
      </c>
      <c r="BN193">
        <v>6.48</v>
      </c>
      <c r="BO193">
        <v>0</v>
      </c>
      <c r="BP193">
        <v>1</v>
      </c>
      <c r="BQ193">
        <v>0</v>
      </c>
      <c r="BR193">
        <v>0</v>
      </c>
      <c r="BS193">
        <v>0</v>
      </c>
      <c r="BT193">
        <v>3502.5696000000007</v>
      </c>
      <c r="BU193">
        <v>5.1840000000000011</v>
      </c>
      <c r="BV193">
        <v>0</v>
      </c>
      <c r="BW193">
        <v>1</v>
      </c>
      <c r="CU193">
        <f>ROUND(AT193*Source!I583*AH193*AL193,2)</f>
        <v>350.26</v>
      </c>
      <c r="CV193">
        <f>ROUND(Y193*Source!I583,7)</f>
        <v>0.41471999999999998</v>
      </c>
      <c r="CW193">
        <v>0</v>
      </c>
      <c r="CX193">
        <f>ROUND(Y193*Source!I583,7)</f>
        <v>0.41471999999999998</v>
      </c>
      <c r="CY193">
        <f t="shared" si="44"/>
        <v>675.65</v>
      </c>
      <c r="CZ193">
        <f t="shared" si="45"/>
        <v>675.65</v>
      </c>
      <c r="DA193">
        <f t="shared" si="46"/>
        <v>1</v>
      </c>
      <c r="DB193">
        <f t="shared" si="49"/>
        <v>3502.5680000000002</v>
      </c>
      <c r="DC193">
        <f t="shared" si="50"/>
        <v>0</v>
      </c>
      <c r="DD193" t="s">
        <v>3</v>
      </c>
      <c r="DE193" t="s">
        <v>3</v>
      </c>
      <c r="DF193">
        <f t="shared" si="43"/>
        <v>0</v>
      </c>
      <c r="DG193">
        <f t="shared" si="42"/>
        <v>0</v>
      </c>
      <c r="DH193">
        <f t="shared" ref="DH193:DH210" si="51">ROUND(ROUND(AG193,2)*CX193,2)</f>
        <v>0</v>
      </c>
      <c r="DI193">
        <f t="shared" ref="DI193:DI210" si="52">ROUND(ROUND(AH193,2)*CX193,2)</f>
        <v>280.20999999999998</v>
      </c>
      <c r="DJ193">
        <f t="shared" si="47"/>
        <v>280.20999999999998</v>
      </c>
      <c r="DK193">
        <v>1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ROW(Source!A583)</f>
        <v>583</v>
      </c>
      <c r="B194">
        <v>43619882</v>
      </c>
      <c r="C194">
        <v>43622876</v>
      </c>
      <c r="D194">
        <v>36304545</v>
      </c>
      <c r="E194">
        <v>112</v>
      </c>
      <c r="F194">
        <v>1</v>
      </c>
      <c r="G194">
        <v>1</v>
      </c>
      <c r="H194">
        <v>1</v>
      </c>
      <c r="I194" t="s">
        <v>635</v>
      </c>
      <c r="J194" t="s">
        <v>3</v>
      </c>
      <c r="K194" t="s">
        <v>636</v>
      </c>
      <c r="L194">
        <v>1369</v>
      </c>
      <c r="N194">
        <v>1013</v>
      </c>
      <c r="O194" t="s">
        <v>563</v>
      </c>
      <c r="P194" t="s">
        <v>563</v>
      </c>
      <c r="Q194">
        <v>1</v>
      </c>
      <c r="W194">
        <v>0</v>
      </c>
      <c r="X194">
        <v>126826561</v>
      </c>
      <c r="Y194">
        <f t="shared" si="48"/>
        <v>5.1840000000000011</v>
      </c>
      <c r="AA194">
        <v>0</v>
      </c>
      <c r="AB194">
        <v>0</v>
      </c>
      <c r="AC194">
        <v>0</v>
      </c>
      <c r="AD194">
        <v>660.63</v>
      </c>
      <c r="AE194">
        <v>0</v>
      </c>
      <c r="AF194">
        <v>0</v>
      </c>
      <c r="AG194">
        <v>0</v>
      </c>
      <c r="AH194">
        <v>660.63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6.48</v>
      </c>
      <c r="AU194" t="s">
        <v>367</v>
      </c>
      <c r="AV194">
        <v>1</v>
      </c>
      <c r="AW194">
        <v>2</v>
      </c>
      <c r="AX194">
        <v>43622880</v>
      </c>
      <c r="AY194">
        <v>2</v>
      </c>
      <c r="AZ194">
        <v>131072</v>
      </c>
      <c r="BA194">
        <v>193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4280.8824000000004</v>
      </c>
      <c r="BN194">
        <v>6.48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3424.7059200000008</v>
      </c>
      <c r="BU194">
        <v>5.1840000000000011</v>
      </c>
      <c r="BV194">
        <v>0</v>
      </c>
      <c r="BW194">
        <v>1</v>
      </c>
      <c r="CU194">
        <f>ROUND(AT194*Source!I583*AH194*AL194,2)</f>
        <v>342.47</v>
      </c>
      <c r="CV194">
        <f>ROUND(Y194*Source!I583,7)</f>
        <v>0.41471999999999998</v>
      </c>
      <c r="CW194">
        <v>0</v>
      </c>
      <c r="CX194">
        <f>ROUND(Y194*Source!I583,7)</f>
        <v>0.41471999999999998</v>
      </c>
      <c r="CY194">
        <f t="shared" si="44"/>
        <v>660.63</v>
      </c>
      <c r="CZ194">
        <f t="shared" si="45"/>
        <v>660.63</v>
      </c>
      <c r="DA194">
        <f t="shared" si="46"/>
        <v>1</v>
      </c>
      <c r="DB194">
        <f t="shared" si="49"/>
        <v>3424.7040000000002</v>
      </c>
      <c r="DC194">
        <f t="shared" si="50"/>
        <v>0</v>
      </c>
      <c r="DD194" t="s">
        <v>3</v>
      </c>
      <c r="DE194" t="s">
        <v>3</v>
      </c>
      <c r="DF194">
        <f t="shared" si="43"/>
        <v>0</v>
      </c>
      <c r="DG194">
        <f t="shared" si="42"/>
        <v>0</v>
      </c>
      <c r="DH194">
        <f t="shared" si="51"/>
        <v>0</v>
      </c>
      <c r="DI194">
        <f t="shared" si="52"/>
        <v>273.98</v>
      </c>
      <c r="DJ194">
        <f t="shared" si="47"/>
        <v>273.98</v>
      </c>
      <c r="DK194">
        <v>1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ROW(Source!A584)</f>
        <v>584</v>
      </c>
      <c r="B195">
        <v>43619882</v>
      </c>
      <c r="C195">
        <v>43622881</v>
      </c>
      <c r="D195">
        <v>36304521</v>
      </c>
      <c r="E195">
        <v>112</v>
      </c>
      <c r="F195">
        <v>1</v>
      </c>
      <c r="G195">
        <v>1</v>
      </c>
      <c r="H195">
        <v>1</v>
      </c>
      <c r="I195" t="s">
        <v>633</v>
      </c>
      <c r="J195" t="s">
        <v>3</v>
      </c>
      <c r="K195" t="s">
        <v>634</v>
      </c>
      <c r="L195">
        <v>1369</v>
      </c>
      <c r="N195">
        <v>1013</v>
      </c>
      <c r="O195" t="s">
        <v>563</v>
      </c>
      <c r="P195" t="s">
        <v>563</v>
      </c>
      <c r="Q195">
        <v>1</v>
      </c>
      <c r="W195">
        <v>0</v>
      </c>
      <c r="X195">
        <v>-512803540</v>
      </c>
      <c r="Y195">
        <f t="shared" si="48"/>
        <v>2.3359999999999999</v>
      </c>
      <c r="AA195">
        <v>0</v>
      </c>
      <c r="AB195">
        <v>0</v>
      </c>
      <c r="AC195">
        <v>0</v>
      </c>
      <c r="AD195">
        <v>502.98</v>
      </c>
      <c r="AE195">
        <v>0</v>
      </c>
      <c r="AF195">
        <v>0</v>
      </c>
      <c r="AG195">
        <v>0</v>
      </c>
      <c r="AH195">
        <v>502.98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2.92</v>
      </c>
      <c r="AU195" t="s">
        <v>367</v>
      </c>
      <c r="AV195">
        <v>1</v>
      </c>
      <c r="AW195">
        <v>2</v>
      </c>
      <c r="AX195">
        <v>43622884</v>
      </c>
      <c r="AY195">
        <v>2</v>
      </c>
      <c r="AZ195">
        <v>131072</v>
      </c>
      <c r="BA195">
        <v>194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1468.7016000000001</v>
      </c>
      <c r="BN195">
        <v>2.92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1174.96128</v>
      </c>
      <c r="BU195">
        <v>2.3359999999999999</v>
      </c>
      <c r="BV195">
        <v>0</v>
      </c>
      <c r="BW195">
        <v>1</v>
      </c>
      <c r="CU195">
        <f>ROUND(AT195*Source!I584*AH195*AL195,2)</f>
        <v>4406.1000000000004</v>
      </c>
      <c r="CV195">
        <f>ROUND(Y195*Source!I584,7)</f>
        <v>7.008</v>
      </c>
      <c r="CW195">
        <v>0</v>
      </c>
      <c r="CX195">
        <f>ROUND(Y195*Source!I584,7)</f>
        <v>7.008</v>
      </c>
      <c r="CY195">
        <f t="shared" si="44"/>
        <v>502.98</v>
      </c>
      <c r="CZ195">
        <f t="shared" si="45"/>
        <v>502.98</v>
      </c>
      <c r="DA195">
        <f t="shared" si="46"/>
        <v>1</v>
      </c>
      <c r="DB195">
        <f t="shared" si="49"/>
        <v>1174.96</v>
      </c>
      <c r="DC195">
        <f t="shared" si="50"/>
        <v>0</v>
      </c>
      <c r="DD195" t="s">
        <v>3</v>
      </c>
      <c r="DE195" t="s">
        <v>3</v>
      </c>
      <c r="DF195">
        <f t="shared" si="43"/>
        <v>0</v>
      </c>
      <c r="DG195">
        <f t="shared" si="42"/>
        <v>0</v>
      </c>
      <c r="DH195">
        <f t="shared" si="51"/>
        <v>0</v>
      </c>
      <c r="DI195">
        <f t="shared" si="52"/>
        <v>3524.88</v>
      </c>
      <c r="DJ195">
        <f t="shared" si="47"/>
        <v>3524.88</v>
      </c>
      <c r="DK195">
        <v>1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ROW(Source!A584)</f>
        <v>584</v>
      </c>
      <c r="B196">
        <v>43619882</v>
      </c>
      <c r="C196">
        <v>43622881</v>
      </c>
      <c r="D196">
        <v>36304545</v>
      </c>
      <c r="E196">
        <v>112</v>
      </c>
      <c r="F196">
        <v>1</v>
      </c>
      <c r="G196">
        <v>1</v>
      </c>
      <c r="H196">
        <v>1</v>
      </c>
      <c r="I196" t="s">
        <v>635</v>
      </c>
      <c r="J196" t="s">
        <v>3</v>
      </c>
      <c r="K196" t="s">
        <v>636</v>
      </c>
      <c r="L196">
        <v>1369</v>
      </c>
      <c r="N196">
        <v>1013</v>
      </c>
      <c r="O196" t="s">
        <v>563</v>
      </c>
      <c r="P196" t="s">
        <v>563</v>
      </c>
      <c r="Q196">
        <v>1</v>
      </c>
      <c r="W196">
        <v>0</v>
      </c>
      <c r="X196">
        <v>126826561</v>
      </c>
      <c r="Y196">
        <f t="shared" si="48"/>
        <v>3.4960000000000004</v>
      </c>
      <c r="AA196">
        <v>0</v>
      </c>
      <c r="AB196">
        <v>0</v>
      </c>
      <c r="AC196">
        <v>0</v>
      </c>
      <c r="AD196">
        <v>660.63</v>
      </c>
      <c r="AE196">
        <v>0</v>
      </c>
      <c r="AF196">
        <v>0</v>
      </c>
      <c r="AG196">
        <v>0</v>
      </c>
      <c r="AH196">
        <v>660.63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4.37</v>
      </c>
      <c r="AU196" t="s">
        <v>367</v>
      </c>
      <c r="AV196">
        <v>1</v>
      </c>
      <c r="AW196">
        <v>2</v>
      </c>
      <c r="AX196">
        <v>43622885</v>
      </c>
      <c r="AY196">
        <v>2</v>
      </c>
      <c r="AZ196">
        <v>131072</v>
      </c>
      <c r="BA196">
        <v>195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2886.9531000000002</v>
      </c>
      <c r="BN196">
        <v>4.37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2309.5624800000001</v>
      </c>
      <c r="BU196">
        <v>3.4960000000000004</v>
      </c>
      <c r="BV196">
        <v>0</v>
      </c>
      <c r="BW196">
        <v>1</v>
      </c>
      <c r="CU196">
        <f>ROUND(AT196*Source!I584*AH196*AL196,2)</f>
        <v>8660.86</v>
      </c>
      <c r="CV196">
        <f>ROUND(Y196*Source!I584,7)</f>
        <v>10.488</v>
      </c>
      <c r="CW196">
        <v>0</v>
      </c>
      <c r="CX196">
        <f>ROUND(Y196*Source!I584,7)</f>
        <v>10.488</v>
      </c>
      <c r="CY196">
        <f t="shared" si="44"/>
        <v>660.63</v>
      </c>
      <c r="CZ196">
        <f t="shared" si="45"/>
        <v>660.63</v>
      </c>
      <c r="DA196">
        <f t="shared" si="46"/>
        <v>1</v>
      </c>
      <c r="DB196">
        <f t="shared" si="49"/>
        <v>2309.56</v>
      </c>
      <c r="DC196">
        <f t="shared" si="50"/>
        <v>0</v>
      </c>
      <c r="DD196" t="s">
        <v>3</v>
      </c>
      <c r="DE196" t="s">
        <v>3</v>
      </c>
      <c r="DF196">
        <f t="shared" si="43"/>
        <v>0</v>
      </c>
      <c r="DG196">
        <f t="shared" si="42"/>
        <v>0</v>
      </c>
      <c r="DH196">
        <f t="shared" si="51"/>
        <v>0</v>
      </c>
      <c r="DI196">
        <f t="shared" si="52"/>
        <v>6928.69</v>
      </c>
      <c r="DJ196">
        <f t="shared" si="47"/>
        <v>6928.69</v>
      </c>
      <c r="DK196">
        <v>1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ROW(Source!A585)</f>
        <v>585</v>
      </c>
      <c r="B197">
        <v>43619882</v>
      </c>
      <c r="C197">
        <v>43622886</v>
      </c>
      <c r="D197">
        <v>36304527</v>
      </c>
      <c r="E197">
        <v>112</v>
      </c>
      <c r="F197">
        <v>1</v>
      </c>
      <c r="G197">
        <v>1</v>
      </c>
      <c r="H197">
        <v>1</v>
      </c>
      <c r="I197" t="s">
        <v>637</v>
      </c>
      <c r="J197" t="s">
        <v>3</v>
      </c>
      <c r="K197" t="s">
        <v>638</v>
      </c>
      <c r="L197">
        <v>1369</v>
      </c>
      <c r="N197">
        <v>1013</v>
      </c>
      <c r="O197" t="s">
        <v>563</v>
      </c>
      <c r="P197" t="s">
        <v>563</v>
      </c>
      <c r="Q197">
        <v>1</v>
      </c>
      <c r="W197">
        <v>0</v>
      </c>
      <c r="X197">
        <v>286205319</v>
      </c>
      <c r="Y197">
        <f t="shared" si="48"/>
        <v>0.72000000000000008</v>
      </c>
      <c r="AA197">
        <v>0</v>
      </c>
      <c r="AB197">
        <v>0</v>
      </c>
      <c r="AC197">
        <v>0</v>
      </c>
      <c r="AD197">
        <v>675.65</v>
      </c>
      <c r="AE197">
        <v>0</v>
      </c>
      <c r="AF197">
        <v>0</v>
      </c>
      <c r="AG197">
        <v>0</v>
      </c>
      <c r="AH197">
        <v>675.65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0.9</v>
      </c>
      <c r="AU197" t="s">
        <v>367</v>
      </c>
      <c r="AV197">
        <v>1</v>
      </c>
      <c r="AW197">
        <v>2</v>
      </c>
      <c r="AX197">
        <v>43622889</v>
      </c>
      <c r="AY197">
        <v>2</v>
      </c>
      <c r="AZ197">
        <v>131072</v>
      </c>
      <c r="BA197">
        <v>196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608.08500000000004</v>
      </c>
      <c r="BN197">
        <v>0.9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486.46800000000002</v>
      </c>
      <c r="BU197">
        <v>0.72000000000000008</v>
      </c>
      <c r="BV197">
        <v>0</v>
      </c>
      <c r="BW197">
        <v>1</v>
      </c>
      <c r="CU197">
        <f>ROUND(AT197*Source!I585*AH197*AL197,2)</f>
        <v>3648.51</v>
      </c>
      <c r="CV197">
        <f>ROUND(Y197*Source!I585,7)</f>
        <v>4.32</v>
      </c>
      <c r="CW197">
        <v>0</v>
      </c>
      <c r="CX197">
        <f>ROUND(Y197*Source!I585,7)</f>
        <v>4.32</v>
      </c>
      <c r="CY197">
        <f t="shared" si="44"/>
        <v>675.65</v>
      </c>
      <c r="CZ197">
        <f t="shared" si="45"/>
        <v>675.65</v>
      </c>
      <c r="DA197">
        <f t="shared" si="46"/>
        <v>1</v>
      </c>
      <c r="DB197">
        <f t="shared" si="49"/>
        <v>486.47199999999998</v>
      </c>
      <c r="DC197">
        <f t="shared" si="50"/>
        <v>0</v>
      </c>
      <c r="DD197" t="s">
        <v>3</v>
      </c>
      <c r="DE197" t="s">
        <v>3</v>
      </c>
      <c r="DF197">
        <f t="shared" si="43"/>
        <v>0</v>
      </c>
      <c r="DG197">
        <f t="shared" si="42"/>
        <v>0</v>
      </c>
      <c r="DH197">
        <f t="shared" si="51"/>
        <v>0</v>
      </c>
      <c r="DI197">
        <f t="shared" si="52"/>
        <v>2918.81</v>
      </c>
      <c r="DJ197">
        <f t="shared" si="47"/>
        <v>2918.81</v>
      </c>
      <c r="DK197">
        <v>1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ROW(Source!A585)</f>
        <v>585</v>
      </c>
      <c r="B198">
        <v>43619882</v>
      </c>
      <c r="C198">
        <v>43622886</v>
      </c>
      <c r="D198">
        <v>36304545</v>
      </c>
      <c r="E198">
        <v>112</v>
      </c>
      <c r="F198">
        <v>1</v>
      </c>
      <c r="G198">
        <v>1</v>
      </c>
      <c r="H198">
        <v>1</v>
      </c>
      <c r="I198" t="s">
        <v>635</v>
      </c>
      <c r="J198" t="s">
        <v>3</v>
      </c>
      <c r="K198" t="s">
        <v>636</v>
      </c>
      <c r="L198">
        <v>1369</v>
      </c>
      <c r="N198">
        <v>1013</v>
      </c>
      <c r="O198" t="s">
        <v>563</v>
      </c>
      <c r="P198" t="s">
        <v>563</v>
      </c>
      <c r="Q198">
        <v>1</v>
      </c>
      <c r="W198">
        <v>0</v>
      </c>
      <c r="X198">
        <v>126826561</v>
      </c>
      <c r="Y198">
        <f t="shared" si="48"/>
        <v>0.72000000000000008</v>
      </c>
      <c r="AA198">
        <v>0</v>
      </c>
      <c r="AB198">
        <v>0</v>
      </c>
      <c r="AC198">
        <v>0</v>
      </c>
      <c r="AD198">
        <v>660.63</v>
      </c>
      <c r="AE198">
        <v>0</v>
      </c>
      <c r="AF198">
        <v>0</v>
      </c>
      <c r="AG198">
        <v>0</v>
      </c>
      <c r="AH198">
        <v>660.63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0.9</v>
      </c>
      <c r="AU198" t="s">
        <v>367</v>
      </c>
      <c r="AV198">
        <v>1</v>
      </c>
      <c r="AW198">
        <v>2</v>
      </c>
      <c r="AX198">
        <v>43622890</v>
      </c>
      <c r="AY198">
        <v>2</v>
      </c>
      <c r="AZ198">
        <v>131072</v>
      </c>
      <c r="BA198">
        <v>197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594.56700000000001</v>
      </c>
      <c r="BN198">
        <v>0.9</v>
      </c>
      <c r="BO198">
        <v>0</v>
      </c>
      <c r="BP198">
        <v>1</v>
      </c>
      <c r="BQ198">
        <v>0</v>
      </c>
      <c r="BR198">
        <v>0</v>
      </c>
      <c r="BS198">
        <v>0</v>
      </c>
      <c r="BT198">
        <v>475.65360000000004</v>
      </c>
      <c r="BU198">
        <v>0.72000000000000008</v>
      </c>
      <c r="BV198">
        <v>0</v>
      </c>
      <c r="BW198">
        <v>1</v>
      </c>
      <c r="CU198">
        <f>ROUND(AT198*Source!I585*AH198*AL198,2)</f>
        <v>3567.4</v>
      </c>
      <c r="CV198">
        <f>ROUND(Y198*Source!I585,7)</f>
        <v>4.32</v>
      </c>
      <c r="CW198">
        <v>0</v>
      </c>
      <c r="CX198">
        <f>ROUND(Y198*Source!I585,7)</f>
        <v>4.32</v>
      </c>
      <c r="CY198">
        <f t="shared" si="44"/>
        <v>660.63</v>
      </c>
      <c r="CZ198">
        <f t="shared" si="45"/>
        <v>660.63</v>
      </c>
      <c r="DA198">
        <f t="shared" si="46"/>
        <v>1</v>
      </c>
      <c r="DB198">
        <f t="shared" si="49"/>
        <v>475.65600000000001</v>
      </c>
      <c r="DC198">
        <f t="shared" si="50"/>
        <v>0</v>
      </c>
      <c r="DD198" t="s">
        <v>3</v>
      </c>
      <c r="DE198" t="s">
        <v>3</v>
      </c>
      <c r="DF198">
        <f t="shared" si="43"/>
        <v>0</v>
      </c>
      <c r="DG198">
        <f t="shared" si="42"/>
        <v>0</v>
      </c>
      <c r="DH198">
        <f t="shared" si="51"/>
        <v>0</v>
      </c>
      <c r="DI198">
        <f t="shared" si="52"/>
        <v>2853.92</v>
      </c>
      <c r="DJ198">
        <f t="shared" si="47"/>
        <v>2853.92</v>
      </c>
      <c r="DK198">
        <v>1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ROW(Source!A586)</f>
        <v>586</v>
      </c>
      <c r="B199">
        <v>43619882</v>
      </c>
      <c r="C199">
        <v>43622891</v>
      </c>
      <c r="D199">
        <v>36304521</v>
      </c>
      <c r="E199">
        <v>112</v>
      </c>
      <c r="F199">
        <v>1</v>
      </c>
      <c r="G199">
        <v>1</v>
      </c>
      <c r="H199">
        <v>1</v>
      </c>
      <c r="I199" t="s">
        <v>633</v>
      </c>
      <c r="J199" t="s">
        <v>3</v>
      </c>
      <c r="K199" t="s">
        <v>634</v>
      </c>
      <c r="L199">
        <v>1369</v>
      </c>
      <c r="N199">
        <v>1013</v>
      </c>
      <c r="O199" t="s">
        <v>563</v>
      </c>
      <c r="P199" t="s">
        <v>563</v>
      </c>
      <c r="Q199">
        <v>1</v>
      </c>
      <c r="W199">
        <v>0</v>
      </c>
      <c r="X199">
        <v>-512803540</v>
      </c>
      <c r="Y199">
        <f t="shared" si="48"/>
        <v>1.2960000000000003</v>
      </c>
      <c r="AA199">
        <v>0</v>
      </c>
      <c r="AB199">
        <v>0</v>
      </c>
      <c r="AC199">
        <v>0</v>
      </c>
      <c r="AD199">
        <v>502.98</v>
      </c>
      <c r="AE199">
        <v>0</v>
      </c>
      <c r="AF199">
        <v>0</v>
      </c>
      <c r="AG199">
        <v>0</v>
      </c>
      <c r="AH199">
        <v>502.98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1.62</v>
      </c>
      <c r="AU199" t="s">
        <v>367</v>
      </c>
      <c r="AV199">
        <v>1</v>
      </c>
      <c r="AW199">
        <v>2</v>
      </c>
      <c r="AX199">
        <v>43622895</v>
      </c>
      <c r="AY199">
        <v>2</v>
      </c>
      <c r="AZ199">
        <v>131072</v>
      </c>
      <c r="BA199">
        <v>198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814.82760000000007</v>
      </c>
      <c r="BN199">
        <v>1.62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651.86208000000011</v>
      </c>
      <c r="BU199">
        <v>1.2960000000000003</v>
      </c>
      <c r="BV199">
        <v>0</v>
      </c>
      <c r="BW199">
        <v>1</v>
      </c>
      <c r="CU199">
        <f>ROUND(AT199*Source!I586*AH199*AL199,2)</f>
        <v>2444.48</v>
      </c>
      <c r="CV199">
        <f>ROUND(Y199*Source!I586,7)</f>
        <v>3.8879999999999999</v>
      </c>
      <c r="CW199">
        <v>0</v>
      </c>
      <c r="CX199">
        <f>ROUND(Y199*Source!I586,7)</f>
        <v>3.8879999999999999</v>
      </c>
      <c r="CY199">
        <f t="shared" si="44"/>
        <v>502.98</v>
      </c>
      <c r="CZ199">
        <f t="shared" si="45"/>
        <v>502.98</v>
      </c>
      <c r="DA199">
        <f t="shared" si="46"/>
        <v>1</v>
      </c>
      <c r="DB199">
        <f t="shared" si="49"/>
        <v>651.86400000000003</v>
      </c>
      <c r="DC199">
        <f t="shared" si="50"/>
        <v>0</v>
      </c>
      <c r="DD199" t="s">
        <v>3</v>
      </c>
      <c r="DE199" t="s">
        <v>3</v>
      </c>
      <c r="DF199">
        <f t="shared" si="43"/>
        <v>0</v>
      </c>
      <c r="DG199">
        <f t="shared" si="42"/>
        <v>0</v>
      </c>
      <c r="DH199">
        <f t="shared" si="51"/>
        <v>0</v>
      </c>
      <c r="DI199">
        <f t="shared" si="52"/>
        <v>1955.59</v>
      </c>
      <c r="DJ199">
        <f t="shared" si="47"/>
        <v>1955.59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ROW(Source!A586)</f>
        <v>586</v>
      </c>
      <c r="B200">
        <v>43619882</v>
      </c>
      <c r="C200">
        <v>43622891</v>
      </c>
      <c r="D200">
        <v>36304537</v>
      </c>
      <c r="E200">
        <v>112</v>
      </c>
      <c r="F200">
        <v>1</v>
      </c>
      <c r="G200">
        <v>1</v>
      </c>
      <c r="H200">
        <v>1</v>
      </c>
      <c r="I200" t="s">
        <v>639</v>
      </c>
      <c r="J200" t="s">
        <v>3</v>
      </c>
      <c r="K200" t="s">
        <v>640</v>
      </c>
      <c r="L200">
        <v>1369</v>
      </c>
      <c r="N200">
        <v>1013</v>
      </c>
      <c r="O200" t="s">
        <v>563</v>
      </c>
      <c r="P200" t="s">
        <v>563</v>
      </c>
      <c r="Q200">
        <v>1</v>
      </c>
      <c r="W200">
        <v>0</v>
      </c>
      <c r="X200">
        <v>-1275334932</v>
      </c>
      <c r="Y200">
        <f t="shared" si="48"/>
        <v>1.2960000000000003</v>
      </c>
      <c r="AA200">
        <v>0</v>
      </c>
      <c r="AB200">
        <v>0</v>
      </c>
      <c r="AC200">
        <v>0</v>
      </c>
      <c r="AD200">
        <v>480.46</v>
      </c>
      <c r="AE200">
        <v>0</v>
      </c>
      <c r="AF200">
        <v>0</v>
      </c>
      <c r="AG200">
        <v>0</v>
      </c>
      <c r="AH200">
        <v>480.46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1.62</v>
      </c>
      <c r="AU200" t="s">
        <v>367</v>
      </c>
      <c r="AV200">
        <v>1</v>
      </c>
      <c r="AW200">
        <v>2</v>
      </c>
      <c r="AX200">
        <v>43622896</v>
      </c>
      <c r="AY200">
        <v>2</v>
      </c>
      <c r="AZ200">
        <v>131072</v>
      </c>
      <c r="BA200">
        <v>199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778.34519999999998</v>
      </c>
      <c r="BN200">
        <v>1.62</v>
      </c>
      <c r="BO200">
        <v>0</v>
      </c>
      <c r="BP200">
        <v>1</v>
      </c>
      <c r="BQ200">
        <v>0</v>
      </c>
      <c r="BR200">
        <v>0</v>
      </c>
      <c r="BS200">
        <v>0</v>
      </c>
      <c r="BT200">
        <v>622.6761600000001</v>
      </c>
      <c r="BU200">
        <v>1.2960000000000003</v>
      </c>
      <c r="BV200">
        <v>0</v>
      </c>
      <c r="BW200">
        <v>1</v>
      </c>
      <c r="CU200">
        <f>ROUND(AT200*Source!I586*AH200*AL200,2)</f>
        <v>2335.04</v>
      </c>
      <c r="CV200">
        <f>ROUND(Y200*Source!I586,7)</f>
        <v>3.8879999999999999</v>
      </c>
      <c r="CW200">
        <v>0</v>
      </c>
      <c r="CX200">
        <f>ROUND(Y200*Source!I586,7)</f>
        <v>3.8879999999999999</v>
      </c>
      <c r="CY200">
        <f t="shared" si="44"/>
        <v>480.46</v>
      </c>
      <c r="CZ200">
        <f t="shared" si="45"/>
        <v>480.46</v>
      </c>
      <c r="DA200">
        <f t="shared" si="46"/>
        <v>1</v>
      </c>
      <c r="DB200">
        <f t="shared" si="49"/>
        <v>622.67999999999995</v>
      </c>
      <c r="DC200">
        <f t="shared" si="50"/>
        <v>0</v>
      </c>
      <c r="DD200" t="s">
        <v>3</v>
      </c>
      <c r="DE200" t="s">
        <v>3</v>
      </c>
      <c r="DF200">
        <f t="shared" si="43"/>
        <v>0</v>
      </c>
      <c r="DG200">
        <f t="shared" si="42"/>
        <v>0</v>
      </c>
      <c r="DH200">
        <f t="shared" si="51"/>
        <v>0</v>
      </c>
      <c r="DI200">
        <f t="shared" si="52"/>
        <v>1868.03</v>
      </c>
      <c r="DJ200">
        <f t="shared" si="47"/>
        <v>1868.03</v>
      </c>
      <c r="DK200">
        <v>1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ROW(Source!A586)</f>
        <v>586</v>
      </c>
      <c r="B201">
        <v>43619882</v>
      </c>
      <c r="C201">
        <v>43622891</v>
      </c>
      <c r="D201">
        <v>36304543</v>
      </c>
      <c r="E201">
        <v>112</v>
      </c>
      <c r="F201">
        <v>1</v>
      </c>
      <c r="G201">
        <v>1</v>
      </c>
      <c r="H201">
        <v>1</v>
      </c>
      <c r="I201" t="s">
        <v>641</v>
      </c>
      <c r="J201" t="s">
        <v>3</v>
      </c>
      <c r="K201" t="s">
        <v>642</v>
      </c>
      <c r="L201">
        <v>1369</v>
      </c>
      <c r="N201">
        <v>1013</v>
      </c>
      <c r="O201" t="s">
        <v>563</v>
      </c>
      <c r="P201" t="s">
        <v>563</v>
      </c>
      <c r="Q201">
        <v>1</v>
      </c>
      <c r="W201">
        <v>0</v>
      </c>
      <c r="X201">
        <v>-2140504649</v>
      </c>
      <c r="Y201">
        <f t="shared" si="48"/>
        <v>3.8880000000000003</v>
      </c>
      <c r="AA201">
        <v>0</v>
      </c>
      <c r="AB201">
        <v>0</v>
      </c>
      <c r="AC201">
        <v>0</v>
      </c>
      <c r="AD201">
        <v>735.71</v>
      </c>
      <c r="AE201">
        <v>0</v>
      </c>
      <c r="AF201">
        <v>0</v>
      </c>
      <c r="AG201">
        <v>0</v>
      </c>
      <c r="AH201">
        <v>735.71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4.8600000000000003</v>
      </c>
      <c r="AU201" t="s">
        <v>367</v>
      </c>
      <c r="AV201">
        <v>1</v>
      </c>
      <c r="AW201">
        <v>2</v>
      </c>
      <c r="AX201">
        <v>43622897</v>
      </c>
      <c r="AY201">
        <v>2</v>
      </c>
      <c r="AZ201">
        <v>131072</v>
      </c>
      <c r="BA201">
        <v>200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3575.5506000000005</v>
      </c>
      <c r="BN201">
        <v>4.8600000000000003</v>
      </c>
      <c r="BO201">
        <v>0</v>
      </c>
      <c r="BP201">
        <v>1</v>
      </c>
      <c r="BQ201">
        <v>0</v>
      </c>
      <c r="BR201">
        <v>0</v>
      </c>
      <c r="BS201">
        <v>0</v>
      </c>
      <c r="BT201">
        <v>2860.4404800000002</v>
      </c>
      <c r="BU201">
        <v>3.8880000000000003</v>
      </c>
      <c r="BV201">
        <v>0</v>
      </c>
      <c r="BW201">
        <v>1</v>
      </c>
      <c r="CU201">
        <f>ROUND(AT201*Source!I586*AH201*AL201,2)</f>
        <v>10726.65</v>
      </c>
      <c r="CV201">
        <f>ROUND(Y201*Source!I586,7)</f>
        <v>11.664</v>
      </c>
      <c r="CW201">
        <v>0</v>
      </c>
      <c r="CX201">
        <f>ROUND(Y201*Source!I586,7)</f>
        <v>11.664</v>
      </c>
      <c r="CY201">
        <f t="shared" si="44"/>
        <v>735.71</v>
      </c>
      <c r="CZ201">
        <f t="shared" si="45"/>
        <v>735.71</v>
      </c>
      <c r="DA201">
        <f t="shared" si="46"/>
        <v>1</v>
      </c>
      <c r="DB201">
        <f t="shared" si="49"/>
        <v>2860.44</v>
      </c>
      <c r="DC201">
        <f t="shared" si="50"/>
        <v>0</v>
      </c>
      <c r="DD201" t="s">
        <v>3</v>
      </c>
      <c r="DE201" t="s">
        <v>3</v>
      </c>
      <c r="DF201">
        <f t="shared" si="43"/>
        <v>0</v>
      </c>
      <c r="DG201">
        <f t="shared" si="42"/>
        <v>0</v>
      </c>
      <c r="DH201">
        <f t="shared" si="51"/>
        <v>0</v>
      </c>
      <c r="DI201">
        <f t="shared" si="52"/>
        <v>8581.32</v>
      </c>
      <c r="DJ201">
        <f t="shared" si="47"/>
        <v>8581.32</v>
      </c>
      <c r="DK201">
        <v>1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ROW(Source!A587)</f>
        <v>587</v>
      </c>
      <c r="B202">
        <v>43619882</v>
      </c>
      <c r="C202">
        <v>43622898</v>
      </c>
      <c r="D202">
        <v>40011044</v>
      </c>
      <c r="E202">
        <v>114</v>
      </c>
      <c r="F202">
        <v>1</v>
      </c>
      <c r="G202">
        <v>1</v>
      </c>
      <c r="H202">
        <v>1</v>
      </c>
      <c r="I202" t="s">
        <v>639</v>
      </c>
      <c r="J202" t="s">
        <v>3</v>
      </c>
      <c r="K202" t="s">
        <v>640</v>
      </c>
      <c r="L202">
        <v>1369</v>
      </c>
      <c r="N202">
        <v>1013</v>
      </c>
      <c r="O202" t="s">
        <v>563</v>
      </c>
      <c r="P202" t="s">
        <v>563</v>
      </c>
      <c r="Q202">
        <v>1</v>
      </c>
      <c r="W202">
        <v>0</v>
      </c>
      <c r="X202">
        <v>-1275334932</v>
      </c>
      <c r="Y202">
        <f>AT202</f>
        <v>0.52</v>
      </c>
      <c r="AA202">
        <v>0</v>
      </c>
      <c r="AB202">
        <v>0</v>
      </c>
      <c r="AC202">
        <v>0</v>
      </c>
      <c r="AD202">
        <v>480.46</v>
      </c>
      <c r="AE202">
        <v>0</v>
      </c>
      <c r="AF202">
        <v>0</v>
      </c>
      <c r="AG202">
        <v>0</v>
      </c>
      <c r="AH202">
        <v>480.46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0.52</v>
      </c>
      <c r="AU202" t="s">
        <v>3</v>
      </c>
      <c r="AV202">
        <v>1</v>
      </c>
      <c r="AW202">
        <v>2</v>
      </c>
      <c r="AX202">
        <v>43622901</v>
      </c>
      <c r="AY202">
        <v>1</v>
      </c>
      <c r="AZ202">
        <v>0</v>
      </c>
      <c r="BA202">
        <v>201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249.83920000000001</v>
      </c>
      <c r="BN202">
        <v>0.52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249.83920000000001</v>
      </c>
      <c r="BU202">
        <v>0.52</v>
      </c>
      <c r="BV202">
        <v>0</v>
      </c>
      <c r="BW202">
        <v>1</v>
      </c>
      <c r="CU202">
        <f>ROUND(AT202*Source!I587*AH202*AL202,2)</f>
        <v>1499.04</v>
      </c>
      <c r="CV202">
        <f>ROUND(Y202*Source!I587,7)</f>
        <v>3.12</v>
      </c>
      <c r="CW202">
        <v>0</v>
      </c>
      <c r="CX202">
        <f>ROUND(Y202*Source!I587,7)</f>
        <v>3.12</v>
      </c>
      <c r="CY202">
        <f t="shared" si="44"/>
        <v>480.46</v>
      </c>
      <c r="CZ202">
        <f t="shared" si="45"/>
        <v>480.46</v>
      </c>
      <c r="DA202">
        <f t="shared" si="46"/>
        <v>1</v>
      </c>
      <c r="DB202">
        <f>ROUND(ROUND(AT202*CZ202,2),6)</f>
        <v>249.84</v>
      </c>
      <c r="DC202">
        <f>ROUND(ROUND(AT202*AG202,2),6)</f>
        <v>0</v>
      </c>
      <c r="DD202" t="s">
        <v>3</v>
      </c>
      <c r="DE202" t="s">
        <v>3</v>
      </c>
      <c r="DF202">
        <f t="shared" si="43"/>
        <v>0</v>
      </c>
      <c r="DG202">
        <f t="shared" si="42"/>
        <v>0</v>
      </c>
      <c r="DH202">
        <f t="shared" si="51"/>
        <v>0</v>
      </c>
      <c r="DI202">
        <f t="shared" si="52"/>
        <v>1499.04</v>
      </c>
      <c r="DJ202">
        <f t="shared" si="47"/>
        <v>1499.04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ROW(Source!A587)</f>
        <v>587</v>
      </c>
      <c r="B203">
        <v>43619882</v>
      </c>
      <c r="C203">
        <v>43622898</v>
      </c>
      <c r="D203">
        <v>40011052</v>
      </c>
      <c r="E203">
        <v>114</v>
      </c>
      <c r="F203">
        <v>1</v>
      </c>
      <c r="G203">
        <v>1</v>
      </c>
      <c r="H203">
        <v>1</v>
      </c>
      <c r="I203" t="s">
        <v>641</v>
      </c>
      <c r="J203" t="s">
        <v>3</v>
      </c>
      <c r="K203" t="s">
        <v>642</v>
      </c>
      <c r="L203">
        <v>1369</v>
      </c>
      <c r="N203">
        <v>1013</v>
      </c>
      <c r="O203" t="s">
        <v>563</v>
      </c>
      <c r="P203" t="s">
        <v>563</v>
      </c>
      <c r="Q203">
        <v>1</v>
      </c>
      <c r="W203">
        <v>0</v>
      </c>
      <c r="X203">
        <v>-2140504649</v>
      </c>
      <c r="Y203">
        <f>AT203</f>
        <v>0.78</v>
      </c>
      <c r="AA203">
        <v>0</v>
      </c>
      <c r="AB203">
        <v>0</v>
      </c>
      <c r="AC203">
        <v>0</v>
      </c>
      <c r="AD203">
        <v>735.71</v>
      </c>
      <c r="AE203">
        <v>0</v>
      </c>
      <c r="AF203">
        <v>0</v>
      </c>
      <c r="AG203">
        <v>0</v>
      </c>
      <c r="AH203">
        <v>735.71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0.78</v>
      </c>
      <c r="AU203" t="s">
        <v>3</v>
      </c>
      <c r="AV203">
        <v>1</v>
      </c>
      <c r="AW203">
        <v>2</v>
      </c>
      <c r="AX203">
        <v>43622902</v>
      </c>
      <c r="AY203">
        <v>1</v>
      </c>
      <c r="AZ203">
        <v>0</v>
      </c>
      <c r="BA203">
        <v>202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573.85380000000009</v>
      </c>
      <c r="BN203">
        <v>0.78</v>
      </c>
      <c r="BO203">
        <v>0</v>
      </c>
      <c r="BP203">
        <v>1</v>
      </c>
      <c r="BQ203">
        <v>0</v>
      </c>
      <c r="BR203">
        <v>0</v>
      </c>
      <c r="BS203">
        <v>0</v>
      </c>
      <c r="BT203">
        <v>573.85380000000009</v>
      </c>
      <c r="BU203">
        <v>0.78</v>
      </c>
      <c r="BV203">
        <v>0</v>
      </c>
      <c r="BW203">
        <v>1</v>
      </c>
      <c r="CU203">
        <f>ROUND(AT203*Source!I587*AH203*AL203,2)</f>
        <v>3443.12</v>
      </c>
      <c r="CV203">
        <f>ROUND(Y203*Source!I587,7)</f>
        <v>4.68</v>
      </c>
      <c r="CW203">
        <v>0</v>
      </c>
      <c r="CX203">
        <f>ROUND(Y203*Source!I587,7)</f>
        <v>4.68</v>
      </c>
      <c r="CY203">
        <f t="shared" si="44"/>
        <v>735.71</v>
      </c>
      <c r="CZ203">
        <f t="shared" si="45"/>
        <v>735.71</v>
      </c>
      <c r="DA203">
        <f t="shared" si="46"/>
        <v>1</v>
      </c>
      <c r="DB203">
        <f>ROUND(ROUND(AT203*CZ203,2),6)</f>
        <v>573.85</v>
      </c>
      <c r="DC203">
        <f>ROUND(ROUND(AT203*AG203,2),6)</f>
        <v>0</v>
      </c>
      <c r="DD203" t="s">
        <v>3</v>
      </c>
      <c r="DE203" t="s">
        <v>3</v>
      </c>
      <c r="DF203">
        <f t="shared" si="43"/>
        <v>0</v>
      </c>
      <c r="DG203">
        <f t="shared" si="42"/>
        <v>0</v>
      </c>
      <c r="DH203">
        <f t="shared" si="51"/>
        <v>0</v>
      </c>
      <c r="DI203">
        <f t="shared" si="52"/>
        <v>3443.12</v>
      </c>
      <c r="DJ203">
        <f t="shared" si="47"/>
        <v>3443.12</v>
      </c>
      <c r="DK203">
        <v>1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ROW(Source!A588)</f>
        <v>588</v>
      </c>
      <c r="B204">
        <v>43619882</v>
      </c>
      <c r="C204">
        <v>43622903</v>
      </c>
      <c r="D204">
        <v>36304521</v>
      </c>
      <c r="E204">
        <v>112</v>
      </c>
      <c r="F204">
        <v>1</v>
      </c>
      <c r="G204">
        <v>1</v>
      </c>
      <c r="H204">
        <v>1</v>
      </c>
      <c r="I204" t="s">
        <v>633</v>
      </c>
      <c r="J204" t="s">
        <v>3</v>
      </c>
      <c r="K204" t="s">
        <v>634</v>
      </c>
      <c r="L204">
        <v>1369</v>
      </c>
      <c r="N204">
        <v>1013</v>
      </c>
      <c r="O204" t="s">
        <v>563</v>
      </c>
      <c r="P204" t="s">
        <v>563</v>
      </c>
      <c r="Q204">
        <v>1</v>
      </c>
      <c r="W204">
        <v>0</v>
      </c>
      <c r="X204">
        <v>-512803540</v>
      </c>
      <c r="Y204">
        <f t="shared" ref="Y204:Y210" si="53">(AT204*ROUND(0.8,7))</f>
        <v>3.4560000000000004</v>
      </c>
      <c r="AA204">
        <v>0</v>
      </c>
      <c r="AB204">
        <v>0</v>
      </c>
      <c r="AC204">
        <v>0</v>
      </c>
      <c r="AD204">
        <v>502.98</v>
      </c>
      <c r="AE204">
        <v>0</v>
      </c>
      <c r="AF204">
        <v>0</v>
      </c>
      <c r="AG204">
        <v>0</v>
      </c>
      <c r="AH204">
        <v>502.98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4.32</v>
      </c>
      <c r="AU204" t="s">
        <v>367</v>
      </c>
      <c r="AV204">
        <v>1</v>
      </c>
      <c r="AW204">
        <v>2</v>
      </c>
      <c r="AX204">
        <v>43622907</v>
      </c>
      <c r="AY204">
        <v>2</v>
      </c>
      <c r="AZ204">
        <v>131072</v>
      </c>
      <c r="BA204">
        <v>203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2172.8736000000004</v>
      </c>
      <c r="BN204">
        <v>4.32</v>
      </c>
      <c r="BO204">
        <v>0</v>
      </c>
      <c r="BP204">
        <v>1</v>
      </c>
      <c r="BQ204">
        <v>0</v>
      </c>
      <c r="BR204">
        <v>0</v>
      </c>
      <c r="BS204">
        <v>0</v>
      </c>
      <c r="BT204">
        <v>1738.2988800000003</v>
      </c>
      <c r="BU204">
        <v>3.4560000000000004</v>
      </c>
      <c r="BV204">
        <v>0</v>
      </c>
      <c r="BW204">
        <v>1</v>
      </c>
      <c r="CU204">
        <f>ROUND(AT204*Source!I588*AH204*AL204,2)</f>
        <v>2172.87</v>
      </c>
      <c r="CV204">
        <f>ROUND(Y204*Source!I588,7)</f>
        <v>3.456</v>
      </c>
      <c r="CW204">
        <v>0</v>
      </c>
      <c r="CX204">
        <f>ROUND(Y204*Source!I588,7)</f>
        <v>3.456</v>
      </c>
      <c r="CY204">
        <f t="shared" si="44"/>
        <v>502.98</v>
      </c>
      <c r="CZ204">
        <f t="shared" si="45"/>
        <v>502.98</v>
      </c>
      <c r="DA204">
        <f t="shared" si="46"/>
        <v>1</v>
      </c>
      <c r="DB204">
        <f t="shared" ref="DB204:DB210" si="54">ROUND((ROUND(AT204*CZ204,2)*ROUND(0.8,7)),6)</f>
        <v>1738.296</v>
      </c>
      <c r="DC204">
        <f t="shared" ref="DC204:DC210" si="55">ROUND((ROUND(AT204*AG204,2)*ROUND(0.8,7)),6)</f>
        <v>0</v>
      </c>
      <c r="DD204" t="s">
        <v>3</v>
      </c>
      <c r="DE204" t="s">
        <v>3</v>
      </c>
      <c r="DF204">
        <f t="shared" si="43"/>
        <v>0</v>
      </c>
      <c r="DG204">
        <f t="shared" si="42"/>
        <v>0</v>
      </c>
      <c r="DH204">
        <f t="shared" si="51"/>
        <v>0</v>
      </c>
      <c r="DI204">
        <f t="shared" si="52"/>
        <v>1738.3</v>
      </c>
      <c r="DJ204">
        <f t="shared" si="47"/>
        <v>1738.3</v>
      </c>
      <c r="DK204">
        <v>1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ROW(Source!A588)</f>
        <v>588</v>
      </c>
      <c r="B205">
        <v>43619882</v>
      </c>
      <c r="C205">
        <v>43622903</v>
      </c>
      <c r="D205">
        <v>36304537</v>
      </c>
      <c r="E205">
        <v>112</v>
      </c>
      <c r="F205">
        <v>1</v>
      </c>
      <c r="G205">
        <v>1</v>
      </c>
      <c r="H205">
        <v>1</v>
      </c>
      <c r="I205" t="s">
        <v>639</v>
      </c>
      <c r="J205" t="s">
        <v>3</v>
      </c>
      <c r="K205" t="s">
        <v>640</v>
      </c>
      <c r="L205">
        <v>1369</v>
      </c>
      <c r="N205">
        <v>1013</v>
      </c>
      <c r="O205" t="s">
        <v>563</v>
      </c>
      <c r="P205" t="s">
        <v>563</v>
      </c>
      <c r="Q205">
        <v>1</v>
      </c>
      <c r="W205">
        <v>0</v>
      </c>
      <c r="X205">
        <v>-1275334932</v>
      </c>
      <c r="Y205">
        <f t="shared" si="53"/>
        <v>3.4560000000000004</v>
      </c>
      <c r="AA205">
        <v>0</v>
      </c>
      <c r="AB205">
        <v>0</v>
      </c>
      <c r="AC205">
        <v>0</v>
      </c>
      <c r="AD205">
        <v>480.46</v>
      </c>
      <c r="AE205">
        <v>0</v>
      </c>
      <c r="AF205">
        <v>0</v>
      </c>
      <c r="AG205">
        <v>0</v>
      </c>
      <c r="AH205">
        <v>480.46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4.32</v>
      </c>
      <c r="AU205" t="s">
        <v>367</v>
      </c>
      <c r="AV205">
        <v>1</v>
      </c>
      <c r="AW205">
        <v>2</v>
      </c>
      <c r="AX205">
        <v>43622908</v>
      </c>
      <c r="AY205">
        <v>2</v>
      </c>
      <c r="AZ205">
        <v>131072</v>
      </c>
      <c r="BA205">
        <v>204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2075.5871999999999</v>
      </c>
      <c r="BN205">
        <v>4.32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1660.4697600000002</v>
      </c>
      <c r="BU205">
        <v>3.4560000000000004</v>
      </c>
      <c r="BV205">
        <v>0</v>
      </c>
      <c r="BW205">
        <v>1</v>
      </c>
      <c r="CU205">
        <f>ROUND(AT205*Source!I588*AH205*AL205,2)</f>
        <v>2075.59</v>
      </c>
      <c r="CV205">
        <f>ROUND(Y205*Source!I588,7)</f>
        <v>3.456</v>
      </c>
      <c r="CW205">
        <v>0</v>
      </c>
      <c r="CX205">
        <f>ROUND(Y205*Source!I588,7)</f>
        <v>3.456</v>
      </c>
      <c r="CY205">
        <f t="shared" si="44"/>
        <v>480.46</v>
      </c>
      <c r="CZ205">
        <f t="shared" si="45"/>
        <v>480.46</v>
      </c>
      <c r="DA205">
        <f t="shared" si="46"/>
        <v>1</v>
      </c>
      <c r="DB205">
        <f t="shared" si="54"/>
        <v>1660.472</v>
      </c>
      <c r="DC205">
        <f t="shared" si="55"/>
        <v>0</v>
      </c>
      <c r="DD205" t="s">
        <v>3</v>
      </c>
      <c r="DE205" t="s">
        <v>3</v>
      </c>
      <c r="DF205">
        <f t="shared" si="43"/>
        <v>0</v>
      </c>
      <c r="DG205">
        <f t="shared" si="42"/>
        <v>0</v>
      </c>
      <c r="DH205">
        <f t="shared" si="51"/>
        <v>0</v>
      </c>
      <c r="DI205">
        <f t="shared" si="52"/>
        <v>1660.47</v>
      </c>
      <c r="DJ205">
        <f t="shared" si="47"/>
        <v>1660.47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ROW(Source!A588)</f>
        <v>588</v>
      </c>
      <c r="B206">
        <v>43619882</v>
      </c>
      <c r="C206">
        <v>43622903</v>
      </c>
      <c r="D206">
        <v>36304543</v>
      </c>
      <c r="E206">
        <v>112</v>
      </c>
      <c r="F206">
        <v>1</v>
      </c>
      <c r="G206">
        <v>1</v>
      </c>
      <c r="H206">
        <v>1</v>
      </c>
      <c r="I206" t="s">
        <v>641</v>
      </c>
      <c r="J206" t="s">
        <v>3</v>
      </c>
      <c r="K206" t="s">
        <v>642</v>
      </c>
      <c r="L206">
        <v>1369</v>
      </c>
      <c r="N206">
        <v>1013</v>
      </c>
      <c r="O206" t="s">
        <v>563</v>
      </c>
      <c r="P206" t="s">
        <v>563</v>
      </c>
      <c r="Q206">
        <v>1</v>
      </c>
      <c r="W206">
        <v>0</v>
      </c>
      <c r="X206">
        <v>-2140504649</v>
      </c>
      <c r="Y206">
        <f t="shared" si="53"/>
        <v>10.368000000000002</v>
      </c>
      <c r="AA206">
        <v>0</v>
      </c>
      <c r="AB206">
        <v>0</v>
      </c>
      <c r="AC206">
        <v>0</v>
      </c>
      <c r="AD206">
        <v>735.71</v>
      </c>
      <c r="AE206">
        <v>0</v>
      </c>
      <c r="AF206">
        <v>0</v>
      </c>
      <c r="AG206">
        <v>0</v>
      </c>
      <c r="AH206">
        <v>735.71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12.96</v>
      </c>
      <c r="AU206" t="s">
        <v>367</v>
      </c>
      <c r="AV206">
        <v>1</v>
      </c>
      <c r="AW206">
        <v>2</v>
      </c>
      <c r="AX206">
        <v>43622909</v>
      </c>
      <c r="AY206">
        <v>2</v>
      </c>
      <c r="AZ206">
        <v>131072</v>
      </c>
      <c r="BA206">
        <v>205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9534.8016000000007</v>
      </c>
      <c r="BN206">
        <v>12.96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7627.8412800000024</v>
      </c>
      <c r="BU206">
        <v>10.368000000000002</v>
      </c>
      <c r="BV206">
        <v>0</v>
      </c>
      <c r="BW206">
        <v>1</v>
      </c>
      <c r="CU206">
        <f>ROUND(AT206*Source!I588*AH206*AL206,2)</f>
        <v>9534.7999999999993</v>
      </c>
      <c r="CV206">
        <f>ROUND(Y206*Source!I588,7)</f>
        <v>10.368</v>
      </c>
      <c r="CW206">
        <v>0</v>
      </c>
      <c r="CX206">
        <f>ROUND(Y206*Source!I588,7)</f>
        <v>10.368</v>
      </c>
      <c r="CY206">
        <f t="shared" si="44"/>
        <v>735.71</v>
      </c>
      <c r="CZ206">
        <f t="shared" si="45"/>
        <v>735.71</v>
      </c>
      <c r="DA206">
        <f t="shared" si="46"/>
        <v>1</v>
      </c>
      <c r="DB206">
        <f t="shared" si="54"/>
        <v>7627.84</v>
      </c>
      <c r="DC206">
        <f t="shared" si="55"/>
        <v>0</v>
      </c>
      <c r="DD206" t="s">
        <v>3</v>
      </c>
      <c r="DE206" t="s">
        <v>3</v>
      </c>
      <c r="DF206">
        <f t="shared" si="43"/>
        <v>0</v>
      </c>
      <c r="DG206">
        <f t="shared" si="42"/>
        <v>0</v>
      </c>
      <c r="DH206">
        <f t="shared" si="51"/>
        <v>0</v>
      </c>
      <c r="DI206">
        <f t="shared" si="52"/>
        <v>7627.84</v>
      </c>
      <c r="DJ206">
        <f t="shared" si="47"/>
        <v>7627.84</v>
      </c>
      <c r="DK206">
        <v>1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ROW(Source!A658)</f>
        <v>658</v>
      </c>
      <c r="B207">
        <v>43619882</v>
      </c>
      <c r="C207">
        <v>43622931</v>
      </c>
      <c r="D207">
        <v>40011044</v>
      </c>
      <c r="E207">
        <v>114</v>
      </c>
      <c r="F207">
        <v>1</v>
      </c>
      <c r="G207">
        <v>1</v>
      </c>
      <c r="H207">
        <v>1</v>
      </c>
      <c r="I207" t="s">
        <v>639</v>
      </c>
      <c r="J207" t="s">
        <v>3</v>
      </c>
      <c r="K207" t="s">
        <v>640</v>
      </c>
      <c r="L207">
        <v>1369</v>
      </c>
      <c r="N207">
        <v>1013</v>
      </c>
      <c r="O207" t="s">
        <v>563</v>
      </c>
      <c r="P207" t="s">
        <v>563</v>
      </c>
      <c r="Q207">
        <v>1</v>
      </c>
      <c r="W207">
        <v>0</v>
      </c>
      <c r="X207">
        <v>-1275334932</v>
      </c>
      <c r="Y207">
        <f t="shared" si="53"/>
        <v>2.016</v>
      </c>
      <c r="AA207">
        <v>0</v>
      </c>
      <c r="AB207">
        <v>0</v>
      </c>
      <c r="AC207">
        <v>0</v>
      </c>
      <c r="AD207">
        <v>480.46</v>
      </c>
      <c r="AE207">
        <v>0</v>
      </c>
      <c r="AF207">
        <v>0</v>
      </c>
      <c r="AG207">
        <v>0</v>
      </c>
      <c r="AH207">
        <v>480.46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2.52</v>
      </c>
      <c r="AU207" t="s">
        <v>367</v>
      </c>
      <c r="AV207">
        <v>1</v>
      </c>
      <c r="AW207">
        <v>2</v>
      </c>
      <c r="AX207">
        <v>43622934</v>
      </c>
      <c r="AY207">
        <v>1</v>
      </c>
      <c r="AZ207">
        <v>0</v>
      </c>
      <c r="BA207">
        <v>206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1210.7592</v>
      </c>
      <c r="BN207">
        <v>2.52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968.60735999999997</v>
      </c>
      <c r="BU207">
        <v>2.016</v>
      </c>
      <c r="BV207">
        <v>0</v>
      </c>
      <c r="BW207">
        <v>1</v>
      </c>
      <c r="CU207">
        <f>ROUND(AT207*Source!I658*AH207*AL207,2)</f>
        <v>1210.76</v>
      </c>
      <c r="CV207">
        <f>ROUND(Y207*Source!I658,7)</f>
        <v>2.016</v>
      </c>
      <c r="CW207">
        <v>0</v>
      </c>
      <c r="CX207">
        <f>ROUND(Y207*Source!I658,7)</f>
        <v>2.016</v>
      </c>
      <c r="CY207">
        <f t="shared" si="44"/>
        <v>480.46</v>
      </c>
      <c r="CZ207">
        <f t="shared" si="45"/>
        <v>480.46</v>
      </c>
      <c r="DA207">
        <f t="shared" si="46"/>
        <v>1</v>
      </c>
      <c r="DB207">
        <f t="shared" si="54"/>
        <v>968.60799999999995</v>
      </c>
      <c r="DC207">
        <f t="shared" si="55"/>
        <v>0</v>
      </c>
      <c r="DD207" t="s">
        <v>3</v>
      </c>
      <c r="DE207" t="s">
        <v>3</v>
      </c>
      <c r="DF207">
        <f t="shared" si="43"/>
        <v>0</v>
      </c>
      <c r="DG207">
        <f t="shared" si="42"/>
        <v>0</v>
      </c>
      <c r="DH207">
        <f t="shared" si="51"/>
        <v>0</v>
      </c>
      <c r="DI207">
        <f t="shared" si="52"/>
        <v>968.61</v>
      </c>
      <c r="DJ207">
        <f t="shared" si="47"/>
        <v>968.61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ROW(Source!A658)</f>
        <v>658</v>
      </c>
      <c r="B208">
        <v>43619882</v>
      </c>
      <c r="C208">
        <v>43622931</v>
      </c>
      <c r="D208">
        <v>40011050</v>
      </c>
      <c r="E208">
        <v>114</v>
      </c>
      <c r="F208">
        <v>1</v>
      </c>
      <c r="G208">
        <v>1</v>
      </c>
      <c r="H208">
        <v>1</v>
      </c>
      <c r="I208" t="s">
        <v>643</v>
      </c>
      <c r="J208" t="s">
        <v>3</v>
      </c>
      <c r="K208" t="s">
        <v>644</v>
      </c>
      <c r="L208">
        <v>1369</v>
      </c>
      <c r="N208">
        <v>1013</v>
      </c>
      <c r="O208" t="s">
        <v>563</v>
      </c>
      <c r="P208" t="s">
        <v>563</v>
      </c>
      <c r="Q208">
        <v>1</v>
      </c>
      <c r="W208">
        <v>0</v>
      </c>
      <c r="X208">
        <v>-66267284</v>
      </c>
      <c r="Y208">
        <f t="shared" si="53"/>
        <v>3.024</v>
      </c>
      <c r="AA208">
        <v>0</v>
      </c>
      <c r="AB208">
        <v>0</v>
      </c>
      <c r="AC208">
        <v>0</v>
      </c>
      <c r="AD208">
        <v>807.02</v>
      </c>
      <c r="AE208">
        <v>0</v>
      </c>
      <c r="AF208">
        <v>0</v>
      </c>
      <c r="AG208">
        <v>0</v>
      </c>
      <c r="AH208">
        <v>807.02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3.78</v>
      </c>
      <c r="AU208" t="s">
        <v>367</v>
      </c>
      <c r="AV208">
        <v>1</v>
      </c>
      <c r="AW208">
        <v>2</v>
      </c>
      <c r="AX208">
        <v>43622935</v>
      </c>
      <c r="AY208">
        <v>1</v>
      </c>
      <c r="AZ208">
        <v>0</v>
      </c>
      <c r="BA208">
        <v>207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3050.5355999999997</v>
      </c>
      <c r="BN208">
        <v>3.78</v>
      </c>
      <c r="BO208">
        <v>0</v>
      </c>
      <c r="BP208">
        <v>1</v>
      </c>
      <c r="BQ208">
        <v>0</v>
      </c>
      <c r="BR208">
        <v>0</v>
      </c>
      <c r="BS208">
        <v>0</v>
      </c>
      <c r="BT208">
        <v>2440.42848</v>
      </c>
      <c r="BU208">
        <v>3.024</v>
      </c>
      <c r="BV208">
        <v>0</v>
      </c>
      <c r="BW208">
        <v>1</v>
      </c>
      <c r="CU208">
        <f>ROUND(AT208*Source!I658*AH208*AL208,2)</f>
        <v>3050.54</v>
      </c>
      <c r="CV208">
        <f>ROUND(Y208*Source!I658,7)</f>
        <v>3.024</v>
      </c>
      <c r="CW208">
        <v>0</v>
      </c>
      <c r="CX208">
        <f>ROUND(Y208*Source!I658,7)</f>
        <v>3.024</v>
      </c>
      <c r="CY208">
        <f t="shared" si="44"/>
        <v>807.02</v>
      </c>
      <c r="CZ208">
        <f t="shared" si="45"/>
        <v>807.02</v>
      </c>
      <c r="DA208">
        <f t="shared" si="46"/>
        <v>1</v>
      </c>
      <c r="DB208">
        <f t="shared" si="54"/>
        <v>2440.4319999999998</v>
      </c>
      <c r="DC208">
        <f t="shared" si="55"/>
        <v>0</v>
      </c>
      <c r="DD208" t="s">
        <v>3</v>
      </c>
      <c r="DE208" t="s">
        <v>3</v>
      </c>
      <c r="DF208">
        <f t="shared" si="43"/>
        <v>0</v>
      </c>
      <c r="DG208">
        <f t="shared" si="42"/>
        <v>0</v>
      </c>
      <c r="DH208">
        <f t="shared" si="51"/>
        <v>0</v>
      </c>
      <c r="DI208">
        <f t="shared" si="52"/>
        <v>2440.4299999999998</v>
      </c>
      <c r="DJ208">
        <f t="shared" si="47"/>
        <v>2440.4299999999998</v>
      </c>
      <c r="DK208">
        <v>1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ROW(Source!A659)</f>
        <v>659</v>
      </c>
      <c r="B209">
        <v>43619882</v>
      </c>
      <c r="C209">
        <v>43622936</v>
      </c>
      <c r="D209">
        <v>40011028</v>
      </c>
      <c r="E209">
        <v>114</v>
      </c>
      <c r="F209">
        <v>1</v>
      </c>
      <c r="G209">
        <v>1</v>
      </c>
      <c r="H209">
        <v>1</v>
      </c>
      <c r="I209" t="s">
        <v>561</v>
      </c>
      <c r="J209" t="s">
        <v>3</v>
      </c>
      <c r="K209" t="s">
        <v>562</v>
      </c>
      <c r="L209">
        <v>1369</v>
      </c>
      <c r="N209">
        <v>1013</v>
      </c>
      <c r="O209" t="s">
        <v>563</v>
      </c>
      <c r="P209" t="s">
        <v>563</v>
      </c>
      <c r="Q209">
        <v>1</v>
      </c>
      <c r="W209">
        <v>0</v>
      </c>
      <c r="X209">
        <v>1518711480</v>
      </c>
      <c r="Y209">
        <f t="shared" si="53"/>
        <v>0.77600000000000002</v>
      </c>
      <c r="AA209">
        <v>0</v>
      </c>
      <c r="AB209">
        <v>0</v>
      </c>
      <c r="AC209">
        <v>0</v>
      </c>
      <c r="AD209">
        <v>578.04999999999995</v>
      </c>
      <c r="AE209">
        <v>0</v>
      </c>
      <c r="AF209">
        <v>0</v>
      </c>
      <c r="AG209">
        <v>0</v>
      </c>
      <c r="AH209">
        <v>578.04999999999995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0.97</v>
      </c>
      <c r="AU209" t="s">
        <v>367</v>
      </c>
      <c r="AV209">
        <v>1</v>
      </c>
      <c r="AW209">
        <v>2</v>
      </c>
      <c r="AX209">
        <v>43622939</v>
      </c>
      <c r="AY209">
        <v>1</v>
      </c>
      <c r="AZ209">
        <v>0</v>
      </c>
      <c r="BA209">
        <v>208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560.70849999999996</v>
      </c>
      <c r="BN209">
        <v>0.97</v>
      </c>
      <c r="BO209">
        <v>0</v>
      </c>
      <c r="BP209">
        <v>1</v>
      </c>
      <c r="BQ209">
        <v>0</v>
      </c>
      <c r="BR209">
        <v>0</v>
      </c>
      <c r="BS209">
        <v>0</v>
      </c>
      <c r="BT209">
        <v>448.5668</v>
      </c>
      <c r="BU209">
        <v>0.77600000000000002</v>
      </c>
      <c r="BV209">
        <v>0</v>
      </c>
      <c r="BW209">
        <v>1</v>
      </c>
      <c r="CU209">
        <f>ROUND(AT209*Source!I659*AH209*AL209,2)</f>
        <v>1121.42</v>
      </c>
      <c r="CV209">
        <f>ROUND(Y209*Source!I659,7)</f>
        <v>1.552</v>
      </c>
      <c r="CW209">
        <v>0</v>
      </c>
      <c r="CX209">
        <f>ROUND(Y209*Source!I659,7)</f>
        <v>1.552</v>
      </c>
      <c r="CY209">
        <f t="shared" si="44"/>
        <v>578.04999999999995</v>
      </c>
      <c r="CZ209">
        <f t="shared" si="45"/>
        <v>578.04999999999995</v>
      </c>
      <c r="DA209">
        <f t="shared" si="46"/>
        <v>1</v>
      </c>
      <c r="DB209">
        <f t="shared" si="54"/>
        <v>448.56799999999998</v>
      </c>
      <c r="DC209">
        <f t="shared" si="55"/>
        <v>0</v>
      </c>
      <c r="DD209" t="s">
        <v>3</v>
      </c>
      <c r="DE209" t="s">
        <v>3</v>
      </c>
      <c r="DF209">
        <f t="shared" si="43"/>
        <v>0</v>
      </c>
      <c r="DG209">
        <f t="shared" si="42"/>
        <v>0</v>
      </c>
      <c r="DH209">
        <f t="shared" si="51"/>
        <v>0</v>
      </c>
      <c r="DI209">
        <f t="shared" si="52"/>
        <v>897.13</v>
      </c>
      <c r="DJ209">
        <f t="shared" si="47"/>
        <v>897.13</v>
      </c>
      <c r="DK209">
        <v>1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ROW(Source!A659)</f>
        <v>659</v>
      </c>
      <c r="B210">
        <v>43619882</v>
      </c>
      <c r="C210">
        <v>43622936</v>
      </c>
      <c r="D210">
        <v>40011052</v>
      </c>
      <c r="E210">
        <v>114</v>
      </c>
      <c r="F210">
        <v>1</v>
      </c>
      <c r="G210">
        <v>1</v>
      </c>
      <c r="H210">
        <v>1</v>
      </c>
      <c r="I210" t="s">
        <v>641</v>
      </c>
      <c r="J210" t="s">
        <v>3</v>
      </c>
      <c r="K210" t="s">
        <v>642</v>
      </c>
      <c r="L210">
        <v>1369</v>
      </c>
      <c r="N210">
        <v>1013</v>
      </c>
      <c r="O210" t="s">
        <v>563</v>
      </c>
      <c r="P210" t="s">
        <v>563</v>
      </c>
      <c r="Q210">
        <v>1</v>
      </c>
      <c r="W210">
        <v>0</v>
      </c>
      <c r="X210">
        <v>-2140504649</v>
      </c>
      <c r="Y210">
        <f t="shared" si="53"/>
        <v>1.1679999999999999</v>
      </c>
      <c r="AA210">
        <v>0</v>
      </c>
      <c r="AB210">
        <v>0</v>
      </c>
      <c r="AC210">
        <v>0</v>
      </c>
      <c r="AD210">
        <v>735.71</v>
      </c>
      <c r="AE210">
        <v>0</v>
      </c>
      <c r="AF210">
        <v>0</v>
      </c>
      <c r="AG210">
        <v>0</v>
      </c>
      <c r="AH210">
        <v>735.71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1.46</v>
      </c>
      <c r="AU210" t="s">
        <v>367</v>
      </c>
      <c r="AV210">
        <v>1</v>
      </c>
      <c r="AW210">
        <v>2</v>
      </c>
      <c r="AX210">
        <v>43622940</v>
      </c>
      <c r="AY210">
        <v>1</v>
      </c>
      <c r="AZ210">
        <v>0</v>
      </c>
      <c r="BA210">
        <v>209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1074.1366</v>
      </c>
      <c r="BN210">
        <v>1.46</v>
      </c>
      <c r="BO210">
        <v>0</v>
      </c>
      <c r="BP210">
        <v>1</v>
      </c>
      <c r="BQ210">
        <v>0</v>
      </c>
      <c r="BR210">
        <v>0</v>
      </c>
      <c r="BS210">
        <v>0</v>
      </c>
      <c r="BT210">
        <v>859.30927999999994</v>
      </c>
      <c r="BU210">
        <v>1.1679999999999999</v>
      </c>
      <c r="BV210">
        <v>0</v>
      </c>
      <c r="BW210">
        <v>1</v>
      </c>
      <c r="CU210">
        <f>ROUND(AT210*Source!I659*AH210*AL210,2)</f>
        <v>2148.27</v>
      </c>
      <c r="CV210">
        <f>ROUND(Y210*Source!I659,7)</f>
        <v>2.3359999999999999</v>
      </c>
      <c r="CW210">
        <v>0</v>
      </c>
      <c r="CX210">
        <f>ROUND(Y210*Source!I659,7)</f>
        <v>2.3359999999999999</v>
      </c>
      <c r="CY210">
        <f t="shared" si="44"/>
        <v>735.71</v>
      </c>
      <c r="CZ210">
        <f t="shared" si="45"/>
        <v>735.71</v>
      </c>
      <c r="DA210">
        <f t="shared" si="46"/>
        <v>1</v>
      </c>
      <c r="DB210">
        <f t="shared" si="54"/>
        <v>859.31200000000001</v>
      </c>
      <c r="DC210">
        <f t="shared" si="55"/>
        <v>0</v>
      </c>
      <c r="DD210" t="s">
        <v>3</v>
      </c>
      <c r="DE210" t="s">
        <v>3</v>
      </c>
      <c r="DF210">
        <f t="shared" si="43"/>
        <v>0</v>
      </c>
      <c r="DG210">
        <f t="shared" si="42"/>
        <v>0</v>
      </c>
      <c r="DH210">
        <f t="shared" si="51"/>
        <v>0</v>
      </c>
      <c r="DI210">
        <f t="shared" si="52"/>
        <v>1718.62</v>
      </c>
      <c r="DJ210">
        <f t="shared" si="47"/>
        <v>1718.62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754" spans="9:9" x14ac:dyDescent="0.2">
      <c r="I75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0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43621651</v>
      </c>
      <c r="C1">
        <v>43621645</v>
      </c>
      <c r="D1">
        <v>40010825</v>
      </c>
      <c r="E1">
        <v>114</v>
      </c>
      <c r="F1">
        <v>1</v>
      </c>
      <c r="G1">
        <v>1</v>
      </c>
      <c r="H1">
        <v>1</v>
      </c>
      <c r="I1" t="s">
        <v>503</v>
      </c>
      <c r="J1" t="s">
        <v>3</v>
      </c>
      <c r="K1" t="s">
        <v>504</v>
      </c>
      <c r="L1">
        <v>1191</v>
      </c>
      <c r="N1">
        <v>1013</v>
      </c>
      <c r="O1" t="s">
        <v>505</v>
      </c>
      <c r="P1" t="s">
        <v>505</v>
      </c>
      <c r="Q1">
        <v>1</v>
      </c>
      <c r="X1">
        <v>10.34</v>
      </c>
      <c r="Y1">
        <v>0</v>
      </c>
      <c r="Z1">
        <v>0</v>
      </c>
      <c r="AA1">
        <v>0</v>
      </c>
      <c r="AB1">
        <v>409.14</v>
      </c>
      <c r="AC1">
        <v>0</v>
      </c>
      <c r="AD1">
        <v>1</v>
      </c>
      <c r="AE1">
        <v>1</v>
      </c>
      <c r="AF1" t="s">
        <v>3</v>
      </c>
      <c r="AG1">
        <v>10.34</v>
      </c>
      <c r="AH1">
        <v>2</v>
      </c>
      <c r="AI1">
        <v>43621646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43621652</v>
      </c>
      <c r="C2">
        <v>43621645</v>
      </c>
      <c r="D2">
        <v>40011060</v>
      </c>
      <c r="E2">
        <v>114</v>
      </c>
      <c r="F2">
        <v>1</v>
      </c>
      <c r="G2">
        <v>1</v>
      </c>
      <c r="H2">
        <v>1</v>
      </c>
      <c r="I2" t="s">
        <v>506</v>
      </c>
      <c r="J2" t="s">
        <v>3</v>
      </c>
      <c r="K2" t="s">
        <v>507</v>
      </c>
      <c r="L2">
        <v>1191</v>
      </c>
      <c r="N2">
        <v>1013</v>
      </c>
      <c r="O2" t="s">
        <v>505</v>
      </c>
      <c r="P2" t="s">
        <v>505</v>
      </c>
      <c r="Q2">
        <v>1</v>
      </c>
      <c r="X2">
        <v>33.159999999999997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33.159999999999997</v>
      </c>
      <c r="AH2">
        <v>2</v>
      </c>
      <c r="AI2">
        <v>43621647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43621653</v>
      </c>
      <c r="C3">
        <v>43621645</v>
      </c>
      <c r="D3">
        <v>40135079</v>
      </c>
      <c r="E3">
        <v>1</v>
      </c>
      <c r="F3">
        <v>1</v>
      </c>
      <c r="G3">
        <v>1</v>
      </c>
      <c r="H3">
        <v>2</v>
      </c>
      <c r="I3" t="s">
        <v>508</v>
      </c>
      <c r="J3" t="s">
        <v>509</v>
      </c>
      <c r="K3" t="s">
        <v>510</v>
      </c>
      <c r="L3">
        <v>1368</v>
      </c>
      <c r="N3">
        <v>1011</v>
      </c>
      <c r="O3" t="s">
        <v>511</v>
      </c>
      <c r="P3" t="s">
        <v>511</v>
      </c>
      <c r="Q3">
        <v>1</v>
      </c>
      <c r="X3">
        <v>7.29</v>
      </c>
      <c r="Y3">
        <v>0</v>
      </c>
      <c r="Z3">
        <v>887.54</v>
      </c>
      <c r="AA3">
        <v>675.65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7.29</v>
      </c>
      <c r="AH3">
        <v>2</v>
      </c>
      <c r="AI3">
        <v>43621648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43621654</v>
      </c>
      <c r="C4">
        <v>43621645</v>
      </c>
      <c r="D4">
        <v>40135124</v>
      </c>
      <c r="E4">
        <v>1</v>
      </c>
      <c r="F4">
        <v>1</v>
      </c>
      <c r="G4">
        <v>1</v>
      </c>
      <c r="H4">
        <v>2</v>
      </c>
      <c r="I4" t="s">
        <v>513</v>
      </c>
      <c r="J4" t="s">
        <v>514</v>
      </c>
      <c r="K4" t="s">
        <v>515</v>
      </c>
      <c r="L4">
        <v>1368</v>
      </c>
      <c r="N4">
        <v>1011</v>
      </c>
      <c r="O4" t="s">
        <v>511</v>
      </c>
      <c r="P4" t="s">
        <v>511</v>
      </c>
      <c r="Q4">
        <v>1</v>
      </c>
      <c r="X4">
        <v>25.87</v>
      </c>
      <c r="Y4">
        <v>0</v>
      </c>
      <c r="Z4">
        <v>1054.03</v>
      </c>
      <c r="AA4">
        <v>675.65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25.87</v>
      </c>
      <c r="AH4">
        <v>2</v>
      </c>
      <c r="AI4">
        <v>43621649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43621655</v>
      </c>
      <c r="C5">
        <v>43621645</v>
      </c>
      <c r="D5">
        <v>40085500</v>
      </c>
      <c r="E5">
        <v>1</v>
      </c>
      <c r="F5">
        <v>1</v>
      </c>
      <c r="G5">
        <v>1</v>
      </c>
      <c r="H5">
        <v>3</v>
      </c>
      <c r="I5" t="s">
        <v>516</v>
      </c>
      <c r="J5" t="s">
        <v>517</v>
      </c>
      <c r="K5" t="s">
        <v>518</v>
      </c>
      <c r="L5">
        <v>1339</v>
      </c>
      <c r="N5">
        <v>1007</v>
      </c>
      <c r="O5" t="s">
        <v>72</v>
      </c>
      <c r="P5" t="s">
        <v>72</v>
      </c>
      <c r="Q5">
        <v>1</v>
      </c>
      <c r="X5">
        <v>0.12</v>
      </c>
      <c r="Y5">
        <v>2557.9299999999998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0.12</v>
      </c>
      <c r="AH5">
        <v>2</v>
      </c>
      <c r="AI5">
        <v>43621650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43621661</v>
      </c>
      <c r="C6">
        <v>43621656</v>
      </c>
      <c r="D6">
        <v>40010825</v>
      </c>
      <c r="E6">
        <v>114</v>
      </c>
      <c r="F6">
        <v>1</v>
      </c>
      <c r="G6">
        <v>1</v>
      </c>
      <c r="H6">
        <v>1</v>
      </c>
      <c r="I6" t="s">
        <v>503</v>
      </c>
      <c r="J6" t="s">
        <v>3</v>
      </c>
      <c r="K6" t="s">
        <v>504</v>
      </c>
      <c r="L6">
        <v>1191</v>
      </c>
      <c r="N6">
        <v>1013</v>
      </c>
      <c r="O6" t="s">
        <v>505</v>
      </c>
      <c r="P6" t="s">
        <v>505</v>
      </c>
      <c r="Q6">
        <v>1</v>
      </c>
      <c r="X6">
        <v>12.86</v>
      </c>
      <c r="Y6">
        <v>0</v>
      </c>
      <c r="Z6">
        <v>0</v>
      </c>
      <c r="AA6">
        <v>0</v>
      </c>
      <c r="AB6">
        <v>409.14</v>
      </c>
      <c r="AC6">
        <v>0</v>
      </c>
      <c r="AD6">
        <v>1</v>
      </c>
      <c r="AE6">
        <v>1</v>
      </c>
      <c r="AF6" t="s">
        <v>3</v>
      </c>
      <c r="AG6">
        <v>12.86</v>
      </c>
      <c r="AH6">
        <v>2</v>
      </c>
      <c r="AI6">
        <v>43621657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43621662</v>
      </c>
      <c r="C7">
        <v>43621656</v>
      </c>
      <c r="D7">
        <v>40011060</v>
      </c>
      <c r="E7">
        <v>114</v>
      </c>
      <c r="F7">
        <v>1</v>
      </c>
      <c r="G7">
        <v>1</v>
      </c>
      <c r="H7">
        <v>1</v>
      </c>
      <c r="I7" t="s">
        <v>506</v>
      </c>
      <c r="J7" t="s">
        <v>3</v>
      </c>
      <c r="K7" t="s">
        <v>507</v>
      </c>
      <c r="L7">
        <v>1191</v>
      </c>
      <c r="N7">
        <v>1013</v>
      </c>
      <c r="O7" t="s">
        <v>505</v>
      </c>
      <c r="P7" t="s">
        <v>505</v>
      </c>
      <c r="Q7">
        <v>1</v>
      </c>
      <c r="X7">
        <v>142.15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3</v>
      </c>
      <c r="AG7">
        <v>142.15</v>
      </c>
      <c r="AH7">
        <v>2</v>
      </c>
      <c r="AI7">
        <v>43621658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43621663</v>
      </c>
      <c r="C8">
        <v>43621656</v>
      </c>
      <c r="D8">
        <v>40135125</v>
      </c>
      <c r="E8">
        <v>1</v>
      </c>
      <c r="F8">
        <v>1</v>
      </c>
      <c r="G8">
        <v>1</v>
      </c>
      <c r="H8">
        <v>2</v>
      </c>
      <c r="I8" t="s">
        <v>519</v>
      </c>
      <c r="J8" t="s">
        <v>520</v>
      </c>
      <c r="K8" t="s">
        <v>521</v>
      </c>
      <c r="L8">
        <v>1368</v>
      </c>
      <c r="N8">
        <v>1011</v>
      </c>
      <c r="O8" t="s">
        <v>511</v>
      </c>
      <c r="P8" t="s">
        <v>511</v>
      </c>
      <c r="Q8">
        <v>1</v>
      </c>
      <c r="X8">
        <v>83.39</v>
      </c>
      <c r="Y8">
        <v>0</v>
      </c>
      <c r="Z8">
        <v>1758.22</v>
      </c>
      <c r="AA8">
        <v>675.65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83.39</v>
      </c>
      <c r="AH8">
        <v>2</v>
      </c>
      <c r="AI8">
        <v>43621659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43621664</v>
      </c>
      <c r="C9">
        <v>43621656</v>
      </c>
      <c r="D9">
        <v>40135133</v>
      </c>
      <c r="E9">
        <v>1</v>
      </c>
      <c r="F9">
        <v>1</v>
      </c>
      <c r="G9">
        <v>1</v>
      </c>
      <c r="H9">
        <v>2</v>
      </c>
      <c r="I9" t="s">
        <v>522</v>
      </c>
      <c r="J9" t="s">
        <v>523</v>
      </c>
      <c r="K9" t="s">
        <v>524</v>
      </c>
      <c r="L9">
        <v>1368</v>
      </c>
      <c r="N9">
        <v>1011</v>
      </c>
      <c r="O9" t="s">
        <v>511</v>
      </c>
      <c r="P9" t="s">
        <v>511</v>
      </c>
      <c r="Q9">
        <v>1</v>
      </c>
      <c r="X9">
        <v>58.76</v>
      </c>
      <c r="Y9">
        <v>0</v>
      </c>
      <c r="Z9">
        <v>800.37</v>
      </c>
      <c r="AA9">
        <v>578.04999999999995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58.76</v>
      </c>
      <c r="AH9">
        <v>2</v>
      </c>
      <c r="AI9">
        <v>43621660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43621671</v>
      </c>
      <c r="C10">
        <v>43621665</v>
      </c>
      <c r="D10">
        <v>40010825</v>
      </c>
      <c r="E10">
        <v>114</v>
      </c>
      <c r="F10">
        <v>1</v>
      </c>
      <c r="G10">
        <v>1</v>
      </c>
      <c r="H10">
        <v>1</v>
      </c>
      <c r="I10" t="s">
        <v>503</v>
      </c>
      <c r="J10" t="s">
        <v>3</v>
      </c>
      <c r="K10" t="s">
        <v>504</v>
      </c>
      <c r="L10">
        <v>1191</v>
      </c>
      <c r="N10">
        <v>1013</v>
      </c>
      <c r="O10" t="s">
        <v>505</v>
      </c>
      <c r="P10" t="s">
        <v>505</v>
      </c>
      <c r="Q10">
        <v>1</v>
      </c>
      <c r="X10">
        <v>10.34</v>
      </c>
      <c r="Y10">
        <v>0</v>
      </c>
      <c r="Z10">
        <v>0</v>
      </c>
      <c r="AA10">
        <v>0</v>
      </c>
      <c r="AB10">
        <v>409.14</v>
      </c>
      <c r="AC10">
        <v>0</v>
      </c>
      <c r="AD10">
        <v>1</v>
      </c>
      <c r="AE10">
        <v>1</v>
      </c>
      <c r="AF10" t="s">
        <v>3</v>
      </c>
      <c r="AG10">
        <v>10.34</v>
      </c>
      <c r="AH10">
        <v>2</v>
      </c>
      <c r="AI10">
        <v>43621666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43621672</v>
      </c>
      <c r="C11">
        <v>43621665</v>
      </c>
      <c r="D11">
        <v>40011060</v>
      </c>
      <c r="E11">
        <v>114</v>
      </c>
      <c r="F11">
        <v>1</v>
      </c>
      <c r="G11">
        <v>1</v>
      </c>
      <c r="H11">
        <v>1</v>
      </c>
      <c r="I11" t="s">
        <v>506</v>
      </c>
      <c r="J11" t="s">
        <v>3</v>
      </c>
      <c r="K11" t="s">
        <v>507</v>
      </c>
      <c r="L11">
        <v>1191</v>
      </c>
      <c r="N11">
        <v>1013</v>
      </c>
      <c r="O11" t="s">
        <v>505</v>
      </c>
      <c r="P11" t="s">
        <v>505</v>
      </c>
      <c r="Q11">
        <v>1</v>
      </c>
      <c r="X11">
        <v>33.159999999999997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3</v>
      </c>
      <c r="AG11">
        <v>33.159999999999997</v>
      </c>
      <c r="AH11">
        <v>2</v>
      </c>
      <c r="AI11">
        <v>43621667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43621673</v>
      </c>
      <c r="C12">
        <v>43621665</v>
      </c>
      <c r="D12">
        <v>40135079</v>
      </c>
      <c r="E12">
        <v>1</v>
      </c>
      <c r="F12">
        <v>1</v>
      </c>
      <c r="G12">
        <v>1</v>
      </c>
      <c r="H12">
        <v>2</v>
      </c>
      <c r="I12" t="s">
        <v>508</v>
      </c>
      <c r="J12" t="s">
        <v>509</v>
      </c>
      <c r="K12" t="s">
        <v>510</v>
      </c>
      <c r="L12">
        <v>1368</v>
      </c>
      <c r="N12">
        <v>1011</v>
      </c>
      <c r="O12" t="s">
        <v>511</v>
      </c>
      <c r="P12" t="s">
        <v>511</v>
      </c>
      <c r="Q12">
        <v>1</v>
      </c>
      <c r="X12">
        <v>7.29</v>
      </c>
      <c r="Y12">
        <v>0</v>
      </c>
      <c r="Z12">
        <v>887.54</v>
      </c>
      <c r="AA12">
        <v>675.65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7.29</v>
      </c>
      <c r="AH12">
        <v>2</v>
      </c>
      <c r="AI12">
        <v>43621668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43621674</v>
      </c>
      <c r="C13">
        <v>43621665</v>
      </c>
      <c r="D13">
        <v>40135124</v>
      </c>
      <c r="E13">
        <v>1</v>
      </c>
      <c r="F13">
        <v>1</v>
      </c>
      <c r="G13">
        <v>1</v>
      </c>
      <c r="H13">
        <v>2</v>
      </c>
      <c r="I13" t="s">
        <v>513</v>
      </c>
      <c r="J13" t="s">
        <v>514</v>
      </c>
      <c r="K13" t="s">
        <v>515</v>
      </c>
      <c r="L13">
        <v>1368</v>
      </c>
      <c r="N13">
        <v>1011</v>
      </c>
      <c r="O13" t="s">
        <v>511</v>
      </c>
      <c r="P13" t="s">
        <v>511</v>
      </c>
      <c r="Q13">
        <v>1</v>
      </c>
      <c r="X13">
        <v>25.87</v>
      </c>
      <c r="Y13">
        <v>0</v>
      </c>
      <c r="Z13">
        <v>1054.03</v>
      </c>
      <c r="AA13">
        <v>675.65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25.87</v>
      </c>
      <c r="AH13">
        <v>2</v>
      </c>
      <c r="AI13">
        <v>43621669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ROW(Source!A30)</f>
        <v>30</v>
      </c>
      <c r="B14">
        <v>43621675</v>
      </c>
      <c r="C14">
        <v>43621665</v>
      </c>
      <c r="D14">
        <v>40085500</v>
      </c>
      <c r="E14">
        <v>1</v>
      </c>
      <c r="F14">
        <v>1</v>
      </c>
      <c r="G14">
        <v>1</v>
      </c>
      <c r="H14">
        <v>3</v>
      </c>
      <c r="I14" t="s">
        <v>516</v>
      </c>
      <c r="J14" t="s">
        <v>517</v>
      </c>
      <c r="K14" t="s">
        <v>518</v>
      </c>
      <c r="L14">
        <v>1339</v>
      </c>
      <c r="N14">
        <v>1007</v>
      </c>
      <c r="O14" t="s">
        <v>72</v>
      </c>
      <c r="P14" t="s">
        <v>72</v>
      </c>
      <c r="Q14">
        <v>1</v>
      </c>
      <c r="X14">
        <v>0.12</v>
      </c>
      <c r="Y14">
        <v>2557.9299999999998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0.12</v>
      </c>
      <c r="AH14">
        <v>2</v>
      </c>
      <c r="AI14">
        <v>43621670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43621678</v>
      </c>
      <c r="C15">
        <v>43621676</v>
      </c>
      <c r="D15">
        <v>36304257</v>
      </c>
      <c r="E15">
        <v>112</v>
      </c>
      <c r="F15">
        <v>1</v>
      </c>
      <c r="G15">
        <v>1</v>
      </c>
      <c r="H15">
        <v>1</v>
      </c>
      <c r="I15" t="s">
        <v>503</v>
      </c>
      <c r="J15" t="s">
        <v>3</v>
      </c>
      <c r="K15" t="s">
        <v>504</v>
      </c>
      <c r="L15">
        <v>1191</v>
      </c>
      <c r="N15">
        <v>1013</v>
      </c>
      <c r="O15" t="s">
        <v>505</v>
      </c>
      <c r="P15" t="s">
        <v>505</v>
      </c>
      <c r="Q15">
        <v>1</v>
      </c>
      <c r="X15">
        <v>154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3</v>
      </c>
      <c r="AG15">
        <v>154</v>
      </c>
      <c r="AH15">
        <v>2</v>
      </c>
      <c r="AI15">
        <v>43621677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ROW(Source!A32)</f>
        <v>32</v>
      </c>
      <c r="B16">
        <v>43621681</v>
      </c>
      <c r="C16">
        <v>43621679</v>
      </c>
      <c r="D16">
        <v>36304242</v>
      </c>
      <c r="E16">
        <v>112</v>
      </c>
      <c r="F16">
        <v>1</v>
      </c>
      <c r="G16">
        <v>1</v>
      </c>
      <c r="H16">
        <v>1</v>
      </c>
      <c r="I16" t="s">
        <v>526</v>
      </c>
      <c r="J16" t="s">
        <v>3</v>
      </c>
      <c r="K16" t="s">
        <v>527</v>
      </c>
      <c r="L16">
        <v>1191</v>
      </c>
      <c r="N16">
        <v>1013</v>
      </c>
      <c r="O16" t="s">
        <v>505</v>
      </c>
      <c r="P16" t="s">
        <v>505</v>
      </c>
      <c r="Q16">
        <v>1</v>
      </c>
      <c r="X16">
        <v>88.5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3</v>
      </c>
      <c r="AG16">
        <v>88.5</v>
      </c>
      <c r="AH16">
        <v>2</v>
      </c>
      <c r="AI16">
        <v>43621680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ROW(Source!A33)</f>
        <v>33</v>
      </c>
      <c r="B17">
        <v>43621685</v>
      </c>
      <c r="C17">
        <v>43621682</v>
      </c>
      <c r="D17">
        <v>40011060</v>
      </c>
      <c r="E17">
        <v>114</v>
      </c>
      <c r="F17">
        <v>1</v>
      </c>
      <c r="G17">
        <v>1</v>
      </c>
      <c r="H17">
        <v>1</v>
      </c>
      <c r="I17" t="s">
        <v>506</v>
      </c>
      <c r="J17" t="s">
        <v>3</v>
      </c>
      <c r="K17" t="s">
        <v>507</v>
      </c>
      <c r="L17">
        <v>1191</v>
      </c>
      <c r="N17">
        <v>1013</v>
      </c>
      <c r="O17" t="s">
        <v>505</v>
      </c>
      <c r="P17" t="s">
        <v>505</v>
      </c>
      <c r="Q17">
        <v>1</v>
      </c>
      <c r="X17">
        <v>8.8699999999999992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3</v>
      </c>
      <c r="AG17">
        <v>8.8699999999999992</v>
      </c>
      <c r="AH17">
        <v>2</v>
      </c>
      <c r="AI17">
        <v>43621683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ROW(Source!A33)</f>
        <v>33</v>
      </c>
      <c r="B18">
        <v>43621686</v>
      </c>
      <c r="C18">
        <v>43621682</v>
      </c>
      <c r="D18">
        <v>40135078</v>
      </c>
      <c r="E18">
        <v>1</v>
      </c>
      <c r="F18">
        <v>1</v>
      </c>
      <c r="G18">
        <v>1</v>
      </c>
      <c r="H18">
        <v>2</v>
      </c>
      <c r="I18" t="s">
        <v>528</v>
      </c>
      <c r="J18" t="s">
        <v>529</v>
      </c>
      <c r="K18" t="s">
        <v>530</v>
      </c>
      <c r="L18">
        <v>1368</v>
      </c>
      <c r="N18">
        <v>1011</v>
      </c>
      <c r="O18" t="s">
        <v>511</v>
      </c>
      <c r="P18" t="s">
        <v>511</v>
      </c>
      <c r="Q18">
        <v>1</v>
      </c>
      <c r="X18">
        <v>8.8699999999999992</v>
      </c>
      <c r="Y18">
        <v>0</v>
      </c>
      <c r="Z18">
        <v>828.16</v>
      </c>
      <c r="AA18">
        <v>578.04999999999995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8.8699999999999992</v>
      </c>
      <c r="AH18">
        <v>2</v>
      </c>
      <c r="AI18">
        <v>43621684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ROW(Source!A34)</f>
        <v>34</v>
      </c>
      <c r="B19">
        <v>43621692</v>
      </c>
      <c r="C19">
        <v>43621687</v>
      </c>
      <c r="D19">
        <v>36304335</v>
      </c>
      <c r="E19">
        <v>112</v>
      </c>
      <c r="F19">
        <v>1</v>
      </c>
      <c r="G19">
        <v>1</v>
      </c>
      <c r="H19">
        <v>1</v>
      </c>
      <c r="I19" t="s">
        <v>531</v>
      </c>
      <c r="J19" t="s">
        <v>3</v>
      </c>
      <c r="K19" t="s">
        <v>532</v>
      </c>
      <c r="L19">
        <v>1191</v>
      </c>
      <c r="N19">
        <v>1013</v>
      </c>
      <c r="O19" t="s">
        <v>505</v>
      </c>
      <c r="P19" t="s">
        <v>505</v>
      </c>
      <c r="Q19">
        <v>1</v>
      </c>
      <c r="X19">
        <v>5.3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3</v>
      </c>
      <c r="AG19">
        <v>5.3</v>
      </c>
      <c r="AH19">
        <v>2</v>
      </c>
      <c r="AI19">
        <v>43621688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ROW(Source!A34)</f>
        <v>34</v>
      </c>
      <c r="B20">
        <v>43621693</v>
      </c>
      <c r="C20">
        <v>43621687</v>
      </c>
      <c r="D20">
        <v>36304555</v>
      </c>
      <c r="E20">
        <v>112</v>
      </c>
      <c r="F20">
        <v>1</v>
      </c>
      <c r="G20">
        <v>1</v>
      </c>
      <c r="H20">
        <v>1</v>
      </c>
      <c r="I20" t="s">
        <v>506</v>
      </c>
      <c r="J20" t="s">
        <v>3</v>
      </c>
      <c r="K20" t="s">
        <v>507</v>
      </c>
      <c r="L20">
        <v>1191</v>
      </c>
      <c r="N20">
        <v>1013</v>
      </c>
      <c r="O20" t="s">
        <v>505</v>
      </c>
      <c r="P20" t="s">
        <v>505</v>
      </c>
      <c r="Q20">
        <v>1</v>
      </c>
      <c r="X20">
        <v>3.9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2</v>
      </c>
      <c r="AF20" t="s">
        <v>3</v>
      </c>
      <c r="AG20">
        <v>3.9</v>
      </c>
      <c r="AH20">
        <v>2</v>
      </c>
      <c r="AI20">
        <v>43621689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ROW(Source!A34)</f>
        <v>34</v>
      </c>
      <c r="B21">
        <v>43621694</v>
      </c>
      <c r="C21">
        <v>43621687</v>
      </c>
      <c r="D21">
        <v>36423256</v>
      </c>
      <c r="E21">
        <v>1</v>
      </c>
      <c r="F21">
        <v>1</v>
      </c>
      <c r="G21">
        <v>1</v>
      </c>
      <c r="H21">
        <v>2</v>
      </c>
      <c r="I21" t="s">
        <v>533</v>
      </c>
      <c r="J21" t="s">
        <v>534</v>
      </c>
      <c r="K21" t="s">
        <v>535</v>
      </c>
      <c r="L21">
        <v>1368</v>
      </c>
      <c r="N21">
        <v>1011</v>
      </c>
      <c r="O21" t="s">
        <v>511</v>
      </c>
      <c r="P21" t="s">
        <v>511</v>
      </c>
      <c r="Q21">
        <v>1</v>
      </c>
      <c r="X21">
        <v>3.9</v>
      </c>
      <c r="Y21">
        <v>0</v>
      </c>
      <c r="Z21">
        <v>605.36</v>
      </c>
      <c r="AA21">
        <v>502.98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3.9</v>
      </c>
      <c r="AH21">
        <v>2</v>
      </c>
      <c r="AI21">
        <v>43621690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ROW(Source!A34)</f>
        <v>34</v>
      </c>
      <c r="B22">
        <v>43621695</v>
      </c>
      <c r="C22">
        <v>43621687</v>
      </c>
      <c r="D22">
        <v>36310176</v>
      </c>
      <c r="E22">
        <v>112</v>
      </c>
      <c r="F22">
        <v>1</v>
      </c>
      <c r="G22">
        <v>1</v>
      </c>
      <c r="H22">
        <v>3</v>
      </c>
      <c r="I22" t="s">
        <v>61</v>
      </c>
      <c r="J22" t="s">
        <v>3</v>
      </c>
      <c r="K22" t="s">
        <v>62</v>
      </c>
      <c r="L22">
        <v>3277935</v>
      </c>
      <c r="N22">
        <v>1013</v>
      </c>
      <c r="O22" t="s">
        <v>63</v>
      </c>
      <c r="P22" t="s">
        <v>63</v>
      </c>
      <c r="Q22">
        <v>1</v>
      </c>
      <c r="X22">
        <v>2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2</v>
      </c>
      <c r="AH22">
        <v>2</v>
      </c>
      <c r="AI22">
        <v>43621691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ROW(Source!A36)</f>
        <v>36</v>
      </c>
      <c r="B23">
        <v>43621702</v>
      </c>
      <c r="C23">
        <v>43621697</v>
      </c>
      <c r="D23">
        <v>40010883</v>
      </c>
      <c r="E23">
        <v>114</v>
      </c>
      <c r="F23">
        <v>1</v>
      </c>
      <c r="G23">
        <v>1</v>
      </c>
      <c r="H23">
        <v>1</v>
      </c>
      <c r="I23" t="s">
        <v>531</v>
      </c>
      <c r="J23" t="s">
        <v>3</v>
      </c>
      <c r="K23" t="s">
        <v>532</v>
      </c>
      <c r="L23">
        <v>1191</v>
      </c>
      <c r="N23">
        <v>1013</v>
      </c>
      <c r="O23" t="s">
        <v>505</v>
      </c>
      <c r="P23" t="s">
        <v>505</v>
      </c>
      <c r="Q23">
        <v>1</v>
      </c>
      <c r="X23">
        <v>1.99</v>
      </c>
      <c r="Y23">
        <v>0</v>
      </c>
      <c r="Z23">
        <v>0</v>
      </c>
      <c r="AA23">
        <v>0</v>
      </c>
      <c r="AB23">
        <v>491.72</v>
      </c>
      <c r="AC23">
        <v>0</v>
      </c>
      <c r="AD23">
        <v>1</v>
      </c>
      <c r="AE23">
        <v>1</v>
      </c>
      <c r="AF23" t="s">
        <v>3</v>
      </c>
      <c r="AG23">
        <v>1.99</v>
      </c>
      <c r="AH23">
        <v>2</v>
      </c>
      <c r="AI23">
        <v>43621698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ROW(Source!A36)</f>
        <v>36</v>
      </c>
      <c r="B24">
        <v>43621703</v>
      </c>
      <c r="C24">
        <v>43621697</v>
      </c>
      <c r="D24">
        <v>40011060</v>
      </c>
      <c r="E24">
        <v>114</v>
      </c>
      <c r="F24">
        <v>1</v>
      </c>
      <c r="G24">
        <v>1</v>
      </c>
      <c r="H24">
        <v>1</v>
      </c>
      <c r="I24" t="s">
        <v>506</v>
      </c>
      <c r="J24" t="s">
        <v>3</v>
      </c>
      <c r="K24" t="s">
        <v>507</v>
      </c>
      <c r="L24">
        <v>1191</v>
      </c>
      <c r="N24">
        <v>1013</v>
      </c>
      <c r="O24" t="s">
        <v>505</v>
      </c>
      <c r="P24" t="s">
        <v>505</v>
      </c>
      <c r="Q24">
        <v>1</v>
      </c>
      <c r="X24">
        <v>0.08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3</v>
      </c>
      <c r="AG24">
        <v>0.08</v>
      </c>
      <c r="AH24">
        <v>2</v>
      </c>
      <c r="AI24">
        <v>43621699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ROW(Source!A36)</f>
        <v>36</v>
      </c>
      <c r="B25">
        <v>43621704</v>
      </c>
      <c r="C25">
        <v>43621697</v>
      </c>
      <c r="D25">
        <v>40136396</v>
      </c>
      <c r="E25">
        <v>1</v>
      </c>
      <c r="F25">
        <v>1</v>
      </c>
      <c r="G25">
        <v>1</v>
      </c>
      <c r="H25">
        <v>2</v>
      </c>
      <c r="I25" t="s">
        <v>533</v>
      </c>
      <c r="J25" t="s">
        <v>534</v>
      </c>
      <c r="K25" t="s">
        <v>535</v>
      </c>
      <c r="L25">
        <v>1368</v>
      </c>
      <c r="N25">
        <v>1011</v>
      </c>
      <c r="O25" t="s">
        <v>511</v>
      </c>
      <c r="P25" t="s">
        <v>511</v>
      </c>
      <c r="Q25">
        <v>1</v>
      </c>
      <c r="X25">
        <v>0.08</v>
      </c>
      <c r="Y25">
        <v>0</v>
      </c>
      <c r="Z25">
        <v>605.36</v>
      </c>
      <c r="AA25">
        <v>502.98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0.08</v>
      </c>
      <c r="AH25">
        <v>2</v>
      </c>
      <c r="AI25">
        <v>43621700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ROW(Source!A36)</f>
        <v>36</v>
      </c>
      <c r="B26">
        <v>43621705</v>
      </c>
      <c r="C26">
        <v>43621697</v>
      </c>
      <c r="D26">
        <v>40016750</v>
      </c>
      <c r="E26">
        <v>114</v>
      </c>
      <c r="F26">
        <v>1</v>
      </c>
      <c r="G26">
        <v>1</v>
      </c>
      <c r="H26">
        <v>3</v>
      </c>
      <c r="I26" t="s">
        <v>61</v>
      </c>
      <c r="J26" t="s">
        <v>3</v>
      </c>
      <c r="K26" t="s">
        <v>62</v>
      </c>
      <c r="L26">
        <v>3277935</v>
      </c>
      <c r="N26">
        <v>1013</v>
      </c>
      <c r="O26" t="s">
        <v>63</v>
      </c>
      <c r="P26" t="s">
        <v>63</v>
      </c>
      <c r="Q26">
        <v>1</v>
      </c>
      <c r="X26">
        <v>2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3</v>
      </c>
      <c r="AG26">
        <v>2</v>
      </c>
      <c r="AH26">
        <v>2</v>
      </c>
      <c r="AI26">
        <v>43621701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ROW(Source!A39)</f>
        <v>39</v>
      </c>
      <c r="B27">
        <v>43621713</v>
      </c>
      <c r="C27">
        <v>43621708</v>
      </c>
      <c r="D27">
        <v>36304276</v>
      </c>
      <c r="E27">
        <v>112</v>
      </c>
      <c r="F27">
        <v>1</v>
      </c>
      <c r="G27">
        <v>1</v>
      </c>
      <c r="H27">
        <v>1</v>
      </c>
      <c r="I27" t="s">
        <v>537</v>
      </c>
      <c r="J27" t="s">
        <v>3</v>
      </c>
      <c r="K27" t="s">
        <v>538</v>
      </c>
      <c r="L27">
        <v>1191</v>
      </c>
      <c r="N27">
        <v>1013</v>
      </c>
      <c r="O27" t="s">
        <v>505</v>
      </c>
      <c r="P27" t="s">
        <v>505</v>
      </c>
      <c r="Q27">
        <v>1</v>
      </c>
      <c r="X27">
        <v>3.68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3</v>
      </c>
      <c r="AG27">
        <v>3.68</v>
      </c>
      <c r="AH27">
        <v>2</v>
      </c>
      <c r="AI27">
        <v>43621709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ROW(Source!A39)</f>
        <v>39</v>
      </c>
      <c r="B28">
        <v>43621714</v>
      </c>
      <c r="C28">
        <v>43621708</v>
      </c>
      <c r="D28">
        <v>36304555</v>
      </c>
      <c r="E28">
        <v>112</v>
      </c>
      <c r="F28">
        <v>1</v>
      </c>
      <c r="G28">
        <v>1</v>
      </c>
      <c r="H28">
        <v>1</v>
      </c>
      <c r="I28" t="s">
        <v>506</v>
      </c>
      <c r="J28" t="s">
        <v>3</v>
      </c>
      <c r="K28" t="s">
        <v>507</v>
      </c>
      <c r="L28">
        <v>1191</v>
      </c>
      <c r="N28">
        <v>1013</v>
      </c>
      <c r="O28" t="s">
        <v>505</v>
      </c>
      <c r="P28" t="s">
        <v>505</v>
      </c>
      <c r="Q28">
        <v>1</v>
      </c>
      <c r="X28">
        <v>0.34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2</v>
      </c>
      <c r="AF28" t="s">
        <v>3</v>
      </c>
      <c r="AG28">
        <v>0.34</v>
      </c>
      <c r="AH28">
        <v>2</v>
      </c>
      <c r="AI28">
        <v>43621710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ROW(Source!A39)</f>
        <v>39</v>
      </c>
      <c r="B29">
        <v>43621715</v>
      </c>
      <c r="C29">
        <v>43621708</v>
      </c>
      <c r="D29">
        <v>36423256</v>
      </c>
      <c r="E29">
        <v>1</v>
      </c>
      <c r="F29">
        <v>1</v>
      </c>
      <c r="G29">
        <v>1</v>
      </c>
      <c r="H29">
        <v>2</v>
      </c>
      <c r="I29" t="s">
        <v>533</v>
      </c>
      <c r="J29" t="s">
        <v>534</v>
      </c>
      <c r="K29" t="s">
        <v>535</v>
      </c>
      <c r="L29">
        <v>1368</v>
      </c>
      <c r="N29">
        <v>1011</v>
      </c>
      <c r="O29" t="s">
        <v>511</v>
      </c>
      <c r="P29" t="s">
        <v>511</v>
      </c>
      <c r="Q29">
        <v>1</v>
      </c>
      <c r="X29">
        <v>0.34</v>
      </c>
      <c r="Y29">
        <v>0</v>
      </c>
      <c r="Z29">
        <v>605.36</v>
      </c>
      <c r="AA29">
        <v>502.98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0.34</v>
      </c>
      <c r="AH29">
        <v>2</v>
      </c>
      <c r="AI29">
        <v>43621711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ROW(Source!A39)</f>
        <v>39</v>
      </c>
      <c r="B30">
        <v>43621716</v>
      </c>
      <c r="C30">
        <v>43621708</v>
      </c>
      <c r="D30">
        <v>36310176</v>
      </c>
      <c r="E30">
        <v>112</v>
      </c>
      <c r="F30">
        <v>1</v>
      </c>
      <c r="G30">
        <v>1</v>
      </c>
      <c r="H30">
        <v>3</v>
      </c>
      <c r="I30" t="s">
        <v>61</v>
      </c>
      <c r="J30" t="s">
        <v>3</v>
      </c>
      <c r="K30" t="s">
        <v>62</v>
      </c>
      <c r="L30">
        <v>3277935</v>
      </c>
      <c r="N30">
        <v>1013</v>
      </c>
      <c r="O30" t="s">
        <v>63</v>
      </c>
      <c r="P30" t="s">
        <v>63</v>
      </c>
      <c r="Q30">
        <v>1</v>
      </c>
      <c r="X30">
        <v>2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3</v>
      </c>
      <c r="AG30">
        <v>2</v>
      </c>
      <c r="AH30">
        <v>2</v>
      </c>
      <c r="AI30">
        <v>43621712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ROW(Source!A41)</f>
        <v>41</v>
      </c>
      <c r="B31">
        <v>43621731</v>
      </c>
      <c r="C31">
        <v>43621718</v>
      </c>
      <c r="D31">
        <v>36304335</v>
      </c>
      <c r="E31">
        <v>112</v>
      </c>
      <c r="F31">
        <v>1</v>
      </c>
      <c r="G31">
        <v>1</v>
      </c>
      <c r="H31">
        <v>1</v>
      </c>
      <c r="I31" t="s">
        <v>531</v>
      </c>
      <c r="J31" t="s">
        <v>3</v>
      </c>
      <c r="K31" t="s">
        <v>532</v>
      </c>
      <c r="L31">
        <v>1191</v>
      </c>
      <c r="N31">
        <v>1013</v>
      </c>
      <c r="O31" t="s">
        <v>505</v>
      </c>
      <c r="P31" t="s">
        <v>505</v>
      </c>
      <c r="Q31">
        <v>1</v>
      </c>
      <c r="X31">
        <v>17.440000000000001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1</v>
      </c>
      <c r="AF31" t="s">
        <v>3</v>
      </c>
      <c r="AG31">
        <v>17.440000000000001</v>
      </c>
      <c r="AH31">
        <v>2</v>
      </c>
      <c r="AI31">
        <v>43621719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ROW(Source!A41)</f>
        <v>41</v>
      </c>
      <c r="B32">
        <v>43621732</v>
      </c>
      <c r="C32">
        <v>43621718</v>
      </c>
      <c r="D32">
        <v>36304555</v>
      </c>
      <c r="E32">
        <v>112</v>
      </c>
      <c r="F32">
        <v>1</v>
      </c>
      <c r="G32">
        <v>1</v>
      </c>
      <c r="H32">
        <v>1</v>
      </c>
      <c r="I32" t="s">
        <v>506</v>
      </c>
      <c r="J32" t="s">
        <v>3</v>
      </c>
      <c r="K32" t="s">
        <v>507</v>
      </c>
      <c r="L32">
        <v>1191</v>
      </c>
      <c r="N32">
        <v>1013</v>
      </c>
      <c r="O32" t="s">
        <v>505</v>
      </c>
      <c r="P32" t="s">
        <v>505</v>
      </c>
      <c r="Q32">
        <v>1</v>
      </c>
      <c r="X32">
        <v>2.64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2</v>
      </c>
      <c r="AF32" t="s">
        <v>3</v>
      </c>
      <c r="AG32">
        <v>2.64</v>
      </c>
      <c r="AH32">
        <v>2</v>
      </c>
      <c r="AI32">
        <v>43621720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ROW(Source!A41)</f>
        <v>41</v>
      </c>
      <c r="B33">
        <v>43621733</v>
      </c>
      <c r="C33">
        <v>43621718</v>
      </c>
      <c r="D33">
        <v>36422371</v>
      </c>
      <c r="E33">
        <v>1</v>
      </c>
      <c r="F33">
        <v>1</v>
      </c>
      <c r="G33">
        <v>1</v>
      </c>
      <c r="H33">
        <v>2</v>
      </c>
      <c r="I33" t="s">
        <v>539</v>
      </c>
      <c r="J33" t="s">
        <v>540</v>
      </c>
      <c r="K33" t="s">
        <v>541</v>
      </c>
      <c r="L33">
        <v>1368</v>
      </c>
      <c r="N33">
        <v>1011</v>
      </c>
      <c r="O33" t="s">
        <v>511</v>
      </c>
      <c r="P33" t="s">
        <v>511</v>
      </c>
      <c r="Q33">
        <v>1</v>
      </c>
      <c r="X33">
        <v>1.32</v>
      </c>
      <c r="Y33">
        <v>0</v>
      </c>
      <c r="Z33">
        <v>1613.51</v>
      </c>
      <c r="AA33">
        <v>675.65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1.32</v>
      </c>
      <c r="AH33">
        <v>2</v>
      </c>
      <c r="AI33">
        <v>43621721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ROW(Source!A41)</f>
        <v>41</v>
      </c>
      <c r="B34">
        <v>43621734</v>
      </c>
      <c r="C34">
        <v>43621718</v>
      </c>
      <c r="D34">
        <v>36422468</v>
      </c>
      <c r="E34">
        <v>1</v>
      </c>
      <c r="F34">
        <v>1</v>
      </c>
      <c r="G34">
        <v>1</v>
      </c>
      <c r="H34">
        <v>2</v>
      </c>
      <c r="I34" t="s">
        <v>542</v>
      </c>
      <c r="J34" t="s">
        <v>543</v>
      </c>
      <c r="K34" t="s">
        <v>544</v>
      </c>
      <c r="L34">
        <v>1368</v>
      </c>
      <c r="N34">
        <v>1011</v>
      </c>
      <c r="O34" t="s">
        <v>511</v>
      </c>
      <c r="P34" t="s">
        <v>511</v>
      </c>
      <c r="Q34">
        <v>1</v>
      </c>
      <c r="X34">
        <v>3.97</v>
      </c>
      <c r="Y34">
        <v>0</v>
      </c>
      <c r="Z34">
        <v>2.96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3.97</v>
      </c>
      <c r="AH34">
        <v>2</v>
      </c>
      <c r="AI34">
        <v>43621722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ROW(Source!A41)</f>
        <v>41</v>
      </c>
      <c r="B35">
        <v>43621735</v>
      </c>
      <c r="C35">
        <v>43621718</v>
      </c>
      <c r="D35">
        <v>36422512</v>
      </c>
      <c r="E35">
        <v>1</v>
      </c>
      <c r="F35">
        <v>1</v>
      </c>
      <c r="G35">
        <v>1</v>
      </c>
      <c r="H35">
        <v>2</v>
      </c>
      <c r="I35" t="s">
        <v>545</v>
      </c>
      <c r="J35" t="s">
        <v>546</v>
      </c>
      <c r="K35" t="s">
        <v>547</v>
      </c>
      <c r="L35">
        <v>1368</v>
      </c>
      <c r="N35">
        <v>1011</v>
      </c>
      <c r="O35" t="s">
        <v>511</v>
      </c>
      <c r="P35" t="s">
        <v>511</v>
      </c>
      <c r="Q35">
        <v>1</v>
      </c>
      <c r="X35">
        <v>3.97</v>
      </c>
      <c r="Y35">
        <v>0</v>
      </c>
      <c r="Z35">
        <v>13.44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3.97</v>
      </c>
      <c r="AH35">
        <v>2</v>
      </c>
      <c r="AI35">
        <v>43621723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ROW(Source!A41)</f>
        <v>41</v>
      </c>
      <c r="B36">
        <v>43621736</v>
      </c>
      <c r="C36">
        <v>43621718</v>
      </c>
      <c r="D36">
        <v>36423256</v>
      </c>
      <c r="E36">
        <v>1</v>
      </c>
      <c r="F36">
        <v>1</v>
      </c>
      <c r="G36">
        <v>1</v>
      </c>
      <c r="H36">
        <v>2</v>
      </c>
      <c r="I36" t="s">
        <v>533</v>
      </c>
      <c r="J36" t="s">
        <v>534</v>
      </c>
      <c r="K36" t="s">
        <v>535</v>
      </c>
      <c r="L36">
        <v>1368</v>
      </c>
      <c r="N36">
        <v>1011</v>
      </c>
      <c r="O36" t="s">
        <v>511</v>
      </c>
      <c r="P36" t="s">
        <v>511</v>
      </c>
      <c r="Q36">
        <v>1</v>
      </c>
      <c r="X36">
        <v>1.32</v>
      </c>
      <c r="Y36">
        <v>0</v>
      </c>
      <c r="Z36">
        <v>605.36</v>
      </c>
      <c r="AA36">
        <v>502.98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1.32</v>
      </c>
      <c r="AH36">
        <v>2</v>
      </c>
      <c r="AI36">
        <v>43621724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ROW(Source!A41)</f>
        <v>41</v>
      </c>
      <c r="B37">
        <v>43621737</v>
      </c>
      <c r="C37">
        <v>43621718</v>
      </c>
      <c r="D37">
        <v>36375450</v>
      </c>
      <c r="E37">
        <v>1</v>
      </c>
      <c r="F37">
        <v>1</v>
      </c>
      <c r="G37">
        <v>1</v>
      </c>
      <c r="H37">
        <v>3</v>
      </c>
      <c r="I37" t="s">
        <v>548</v>
      </c>
      <c r="J37" t="s">
        <v>549</v>
      </c>
      <c r="K37" t="s">
        <v>550</v>
      </c>
      <c r="L37">
        <v>1302</v>
      </c>
      <c r="N37">
        <v>1003</v>
      </c>
      <c r="O37" t="s">
        <v>551</v>
      </c>
      <c r="P37" t="s">
        <v>551</v>
      </c>
      <c r="Q37">
        <v>10</v>
      </c>
      <c r="X37">
        <v>9.6000000000000002E-2</v>
      </c>
      <c r="Y37">
        <v>37.71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9.6000000000000002E-2</v>
      </c>
      <c r="AH37">
        <v>2</v>
      </c>
      <c r="AI37">
        <v>43621725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ROW(Source!A41)</f>
        <v>41</v>
      </c>
      <c r="B38">
        <v>43621738</v>
      </c>
      <c r="C38">
        <v>43621718</v>
      </c>
      <c r="D38">
        <v>36383689</v>
      </c>
      <c r="E38">
        <v>1</v>
      </c>
      <c r="F38">
        <v>1</v>
      </c>
      <c r="G38">
        <v>1</v>
      </c>
      <c r="H38">
        <v>3</v>
      </c>
      <c r="I38" t="s">
        <v>552</v>
      </c>
      <c r="J38" t="s">
        <v>553</v>
      </c>
      <c r="K38" t="s">
        <v>554</v>
      </c>
      <c r="L38">
        <v>1348</v>
      </c>
      <c r="N38">
        <v>1009</v>
      </c>
      <c r="O38" t="s">
        <v>106</v>
      </c>
      <c r="P38" t="s">
        <v>106</v>
      </c>
      <c r="Q38">
        <v>1000</v>
      </c>
      <c r="X38">
        <v>1E-3</v>
      </c>
      <c r="Y38">
        <v>70310.45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1E-3</v>
      </c>
      <c r="AH38">
        <v>2</v>
      </c>
      <c r="AI38">
        <v>43621726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ROW(Source!A41)</f>
        <v>41</v>
      </c>
      <c r="B39">
        <v>43621739</v>
      </c>
      <c r="C39">
        <v>43621718</v>
      </c>
      <c r="D39">
        <v>36383868</v>
      </c>
      <c r="E39">
        <v>1</v>
      </c>
      <c r="F39">
        <v>1</v>
      </c>
      <c r="G39">
        <v>1</v>
      </c>
      <c r="H39">
        <v>3</v>
      </c>
      <c r="I39" t="s">
        <v>109</v>
      </c>
      <c r="J39" t="s">
        <v>111</v>
      </c>
      <c r="K39" t="s">
        <v>110</v>
      </c>
      <c r="L39">
        <v>1348</v>
      </c>
      <c r="N39">
        <v>1009</v>
      </c>
      <c r="O39" t="s">
        <v>106</v>
      </c>
      <c r="P39" t="s">
        <v>106</v>
      </c>
      <c r="Q39">
        <v>1000</v>
      </c>
      <c r="X39">
        <v>0.01</v>
      </c>
      <c r="Y39">
        <v>50205.31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0.01</v>
      </c>
      <c r="AH39">
        <v>2</v>
      </c>
      <c r="AI39">
        <v>43621727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ROW(Source!A41)</f>
        <v>41</v>
      </c>
      <c r="B40">
        <v>43621740</v>
      </c>
      <c r="C40">
        <v>43621718</v>
      </c>
      <c r="D40">
        <v>36393294</v>
      </c>
      <c r="E40">
        <v>1</v>
      </c>
      <c r="F40">
        <v>1</v>
      </c>
      <c r="G40">
        <v>1</v>
      </c>
      <c r="H40">
        <v>3</v>
      </c>
      <c r="I40" t="s">
        <v>555</v>
      </c>
      <c r="J40" t="s">
        <v>556</v>
      </c>
      <c r="K40" t="s">
        <v>557</v>
      </c>
      <c r="L40">
        <v>1346</v>
      </c>
      <c r="N40">
        <v>1009</v>
      </c>
      <c r="O40" t="s">
        <v>256</v>
      </c>
      <c r="P40" t="s">
        <v>256</v>
      </c>
      <c r="Q40">
        <v>1</v>
      </c>
      <c r="X40">
        <v>0.25</v>
      </c>
      <c r="Y40">
        <v>79.88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0.25</v>
      </c>
      <c r="AH40">
        <v>2</v>
      </c>
      <c r="AI40">
        <v>43621728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ROW(Source!A41)</f>
        <v>41</v>
      </c>
      <c r="B41">
        <v>43621741</v>
      </c>
      <c r="C41">
        <v>43621718</v>
      </c>
      <c r="D41">
        <v>36393326</v>
      </c>
      <c r="E41">
        <v>1</v>
      </c>
      <c r="F41">
        <v>1</v>
      </c>
      <c r="G41">
        <v>1</v>
      </c>
      <c r="H41">
        <v>3</v>
      </c>
      <c r="I41" t="s">
        <v>558</v>
      </c>
      <c r="J41" t="s">
        <v>559</v>
      </c>
      <c r="K41" t="s">
        <v>560</v>
      </c>
      <c r="L41">
        <v>1348</v>
      </c>
      <c r="N41">
        <v>1009</v>
      </c>
      <c r="O41" t="s">
        <v>106</v>
      </c>
      <c r="P41" t="s">
        <v>106</v>
      </c>
      <c r="Q41">
        <v>1000</v>
      </c>
      <c r="X41">
        <v>6.0000000000000002E-5</v>
      </c>
      <c r="Y41">
        <v>82698.14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6.0000000000000002E-5</v>
      </c>
      <c r="AH41">
        <v>2</v>
      </c>
      <c r="AI41">
        <v>43621729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ROW(Source!A41)</f>
        <v>41</v>
      </c>
      <c r="B42">
        <v>43621742</v>
      </c>
      <c r="C42">
        <v>43621718</v>
      </c>
      <c r="D42">
        <v>36310176</v>
      </c>
      <c r="E42">
        <v>112</v>
      </c>
      <c r="F42">
        <v>1</v>
      </c>
      <c r="G42">
        <v>1</v>
      </c>
      <c r="H42">
        <v>3</v>
      </c>
      <c r="I42" t="s">
        <v>61</v>
      </c>
      <c r="J42" t="s">
        <v>3</v>
      </c>
      <c r="K42" t="s">
        <v>62</v>
      </c>
      <c r="L42">
        <v>3277935</v>
      </c>
      <c r="N42">
        <v>1013</v>
      </c>
      <c r="O42" t="s">
        <v>63</v>
      </c>
      <c r="P42" t="s">
        <v>63</v>
      </c>
      <c r="Q42">
        <v>1</v>
      </c>
      <c r="X42">
        <v>2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3</v>
      </c>
      <c r="AG42">
        <v>2</v>
      </c>
      <c r="AH42">
        <v>2</v>
      </c>
      <c r="AI42">
        <v>43621730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ROW(Source!A43)</f>
        <v>43</v>
      </c>
      <c r="B43">
        <v>43621749</v>
      </c>
      <c r="C43">
        <v>43621744</v>
      </c>
      <c r="D43">
        <v>36304276</v>
      </c>
      <c r="E43">
        <v>112</v>
      </c>
      <c r="F43">
        <v>1</v>
      </c>
      <c r="G43">
        <v>1</v>
      </c>
      <c r="H43">
        <v>1</v>
      </c>
      <c r="I43" t="s">
        <v>537</v>
      </c>
      <c r="J43" t="s">
        <v>3</v>
      </c>
      <c r="K43" t="s">
        <v>538</v>
      </c>
      <c r="L43">
        <v>1191</v>
      </c>
      <c r="N43">
        <v>1013</v>
      </c>
      <c r="O43" t="s">
        <v>505</v>
      </c>
      <c r="P43" t="s">
        <v>505</v>
      </c>
      <c r="Q43">
        <v>1</v>
      </c>
      <c r="X43">
        <v>0.48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1</v>
      </c>
      <c r="AF43" t="s">
        <v>3</v>
      </c>
      <c r="AG43">
        <v>0.48</v>
      </c>
      <c r="AH43">
        <v>2</v>
      </c>
      <c r="AI43">
        <v>43621746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ROW(Source!A43)</f>
        <v>43</v>
      </c>
      <c r="B44">
        <v>43621750</v>
      </c>
      <c r="C44">
        <v>43621744</v>
      </c>
      <c r="D44">
        <v>36304555</v>
      </c>
      <c r="E44">
        <v>112</v>
      </c>
      <c r="F44">
        <v>1</v>
      </c>
      <c r="G44">
        <v>1</v>
      </c>
      <c r="H44">
        <v>1</v>
      </c>
      <c r="I44" t="s">
        <v>506</v>
      </c>
      <c r="J44" t="s">
        <v>3</v>
      </c>
      <c r="K44" t="s">
        <v>507</v>
      </c>
      <c r="L44">
        <v>1191</v>
      </c>
      <c r="N44">
        <v>1013</v>
      </c>
      <c r="O44" t="s">
        <v>505</v>
      </c>
      <c r="P44" t="s">
        <v>505</v>
      </c>
      <c r="Q44">
        <v>1</v>
      </c>
      <c r="X44">
        <v>0.02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3</v>
      </c>
      <c r="AG44">
        <v>0.02</v>
      </c>
      <c r="AH44">
        <v>2</v>
      </c>
      <c r="AI44">
        <v>43621747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ROW(Source!A43)</f>
        <v>43</v>
      </c>
      <c r="B45">
        <v>43621751</v>
      </c>
      <c r="C45">
        <v>43621744</v>
      </c>
      <c r="D45">
        <v>36423256</v>
      </c>
      <c r="E45">
        <v>1</v>
      </c>
      <c r="F45">
        <v>1</v>
      </c>
      <c r="G45">
        <v>1</v>
      </c>
      <c r="H45">
        <v>2</v>
      </c>
      <c r="I45" t="s">
        <v>533</v>
      </c>
      <c r="J45" t="s">
        <v>534</v>
      </c>
      <c r="K45" t="s">
        <v>535</v>
      </c>
      <c r="L45">
        <v>1368</v>
      </c>
      <c r="N45">
        <v>1011</v>
      </c>
      <c r="O45" t="s">
        <v>511</v>
      </c>
      <c r="P45" t="s">
        <v>511</v>
      </c>
      <c r="Q45">
        <v>1</v>
      </c>
      <c r="X45">
        <v>0.02</v>
      </c>
      <c r="Y45">
        <v>0</v>
      </c>
      <c r="Z45">
        <v>605.36</v>
      </c>
      <c r="AA45">
        <v>502.98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0.02</v>
      </c>
      <c r="AH45">
        <v>2</v>
      </c>
      <c r="AI45">
        <v>43621748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ROW(Source!A43)</f>
        <v>43</v>
      </c>
      <c r="B46">
        <v>43621752</v>
      </c>
      <c r="C46">
        <v>43621744</v>
      </c>
      <c r="D46">
        <v>36310176</v>
      </c>
      <c r="E46">
        <v>112</v>
      </c>
      <c r="F46">
        <v>1</v>
      </c>
      <c r="G46">
        <v>1</v>
      </c>
      <c r="H46">
        <v>3</v>
      </c>
      <c r="I46" t="s">
        <v>61</v>
      </c>
      <c r="J46" t="s">
        <v>3</v>
      </c>
      <c r="K46" t="s">
        <v>62</v>
      </c>
      <c r="L46">
        <v>3277935</v>
      </c>
      <c r="N46">
        <v>1013</v>
      </c>
      <c r="O46" t="s">
        <v>63</v>
      </c>
      <c r="P46" t="s">
        <v>63</v>
      </c>
      <c r="Q46">
        <v>1</v>
      </c>
      <c r="X46">
        <v>2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3</v>
      </c>
      <c r="AG46">
        <v>2</v>
      </c>
      <c r="AH46">
        <v>2</v>
      </c>
      <c r="AI46">
        <v>43621745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ROW(Source!A45)</f>
        <v>45</v>
      </c>
      <c r="B47">
        <v>43621758</v>
      </c>
      <c r="C47">
        <v>43621754</v>
      </c>
      <c r="D47">
        <v>40011028</v>
      </c>
      <c r="E47">
        <v>114</v>
      </c>
      <c r="F47">
        <v>1</v>
      </c>
      <c r="G47">
        <v>1</v>
      </c>
      <c r="H47">
        <v>1</v>
      </c>
      <c r="I47" t="s">
        <v>561</v>
      </c>
      <c r="J47" t="s">
        <v>3</v>
      </c>
      <c r="K47" t="s">
        <v>562</v>
      </c>
      <c r="L47">
        <v>1369</v>
      </c>
      <c r="N47">
        <v>1013</v>
      </c>
      <c r="O47" t="s">
        <v>563</v>
      </c>
      <c r="P47" t="s">
        <v>563</v>
      </c>
      <c r="Q47">
        <v>1</v>
      </c>
      <c r="X47">
        <v>3.68</v>
      </c>
      <c r="Y47">
        <v>0</v>
      </c>
      <c r="Z47">
        <v>0</v>
      </c>
      <c r="AA47">
        <v>0</v>
      </c>
      <c r="AB47">
        <v>578.04999999999995</v>
      </c>
      <c r="AC47">
        <v>0</v>
      </c>
      <c r="AD47">
        <v>1</v>
      </c>
      <c r="AE47">
        <v>1</v>
      </c>
      <c r="AF47" t="s">
        <v>3</v>
      </c>
      <c r="AG47">
        <v>3.68</v>
      </c>
      <c r="AH47">
        <v>2</v>
      </c>
      <c r="AI47">
        <v>43621755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ROW(Source!A45)</f>
        <v>45</v>
      </c>
      <c r="B48">
        <v>43621759</v>
      </c>
      <c r="C48">
        <v>43621754</v>
      </c>
      <c r="D48">
        <v>40080473</v>
      </c>
      <c r="E48">
        <v>1</v>
      </c>
      <c r="F48">
        <v>1</v>
      </c>
      <c r="G48">
        <v>1</v>
      </c>
      <c r="H48">
        <v>3</v>
      </c>
      <c r="I48" t="s">
        <v>564</v>
      </c>
      <c r="J48" t="s">
        <v>565</v>
      </c>
      <c r="K48" t="s">
        <v>566</v>
      </c>
      <c r="L48">
        <v>1346</v>
      </c>
      <c r="N48">
        <v>1009</v>
      </c>
      <c r="O48" t="s">
        <v>256</v>
      </c>
      <c r="P48" t="s">
        <v>256</v>
      </c>
      <c r="Q48">
        <v>1</v>
      </c>
      <c r="X48">
        <v>0.85</v>
      </c>
      <c r="Y48">
        <v>41.38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0.85</v>
      </c>
      <c r="AH48">
        <v>2</v>
      </c>
      <c r="AI48">
        <v>43621756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ROW(Source!A45)</f>
        <v>45</v>
      </c>
      <c r="B49">
        <v>43621760</v>
      </c>
      <c r="C49">
        <v>43621754</v>
      </c>
      <c r="D49">
        <v>40016750</v>
      </c>
      <c r="E49">
        <v>114</v>
      </c>
      <c r="F49">
        <v>1</v>
      </c>
      <c r="G49">
        <v>1</v>
      </c>
      <c r="H49">
        <v>3</v>
      </c>
      <c r="I49" t="s">
        <v>61</v>
      </c>
      <c r="J49" t="s">
        <v>3</v>
      </c>
      <c r="K49" t="s">
        <v>62</v>
      </c>
      <c r="L49">
        <v>3277935</v>
      </c>
      <c r="N49">
        <v>1013</v>
      </c>
      <c r="O49" t="s">
        <v>63</v>
      </c>
      <c r="P49" t="s">
        <v>63</v>
      </c>
      <c r="Q49">
        <v>1</v>
      </c>
      <c r="X49">
        <v>2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 t="s">
        <v>3</v>
      </c>
      <c r="AG49">
        <v>2</v>
      </c>
      <c r="AH49">
        <v>2</v>
      </c>
      <c r="AI49">
        <v>43621757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ROW(Source!A47)</f>
        <v>47</v>
      </c>
      <c r="B50">
        <v>43621772</v>
      </c>
      <c r="C50">
        <v>43621762</v>
      </c>
      <c r="D50">
        <v>40010883</v>
      </c>
      <c r="E50">
        <v>114</v>
      </c>
      <c r="F50">
        <v>1</v>
      </c>
      <c r="G50">
        <v>1</v>
      </c>
      <c r="H50">
        <v>1</v>
      </c>
      <c r="I50" t="s">
        <v>531</v>
      </c>
      <c r="J50" t="s">
        <v>3</v>
      </c>
      <c r="K50" t="s">
        <v>532</v>
      </c>
      <c r="L50">
        <v>1191</v>
      </c>
      <c r="N50">
        <v>1013</v>
      </c>
      <c r="O50" t="s">
        <v>505</v>
      </c>
      <c r="P50" t="s">
        <v>505</v>
      </c>
      <c r="Q50">
        <v>1</v>
      </c>
      <c r="X50">
        <v>7.86</v>
      </c>
      <c r="Y50">
        <v>0</v>
      </c>
      <c r="Z50">
        <v>0</v>
      </c>
      <c r="AA50">
        <v>0</v>
      </c>
      <c r="AB50">
        <v>491.72</v>
      </c>
      <c r="AC50">
        <v>0</v>
      </c>
      <c r="AD50">
        <v>1</v>
      </c>
      <c r="AE50">
        <v>1</v>
      </c>
      <c r="AF50" t="s">
        <v>3</v>
      </c>
      <c r="AG50">
        <v>7.86</v>
      </c>
      <c r="AH50">
        <v>2</v>
      </c>
      <c r="AI50">
        <v>43621763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ROW(Source!A47)</f>
        <v>47</v>
      </c>
      <c r="B51">
        <v>43621773</v>
      </c>
      <c r="C51">
        <v>43621762</v>
      </c>
      <c r="D51">
        <v>40011060</v>
      </c>
      <c r="E51">
        <v>114</v>
      </c>
      <c r="F51">
        <v>1</v>
      </c>
      <c r="G51">
        <v>1</v>
      </c>
      <c r="H51">
        <v>1</v>
      </c>
      <c r="I51" t="s">
        <v>506</v>
      </c>
      <c r="J51" t="s">
        <v>3</v>
      </c>
      <c r="K51" t="s">
        <v>507</v>
      </c>
      <c r="L51">
        <v>1191</v>
      </c>
      <c r="N51">
        <v>1013</v>
      </c>
      <c r="O51" t="s">
        <v>505</v>
      </c>
      <c r="P51" t="s">
        <v>505</v>
      </c>
      <c r="Q51">
        <v>1</v>
      </c>
      <c r="X51">
        <v>0.02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2</v>
      </c>
      <c r="AF51" t="s">
        <v>3</v>
      </c>
      <c r="AG51">
        <v>0.02</v>
      </c>
      <c r="AH51">
        <v>2</v>
      </c>
      <c r="AI51">
        <v>43621764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ROW(Source!A47)</f>
        <v>47</v>
      </c>
      <c r="B52">
        <v>43621774</v>
      </c>
      <c r="C52">
        <v>43621762</v>
      </c>
      <c r="D52">
        <v>40135505</v>
      </c>
      <c r="E52">
        <v>1</v>
      </c>
      <c r="F52">
        <v>1</v>
      </c>
      <c r="G52">
        <v>1</v>
      </c>
      <c r="H52">
        <v>2</v>
      </c>
      <c r="I52" t="s">
        <v>539</v>
      </c>
      <c r="J52" t="s">
        <v>540</v>
      </c>
      <c r="K52" t="s">
        <v>541</v>
      </c>
      <c r="L52">
        <v>1368</v>
      </c>
      <c r="N52">
        <v>1011</v>
      </c>
      <c r="O52" t="s">
        <v>511</v>
      </c>
      <c r="P52" t="s">
        <v>511</v>
      </c>
      <c r="Q52">
        <v>1</v>
      </c>
      <c r="X52">
        <v>0.01</v>
      </c>
      <c r="Y52">
        <v>0</v>
      </c>
      <c r="Z52">
        <v>1613.51</v>
      </c>
      <c r="AA52">
        <v>675.65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0.01</v>
      </c>
      <c r="AH52">
        <v>2</v>
      </c>
      <c r="AI52">
        <v>43621765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ROW(Source!A47)</f>
        <v>47</v>
      </c>
      <c r="B53">
        <v>43621775</v>
      </c>
      <c r="C53">
        <v>43621762</v>
      </c>
      <c r="D53">
        <v>40136396</v>
      </c>
      <c r="E53">
        <v>1</v>
      </c>
      <c r="F53">
        <v>1</v>
      </c>
      <c r="G53">
        <v>1</v>
      </c>
      <c r="H53">
        <v>2</v>
      </c>
      <c r="I53" t="s">
        <v>533</v>
      </c>
      <c r="J53" t="s">
        <v>534</v>
      </c>
      <c r="K53" t="s">
        <v>535</v>
      </c>
      <c r="L53">
        <v>1368</v>
      </c>
      <c r="N53">
        <v>1011</v>
      </c>
      <c r="O53" t="s">
        <v>511</v>
      </c>
      <c r="P53" t="s">
        <v>511</v>
      </c>
      <c r="Q53">
        <v>1</v>
      </c>
      <c r="X53">
        <v>0.01</v>
      </c>
      <c r="Y53">
        <v>0</v>
      </c>
      <c r="Z53">
        <v>605.36</v>
      </c>
      <c r="AA53">
        <v>502.98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0.01</v>
      </c>
      <c r="AH53">
        <v>2</v>
      </c>
      <c r="AI53">
        <v>43621766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ROW(Source!A47)</f>
        <v>47</v>
      </c>
      <c r="B54">
        <v>43621776</v>
      </c>
      <c r="C54">
        <v>43621762</v>
      </c>
      <c r="D54">
        <v>40080391</v>
      </c>
      <c r="E54">
        <v>1</v>
      </c>
      <c r="F54">
        <v>1</v>
      </c>
      <c r="G54">
        <v>1</v>
      </c>
      <c r="H54">
        <v>3</v>
      </c>
      <c r="I54" t="s">
        <v>567</v>
      </c>
      <c r="J54" t="s">
        <v>568</v>
      </c>
      <c r="K54" t="s">
        <v>569</v>
      </c>
      <c r="L54">
        <v>1348</v>
      </c>
      <c r="N54">
        <v>1009</v>
      </c>
      <c r="O54" t="s">
        <v>106</v>
      </c>
      <c r="P54" t="s">
        <v>106</v>
      </c>
      <c r="Q54">
        <v>1000</v>
      </c>
      <c r="X54">
        <v>8.0000000000000004E-4</v>
      </c>
      <c r="Y54">
        <v>116448.72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8.0000000000000004E-4</v>
      </c>
      <c r="AH54">
        <v>2</v>
      </c>
      <c r="AI54">
        <v>43621767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ROW(Source!A47)</f>
        <v>47</v>
      </c>
      <c r="B55">
        <v>43621777</v>
      </c>
      <c r="C55">
        <v>43621762</v>
      </c>
      <c r="D55">
        <v>40080405</v>
      </c>
      <c r="E55">
        <v>1</v>
      </c>
      <c r="F55">
        <v>1</v>
      </c>
      <c r="G55">
        <v>1</v>
      </c>
      <c r="H55">
        <v>3</v>
      </c>
      <c r="I55" t="s">
        <v>570</v>
      </c>
      <c r="J55" t="s">
        <v>571</v>
      </c>
      <c r="K55" t="s">
        <v>572</v>
      </c>
      <c r="L55">
        <v>1348</v>
      </c>
      <c r="N55">
        <v>1009</v>
      </c>
      <c r="O55" t="s">
        <v>106</v>
      </c>
      <c r="P55" t="s">
        <v>106</v>
      </c>
      <c r="Q55">
        <v>1000</v>
      </c>
      <c r="X55">
        <v>2.0000000000000002E-5</v>
      </c>
      <c r="Y55">
        <v>81827.199999999997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2.0000000000000002E-5</v>
      </c>
      <c r="AH55">
        <v>2</v>
      </c>
      <c r="AI55">
        <v>43621768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ROW(Source!A47)</f>
        <v>47</v>
      </c>
      <c r="B56">
        <v>43621778</v>
      </c>
      <c r="C56">
        <v>43621762</v>
      </c>
      <c r="D56">
        <v>40082764</v>
      </c>
      <c r="E56">
        <v>1</v>
      </c>
      <c r="F56">
        <v>1</v>
      </c>
      <c r="G56">
        <v>1</v>
      </c>
      <c r="H56">
        <v>3</v>
      </c>
      <c r="I56" t="s">
        <v>548</v>
      </c>
      <c r="J56" t="s">
        <v>549</v>
      </c>
      <c r="K56" t="s">
        <v>550</v>
      </c>
      <c r="L56">
        <v>1302</v>
      </c>
      <c r="N56">
        <v>1003</v>
      </c>
      <c r="O56" t="s">
        <v>551</v>
      </c>
      <c r="P56" t="s">
        <v>551</v>
      </c>
      <c r="Q56">
        <v>10</v>
      </c>
      <c r="X56">
        <v>2.4E-2</v>
      </c>
      <c r="Y56">
        <v>37.71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2.4E-2</v>
      </c>
      <c r="AH56">
        <v>2</v>
      </c>
      <c r="AI56">
        <v>43621769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ROW(Source!A47)</f>
        <v>47</v>
      </c>
      <c r="B57">
        <v>43621779</v>
      </c>
      <c r="C57">
        <v>43621762</v>
      </c>
      <c r="D57">
        <v>40109132</v>
      </c>
      <c r="E57">
        <v>1</v>
      </c>
      <c r="F57">
        <v>1</v>
      </c>
      <c r="G57">
        <v>1</v>
      </c>
      <c r="H57">
        <v>3</v>
      </c>
      <c r="I57" t="s">
        <v>573</v>
      </c>
      <c r="J57" t="s">
        <v>574</v>
      </c>
      <c r="K57" t="s">
        <v>575</v>
      </c>
      <c r="L57">
        <v>1425</v>
      </c>
      <c r="N57">
        <v>1013</v>
      </c>
      <c r="O57" t="s">
        <v>123</v>
      </c>
      <c r="P57" t="s">
        <v>123</v>
      </c>
      <c r="Q57">
        <v>1</v>
      </c>
      <c r="X57">
        <v>3.1E-2</v>
      </c>
      <c r="Y57">
        <v>11574.95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3.1E-2</v>
      </c>
      <c r="AH57">
        <v>2</v>
      </c>
      <c r="AI57">
        <v>43621770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ROW(Source!A47)</f>
        <v>47</v>
      </c>
      <c r="B58">
        <v>43621780</v>
      </c>
      <c r="C58">
        <v>43621762</v>
      </c>
      <c r="D58">
        <v>40016750</v>
      </c>
      <c r="E58">
        <v>114</v>
      </c>
      <c r="F58">
        <v>1</v>
      </c>
      <c r="G58">
        <v>1</v>
      </c>
      <c r="H58">
        <v>3</v>
      </c>
      <c r="I58" t="s">
        <v>61</v>
      </c>
      <c r="J58" t="s">
        <v>3</v>
      </c>
      <c r="K58" t="s">
        <v>62</v>
      </c>
      <c r="L58">
        <v>3277935</v>
      </c>
      <c r="N58">
        <v>1013</v>
      </c>
      <c r="O58" t="s">
        <v>63</v>
      </c>
      <c r="P58" t="s">
        <v>63</v>
      </c>
      <c r="Q58">
        <v>1</v>
      </c>
      <c r="X58">
        <v>2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 t="s">
        <v>3</v>
      </c>
      <c r="AG58">
        <v>2</v>
      </c>
      <c r="AH58">
        <v>2</v>
      </c>
      <c r="AI58">
        <v>43621771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ROW(Source!A49)</f>
        <v>49</v>
      </c>
      <c r="B59">
        <v>43621788</v>
      </c>
      <c r="C59">
        <v>43621782</v>
      </c>
      <c r="D59">
        <v>36304335</v>
      </c>
      <c r="E59">
        <v>112</v>
      </c>
      <c r="F59">
        <v>1</v>
      </c>
      <c r="G59">
        <v>1</v>
      </c>
      <c r="H59">
        <v>1</v>
      </c>
      <c r="I59" t="s">
        <v>531</v>
      </c>
      <c r="J59" t="s">
        <v>3</v>
      </c>
      <c r="K59" t="s">
        <v>532</v>
      </c>
      <c r="L59">
        <v>1191</v>
      </c>
      <c r="N59">
        <v>1013</v>
      </c>
      <c r="O59" t="s">
        <v>505</v>
      </c>
      <c r="P59" t="s">
        <v>505</v>
      </c>
      <c r="Q59">
        <v>1</v>
      </c>
      <c r="X59">
        <v>0.51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3</v>
      </c>
      <c r="AG59">
        <v>0.51</v>
      </c>
      <c r="AH59">
        <v>2</v>
      </c>
      <c r="AI59">
        <v>43621783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ROW(Source!A49)</f>
        <v>49</v>
      </c>
      <c r="B60">
        <v>43621789</v>
      </c>
      <c r="C60">
        <v>43621782</v>
      </c>
      <c r="D60">
        <v>36383614</v>
      </c>
      <c r="E60">
        <v>1</v>
      </c>
      <c r="F60">
        <v>1</v>
      </c>
      <c r="G60">
        <v>1</v>
      </c>
      <c r="H60">
        <v>3</v>
      </c>
      <c r="I60" t="s">
        <v>576</v>
      </c>
      <c r="J60" t="s">
        <v>577</v>
      </c>
      <c r="K60" t="s">
        <v>578</v>
      </c>
      <c r="L60">
        <v>1348</v>
      </c>
      <c r="N60">
        <v>1009</v>
      </c>
      <c r="O60" t="s">
        <v>106</v>
      </c>
      <c r="P60" t="s">
        <v>106</v>
      </c>
      <c r="Q60">
        <v>1000</v>
      </c>
      <c r="X60">
        <v>1.06E-3</v>
      </c>
      <c r="Y60">
        <v>51054.97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1.06E-3</v>
      </c>
      <c r="AH60">
        <v>2</v>
      </c>
      <c r="AI60">
        <v>43621784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ROW(Source!A49)</f>
        <v>49</v>
      </c>
      <c r="B61">
        <v>43621790</v>
      </c>
      <c r="C61">
        <v>43621782</v>
      </c>
      <c r="D61">
        <v>36383868</v>
      </c>
      <c r="E61">
        <v>1</v>
      </c>
      <c r="F61">
        <v>1</v>
      </c>
      <c r="G61">
        <v>1</v>
      </c>
      <c r="H61">
        <v>3</v>
      </c>
      <c r="I61" t="s">
        <v>109</v>
      </c>
      <c r="J61" t="s">
        <v>111</v>
      </c>
      <c r="K61" t="s">
        <v>110</v>
      </c>
      <c r="L61">
        <v>1348</v>
      </c>
      <c r="N61">
        <v>1009</v>
      </c>
      <c r="O61" t="s">
        <v>106</v>
      </c>
      <c r="P61" t="s">
        <v>106</v>
      </c>
      <c r="Q61">
        <v>1000</v>
      </c>
      <c r="X61">
        <v>5.0899999999999999E-3</v>
      </c>
      <c r="Y61">
        <v>50205.31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5.0899999999999999E-3</v>
      </c>
      <c r="AH61">
        <v>2</v>
      </c>
      <c r="AI61">
        <v>43621785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ROW(Source!A49)</f>
        <v>49</v>
      </c>
      <c r="B62">
        <v>43621791</v>
      </c>
      <c r="C62">
        <v>43621782</v>
      </c>
      <c r="D62">
        <v>36393440</v>
      </c>
      <c r="E62">
        <v>1</v>
      </c>
      <c r="F62">
        <v>1</v>
      </c>
      <c r="G62">
        <v>1</v>
      </c>
      <c r="H62">
        <v>3</v>
      </c>
      <c r="I62" t="s">
        <v>104</v>
      </c>
      <c r="J62" t="s">
        <v>107</v>
      </c>
      <c r="K62" t="s">
        <v>105</v>
      </c>
      <c r="L62">
        <v>1348</v>
      </c>
      <c r="N62">
        <v>1009</v>
      </c>
      <c r="O62" t="s">
        <v>106</v>
      </c>
      <c r="P62" t="s">
        <v>106</v>
      </c>
      <c r="Q62">
        <v>1000</v>
      </c>
      <c r="X62">
        <v>2.0000000000000001E-4</v>
      </c>
      <c r="Y62">
        <v>360146.05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2.0000000000000001E-4</v>
      </c>
      <c r="AH62">
        <v>2</v>
      </c>
      <c r="AI62">
        <v>43621786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ROW(Source!A49)</f>
        <v>49</v>
      </c>
      <c r="B63">
        <v>43621792</v>
      </c>
      <c r="C63">
        <v>43621782</v>
      </c>
      <c r="D63">
        <v>36310176</v>
      </c>
      <c r="E63">
        <v>112</v>
      </c>
      <c r="F63">
        <v>1</v>
      </c>
      <c r="G63">
        <v>1</v>
      </c>
      <c r="H63">
        <v>3</v>
      </c>
      <c r="I63" t="s">
        <v>61</v>
      </c>
      <c r="J63" t="s">
        <v>3</v>
      </c>
      <c r="K63" t="s">
        <v>62</v>
      </c>
      <c r="L63">
        <v>3277935</v>
      </c>
      <c r="N63">
        <v>1013</v>
      </c>
      <c r="O63" t="s">
        <v>63</v>
      </c>
      <c r="P63" t="s">
        <v>63</v>
      </c>
      <c r="Q63">
        <v>1</v>
      </c>
      <c r="X63">
        <v>2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3</v>
      </c>
      <c r="AG63">
        <v>2</v>
      </c>
      <c r="AH63">
        <v>2</v>
      </c>
      <c r="AI63">
        <v>43621787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ROW(Source!A53)</f>
        <v>53</v>
      </c>
      <c r="B64">
        <v>43621800</v>
      </c>
      <c r="C64">
        <v>43621796</v>
      </c>
      <c r="D64">
        <v>36304313</v>
      </c>
      <c r="E64">
        <v>112</v>
      </c>
      <c r="F64">
        <v>1</v>
      </c>
      <c r="G64">
        <v>1</v>
      </c>
      <c r="H64">
        <v>1</v>
      </c>
      <c r="I64" t="s">
        <v>579</v>
      </c>
      <c r="J64" t="s">
        <v>3</v>
      </c>
      <c r="K64" t="s">
        <v>580</v>
      </c>
      <c r="L64">
        <v>1191</v>
      </c>
      <c r="N64">
        <v>1013</v>
      </c>
      <c r="O64" t="s">
        <v>505</v>
      </c>
      <c r="P64" t="s">
        <v>505</v>
      </c>
      <c r="Q64">
        <v>1</v>
      </c>
      <c r="X64">
        <v>0.95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1</v>
      </c>
      <c r="AF64" t="s">
        <v>3</v>
      </c>
      <c r="AG64">
        <v>0.95</v>
      </c>
      <c r="AH64">
        <v>2</v>
      </c>
      <c r="AI64">
        <v>43621797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ROW(Source!A53)</f>
        <v>53</v>
      </c>
      <c r="B65">
        <v>43621801</v>
      </c>
      <c r="C65">
        <v>43621796</v>
      </c>
      <c r="D65">
        <v>36376731</v>
      </c>
      <c r="E65">
        <v>1</v>
      </c>
      <c r="F65">
        <v>1</v>
      </c>
      <c r="G65">
        <v>1</v>
      </c>
      <c r="H65">
        <v>3</v>
      </c>
      <c r="I65" t="s">
        <v>581</v>
      </c>
      <c r="J65" t="s">
        <v>582</v>
      </c>
      <c r="K65" t="s">
        <v>583</v>
      </c>
      <c r="L65">
        <v>1425</v>
      </c>
      <c r="N65">
        <v>1013</v>
      </c>
      <c r="O65" t="s">
        <v>123</v>
      </c>
      <c r="P65" t="s">
        <v>123</v>
      </c>
      <c r="Q65">
        <v>1</v>
      </c>
      <c r="X65">
        <v>0.02</v>
      </c>
      <c r="Y65">
        <v>595.38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0.02</v>
      </c>
      <c r="AH65">
        <v>2</v>
      </c>
      <c r="AI65">
        <v>43621798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ROW(Source!A53)</f>
        <v>53</v>
      </c>
      <c r="B66">
        <v>43621802</v>
      </c>
      <c r="C66">
        <v>43621796</v>
      </c>
      <c r="D66">
        <v>36309168</v>
      </c>
      <c r="E66">
        <v>112</v>
      </c>
      <c r="F66">
        <v>1</v>
      </c>
      <c r="G66">
        <v>1</v>
      </c>
      <c r="H66">
        <v>3</v>
      </c>
      <c r="I66" t="s">
        <v>119</v>
      </c>
      <c r="J66" t="s">
        <v>3</v>
      </c>
      <c r="K66" t="s">
        <v>120</v>
      </c>
      <c r="L66">
        <v>1371</v>
      </c>
      <c r="N66">
        <v>1013</v>
      </c>
      <c r="O66" t="s">
        <v>92</v>
      </c>
      <c r="P66" t="s">
        <v>92</v>
      </c>
      <c r="Q66">
        <v>1</v>
      </c>
      <c r="X66">
        <v>1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3</v>
      </c>
      <c r="AG66">
        <v>1</v>
      </c>
      <c r="AH66">
        <v>2</v>
      </c>
      <c r="AI66">
        <v>43621799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ROW(Source!A55)</f>
        <v>55</v>
      </c>
      <c r="B67">
        <v>43621807</v>
      </c>
      <c r="C67">
        <v>43621804</v>
      </c>
      <c r="D67">
        <v>40010883</v>
      </c>
      <c r="E67">
        <v>114</v>
      </c>
      <c r="F67">
        <v>1</v>
      </c>
      <c r="G67">
        <v>1</v>
      </c>
      <c r="H67">
        <v>1</v>
      </c>
      <c r="I67" t="s">
        <v>531</v>
      </c>
      <c r="J67" t="s">
        <v>3</v>
      </c>
      <c r="K67" t="s">
        <v>532</v>
      </c>
      <c r="L67">
        <v>1191</v>
      </c>
      <c r="N67">
        <v>1013</v>
      </c>
      <c r="O67" t="s">
        <v>505</v>
      </c>
      <c r="P67" t="s">
        <v>505</v>
      </c>
      <c r="Q67">
        <v>1</v>
      </c>
      <c r="X67">
        <v>22.72</v>
      </c>
      <c r="Y67">
        <v>0</v>
      </c>
      <c r="Z67">
        <v>0</v>
      </c>
      <c r="AA67">
        <v>0</v>
      </c>
      <c r="AB67">
        <v>491.72</v>
      </c>
      <c r="AC67">
        <v>0</v>
      </c>
      <c r="AD67">
        <v>1</v>
      </c>
      <c r="AE67">
        <v>1</v>
      </c>
      <c r="AF67" t="s">
        <v>3</v>
      </c>
      <c r="AG67">
        <v>22.72</v>
      </c>
      <c r="AH67">
        <v>2</v>
      </c>
      <c r="AI67">
        <v>43621805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ROW(Source!A55)</f>
        <v>55</v>
      </c>
      <c r="B68">
        <v>43621808</v>
      </c>
      <c r="C68">
        <v>43621804</v>
      </c>
      <c r="D68">
        <v>40016750</v>
      </c>
      <c r="E68">
        <v>114</v>
      </c>
      <c r="F68">
        <v>1</v>
      </c>
      <c r="G68">
        <v>1</v>
      </c>
      <c r="H68">
        <v>3</v>
      </c>
      <c r="I68" t="s">
        <v>61</v>
      </c>
      <c r="J68" t="s">
        <v>3</v>
      </c>
      <c r="K68" t="s">
        <v>62</v>
      </c>
      <c r="L68">
        <v>3277935</v>
      </c>
      <c r="N68">
        <v>1013</v>
      </c>
      <c r="O68" t="s">
        <v>63</v>
      </c>
      <c r="P68" t="s">
        <v>63</v>
      </c>
      <c r="Q68">
        <v>1</v>
      </c>
      <c r="X68">
        <v>2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3</v>
      </c>
      <c r="AG68">
        <v>2</v>
      </c>
      <c r="AH68">
        <v>2</v>
      </c>
      <c r="AI68">
        <v>43621806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ROW(Source!A134)</f>
        <v>134</v>
      </c>
      <c r="B69">
        <v>43621845</v>
      </c>
      <c r="C69">
        <v>43621843</v>
      </c>
      <c r="D69">
        <v>36304307</v>
      </c>
      <c r="E69">
        <v>112</v>
      </c>
      <c r="F69">
        <v>1</v>
      </c>
      <c r="G69">
        <v>1</v>
      </c>
      <c r="H69">
        <v>1</v>
      </c>
      <c r="I69" t="s">
        <v>584</v>
      </c>
      <c r="J69" t="s">
        <v>3</v>
      </c>
      <c r="K69" t="s">
        <v>585</v>
      </c>
      <c r="L69">
        <v>1191</v>
      </c>
      <c r="N69">
        <v>1013</v>
      </c>
      <c r="O69" t="s">
        <v>505</v>
      </c>
      <c r="P69" t="s">
        <v>505</v>
      </c>
      <c r="Q69">
        <v>1</v>
      </c>
      <c r="X69">
        <v>123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3</v>
      </c>
      <c r="AG69">
        <v>123</v>
      </c>
      <c r="AH69">
        <v>2</v>
      </c>
      <c r="AI69">
        <v>43621844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ROW(Source!A135)</f>
        <v>135</v>
      </c>
      <c r="B70">
        <v>43621849</v>
      </c>
      <c r="C70">
        <v>43621846</v>
      </c>
      <c r="D70">
        <v>36304267</v>
      </c>
      <c r="E70">
        <v>112</v>
      </c>
      <c r="F70">
        <v>1</v>
      </c>
      <c r="G70">
        <v>1</v>
      </c>
      <c r="H70">
        <v>1</v>
      </c>
      <c r="I70" t="s">
        <v>586</v>
      </c>
      <c r="J70" t="s">
        <v>3</v>
      </c>
      <c r="K70" t="s">
        <v>587</v>
      </c>
      <c r="L70">
        <v>1191</v>
      </c>
      <c r="N70">
        <v>1013</v>
      </c>
      <c r="O70" t="s">
        <v>505</v>
      </c>
      <c r="P70" t="s">
        <v>505</v>
      </c>
      <c r="Q70">
        <v>1</v>
      </c>
      <c r="X70">
        <v>40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</v>
      </c>
      <c r="AF70" t="s">
        <v>3</v>
      </c>
      <c r="AG70">
        <v>40</v>
      </c>
      <c r="AH70">
        <v>2</v>
      </c>
      <c r="AI70">
        <v>43621847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ROW(Source!A135)</f>
        <v>135</v>
      </c>
      <c r="B71">
        <v>43621850</v>
      </c>
      <c r="C71">
        <v>43621846</v>
      </c>
      <c r="D71">
        <v>36308329</v>
      </c>
      <c r="E71">
        <v>112</v>
      </c>
      <c r="F71">
        <v>1</v>
      </c>
      <c r="G71">
        <v>1</v>
      </c>
      <c r="H71">
        <v>3</v>
      </c>
      <c r="I71" t="s">
        <v>645</v>
      </c>
      <c r="J71" t="s">
        <v>3</v>
      </c>
      <c r="K71" t="s">
        <v>231</v>
      </c>
      <c r="L71">
        <v>1339</v>
      </c>
      <c r="N71">
        <v>1007</v>
      </c>
      <c r="O71" t="s">
        <v>72</v>
      </c>
      <c r="P71" t="s">
        <v>72</v>
      </c>
      <c r="Q71">
        <v>1</v>
      </c>
      <c r="X71">
        <v>15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 t="s">
        <v>3</v>
      </c>
      <c r="AG71">
        <v>15</v>
      </c>
      <c r="AH71">
        <v>3</v>
      </c>
      <c r="AI71">
        <v>-1</v>
      </c>
      <c r="AJ71" t="s">
        <v>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ROW(Source!A137)</f>
        <v>137</v>
      </c>
      <c r="B72">
        <v>43621855</v>
      </c>
      <c r="C72">
        <v>43621852</v>
      </c>
      <c r="D72">
        <v>36304267</v>
      </c>
      <c r="E72">
        <v>112</v>
      </c>
      <c r="F72">
        <v>1</v>
      </c>
      <c r="G72">
        <v>1</v>
      </c>
      <c r="H72">
        <v>1</v>
      </c>
      <c r="I72" t="s">
        <v>586</v>
      </c>
      <c r="J72" t="s">
        <v>3</v>
      </c>
      <c r="K72" t="s">
        <v>587</v>
      </c>
      <c r="L72">
        <v>1191</v>
      </c>
      <c r="N72">
        <v>1013</v>
      </c>
      <c r="O72" t="s">
        <v>505</v>
      </c>
      <c r="P72" t="s">
        <v>505</v>
      </c>
      <c r="Q72">
        <v>1</v>
      </c>
      <c r="X72">
        <v>5.47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</v>
      </c>
      <c r="AF72" t="s">
        <v>3</v>
      </c>
      <c r="AG72">
        <v>5.47</v>
      </c>
      <c r="AH72">
        <v>2</v>
      </c>
      <c r="AI72">
        <v>43621853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ROW(Source!A137)</f>
        <v>137</v>
      </c>
      <c r="B73">
        <v>43621856</v>
      </c>
      <c r="C73">
        <v>43621852</v>
      </c>
      <c r="D73">
        <v>36308329</v>
      </c>
      <c r="E73">
        <v>112</v>
      </c>
      <c r="F73">
        <v>1</v>
      </c>
      <c r="G73">
        <v>1</v>
      </c>
      <c r="H73">
        <v>3</v>
      </c>
      <c r="I73" t="s">
        <v>645</v>
      </c>
      <c r="J73" t="s">
        <v>3</v>
      </c>
      <c r="K73" t="s">
        <v>231</v>
      </c>
      <c r="L73">
        <v>1339</v>
      </c>
      <c r="N73">
        <v>1007</v>
      </c>
      <c r="O73" t="s">
        <v>72</v>
      </c>
      <c r="P73" t="s">
        <v>72</v>
      </c>
      <c r="Q73">
        <v>1</v>
      </c>
      <c r="X73">
        <v>5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3</v>
      </c>
      <c r="AG73">
        <v>5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ROW(Source!A139)</f>
        <v>139</v>
      </c>
      <c r="B74">
        <v>43621866</v>
      </c>
      <c r="C74">
        <v>43621858</v>
      </c>
      <c r="D74">
        <v>36304267</v>
      </c>
      <c r="E74">
        <v>112</v>
      </c>
      <c r="F74">
        <v>1</v>
      </c>
      <c r="G74">
        <v>1</v>
      </c>
      <c r="H74">
        <v>1</v>
      </c>
      <c r="I74" t="s">
        <v>586</v>
      </c>
      <c r="J74" t="s">
        <v>3</v>
      </c>
      <c r="K74" t="s">
        <v>587</v>
      </c>
      <c r="L74">
        <v>1191</v>
      </c>
      <c r="N74">
        <v>1013</v>
      </c>
      <c r="O74" t="s">
        <v>505</v>
      </c>
      <c r="P74" t="s">
        <v>505</v>
      </c>
      <c r="Q74">
        <v>1</v>
      </c>
      <c r="X74">
        <v>27.7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1</v>
      </c>
      <c r="AF74" t="s">
        <v>3</v>
      </c>
      <c r="AG74">
        <v>27.7</v>
      </c>
      <c r="AH74">
        <v>2</v>
      </c>
      <c r="AI74">
        <v>43621859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ROW(Source!A139)</f>
        <v>139</v>
      </c>
      <c r="B75">
        <v>43621867</v>
      </c>
      <c r="C75">
        <v>43621858</v>
      </c>
      <c r="D75">
        <v>36304555</v>
      </c>
      <c r="E75">
        <v>112</v>
      </c>
      <c r="F75">
        <v>1</v>
      </c>
      <c r="G75">
        <v>1</v>
      </c>
      <c r="H75">
        <v>1</v>
      </c>
      <c r="I75" t="s">
        <v>506</v>
      </c>
      <c r="J75" t="s">
        <v>3</v>
      </c>
      <c r="K75" t="s">
        <v>507</v>
      </c>
      <c r="L75">
        <v>1191</v>
      </c>
      <c r="N75">
        <v>1013</v>
      </c>
      <c r="O75" t="s">
        <v>505</v>
      </c>
      <c r="P75" t="s">
        <v>505</v>
      </c>
      <c r="Q75">
        <v>1</v>
      </c>
      <c r="X75">
        <v>3.84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 t="s">
        <v>3</v>
      </c>
      <c r="AG75">
        <v>3.84</v>
      </c>
      <c r="AH75">
        <v>2</v>
      </c>
      <c r="AI75">
        <v>43621860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ROW(Source!A139)</f>
        <v>139</v>
      </c>
      <c r="B76">
        <v>43621868</v>
      </c>
      <c r="C76">
        <v>43621858</v>
      </c>
      <c r="D76">
        <v>36421947</v>
      </c>
      <c r="E76">
        <v>1</v>
      </c>
      <c r="F76">
        <v>1</v>
      </c>
      <c r="G76">
        <v>1</v>
      </c>
      <c r="H76">
        <v>2</v>
      </c>
      <c r="I76" t="s">
        <v>508</v>
      </c>
      <c r="J76" t="s">
        <v>509</v>
      </c>
      <c r="K76" t="s">
        <v>510</v>
      </c>
      <c r="L76">
        <v>1368</v>
      </c>
      <c r="N76">
        <v>1011</v>
      </c>
      <c r="O76" t="s">
        <v>511</v>
      </c>
      <c r="P76" t="s">
        <v>511</v>
      </c>
      <c r="Q76">
        <v>1</v>
      </c>
      <c r="X76">
        <v>2.52</v>
      </c>
      <c r="Y76">
        <v>0</v>
      </c>
      <c r="Z76">
        <v>887.54</v>
      </c>
      <c r="AA76">
        <v>658.89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2.52</v>
      </c>
      <c r="AH76">
        <v>2</v>
      </c>
      <c r="AI76">
        <v>43621861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ROW(Source!A139)</f>
        <v>139</v>
      </c>
      <c r="B77">
        <v>43621869</v>
      </c>
      <c r="C77">
        <v>43621858</v>
      </c>
      <c r="D77">
        <v>36422727</v>
      </c>
      <c r="E77">
        <v>1</v>
      </c>
      <c r="F77">
        <v>1</v>
      </c>
      <c r="G77">
        <v>1</v>
      </c>
      <c r="H77">
        <v>2</v>
      </c>
      <c r="I77" t="s">
        <v>588</v>
      </c>
      <c r="J77" t="s">
        <v>589</v>
      </c>
      <c r="K77" t="s">
        <v>590</v>
      </c>
      <c r="L77">
        <v>1368</v>
      </c>
      <c r="N77">
        <v>1011</v>
      </c>
      <c r="O77" t="s">
        <v>511</v>
      </c>
      <c r="P77" t="s">
        <v>511</v>
      </c>
      <c r="Q77">
        <v>1</v>
      </c>
      <c r="X77">
        <v>1.02</v>
      </c>
      <c r="Y77">
        <v>0</v>
      </c>
      <c r="Z77">
        <v>2190.2600000000002</v>
      </c>
      <c r="AA77">
        <v>658.89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1.02</v>
      </c>
      <c r="AH77">
        <v>2</v>
      </c>
      <c r="AI77">
        <v>43621862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ROW(Source!A139)</f>
        <v>139</v>
      </c>
      <c r="B78">
        <v>43621870</v>
      </c>
      <c r="C78">
        <v>43621858</v>
      </c>
      <c r="D78">
        <v>36423256</v>
      </c>
      <c r="E78">
        <v>1</v>
      </c>
      <c r="F78">
        <v>1</v>
      </c>
      <c r="G78">
        <v>1</v>
      </c>
      <c r="H78">
        <v>2</v>
      </c>
      <c r="I78" t="s">
        <v>533</v>
      </c>
      <c r="J78" t="s">
        <v>534</v>
      </c>
      <c r="K78" t="s">
        <v>535</v>
      </c>
      <c r="L78">
        <v>1368</v>
      </c>
      <c r="N78">
        <v>1011</v>
      </c>
      <c r="O78" t="s">
        <v>511</v>
      </c>
      <c r="P78" t="s">
        <v>511</v>
      </c>
      <c r="Q78">
        <v>1</v>
      </c>
      <c r="X78">
        <v>0.3</v>
      </c>
      <c r="Y78">
        <v>0</v>
      </c>
      <c r="Z78">
        <v>605.36</v>
      </c>
      <c r="AA78">
        <v>502.98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0.3</v>
      </c>
      <c r="AH78">
        <v>2</v>
      </c>
      <c r="AI78">
        <v>43621863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ROW(Source!A139)</f>
        <v>139</v>
      </c>
      <c r="B79">
        <v>43621871</v>
      </c>
      <c r="C79">
        <v>43621858</v>
      </c>
      <c r="D79">
        <v>36376092</v>
      </c>
      <c r="E79">
        <v>1</v>
      </c>
      <c r="F79">
        <v>1</v>
      </c>
      <c r="G79">
        <v>1</v>
      </c>
      <c r="H79">
        <v>3</v>
      </c>
      <c r="I79" t="s">
        <v>245</v>
      </c>
      <c r="J79" t="s">
        <v>248</v>
      </c>
      <c r="K79" t="s">
        <v>246</v>
      </c>
      <c r="L79">
        <v>1327</v>
      </c>
      <c r="N79">
        <v>1005</v>
      </c>
      <c r="O79" t="s">
        <v>247</v>
      </c>
      <c r="P79" t="s">
        <v>247</v>
      </c>
      <c r="Q79">
        <v>1</v>
      </c>
      <c r="X79">
        <v>0</v>
      </c>
      <c r="Y79">
        <v>76.72</v>
      </c>
      <c r="Z79">
        <v>0</v>
      </c>
      <c r="AA79">
        <v>0</v>
      </c>
      <c r="AB79">
        <v>0</v>
      </c>
      <c r="AC79">
        <v>1</v>
      </c>
      <c r="AD79">
        <v>0</v>
      </c>
      <c r="AE79">
        <v>0</v>
      </c>
      <c r="AF79" t="s">
        <v>3</v>
      </c>
      <c r="AG79">
        <v>0</v>
      </c>
      <c r="AH79">
        <v>2</v>
      </c>
      <c r="AI79">
        <v>43621864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ROW(Source!A139)</f>
        <v>139</v>
      </c>
      <c r="B80">
        <v>43621872</v>
      </c>
      <c r="C80">
        <v>43621858</v>
      </c>
      <c r="D80">
        <v>36382203</v>
      </c>
      <c r="E80">
        <v>1</v>
      </c>
      <c r="F80">
        <v>1</v>
      </c>
      <c r="G80">
        <v>1</v>
      </c>
      <c r="H80">
        <v>3</v>
      </c>
      <c r="I80" t="s">
        <v>591</v>
      </c>
      <c r="J80" t="s">
        <v>592</v>
      </c>
      <c r="K80" t="s">
        <v>593</v>
      </c>
      <c r="L80">
        <v>1348</v>
      </c>
      <c r="N80">
        <v>1009</v>
      </c>
      <c r="O80" t="s">
        <v>106</v>
      </c>
      <c r="P80" t="s">
        <v>106</v>
      </c>
      <c r="Q80">
        <v>1000</v>
      </c>
      <c r="X80">
        <v>1.2999999999999999E-4</v>
      </c>
      <c r="Y80">
        <v>55898.18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1.2999999999999999E-4</v>
      </c>
      <c r="AH80">
        <v>2</v>
      </c>
      <c r="AI80">
        <v>43621865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ROW(Source!A141)</f>
        <v>141</v>
      </c>
      <c r="B81">
        <v>43621881</v>
      </c>
      <c r="C81">
        <v>43621874</v>
      </c>
      <c r="D81">
        <v>36304513</v>
      </c>
      <c r="E81">
        <v>112</v>
      </c>
      <c r="F81">
        <v>1</v>
      </c>
      <c r="G81">
        <v>1</v>
      </c>
      <c r="H81">
        <v>1</v>
      </c>
      <c r="I81" t="s">
        <v>594</v>
      </c>
      <c r="J81" t="s">
        <v>3</v>
      </c>
      <c r="K81" t="s">
        <v>595</v>
      </c>
      <c r="L81">
        <v>1369</v>
      </c>
      <c r="N81">
        <v>1013</v>
      </c>
      <c r="O81" t="s">
        <v>563</v>
      </c>
      <c r="P81" t="s">
        <v>563</v>
      </c>
      <c r="Q81">
        <v>1</v>
      </c>
      <c r="X81">
        <v>5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1</v>
      </c>
      <c r="AF81" t="s">
        <v>3</v>
      </c>
      <c r="AG81">
        <v>5</v>
      </c>
      <c r="AH81">
        <v>2</v>
      </c>
      <c r="AI81">
        <v>43621875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ROW(Source!A141)</f>
        <v>141</v>
      </c>
      <c r="B82">
        <v>43621882</v>
      </c>
      <c r="C82">
        <v>43621874</v>
      </c>
      <c r="D82">
        <v>36304515</v>
      </c>
      <c r="E82">
        <v>112</v>
      </c>
      <c r="F82">
        <v>1</v>
      </c>
      <c r="G82">
        <v>1</v>
      </c>
      <c r="H82">
        <v>1</v>
      </c>
      <c r="I82" t="s">
        <v>596</v>
      </c>
      <c r="J82" t="s">
        <v>3</v>
      </c>
      <c r="K82" t="s">
        <v>597</v>
      </c>
      <c r="L82">
        <v>1369</v>
      </c>
      <c r="N82">
        <v>1013</v>
      </c>
      <c r="O82" t="s">
        <v>563</v>
      </c>
      <c r="P82" t="s">
        <v>563</v>
      </c>
      <c r="Q82">
        <v>1</v>
      </c>
      <c r="X82">
        <v>0.67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1</v>
      </c>
      <c r="AF82" t="s">
        <v>3</v>
      </c>
      <c r="AG82">
        <v>0.67</v>
      </c>
      <c r="AH82">
        <v>2</v>
      </c>
      <c r="AI82">
        <v>43621876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ROW(Source!A141)</f>
        <v>141</v>
      </c>
      <c r="B83">
        <v>43621883</v>
      </c>
      <c r="C83">
        <v>43621874</v>
      </c>
      <c r="D83">
        <v>36304555</v>
      </c>
      <c r="E83">
        <v>112</v>
      </c>
      <c r="F83">
        <v>1</v>
      </c>
      <c r="G83">
        <v>1</v>
      </c>
      <c r="H83">
        <v>1</v>
      </c>
      <c r="I83" t="s">
        <v>506</v>
      </c>
      <c r="J83" t="s">
        <v>3</v>
      </c>
      <c r="K83" t="s">
        <v>507</v>
      </c>
      <c r="L83">
        <v>1191</v>
      </c>
      <c r="N83">
        <v>1013</v>
      </c>
      <c r="O83" t="s">
        <v>505</v>
      </c>
      <c r="P83" t="s">
        <v>505</v>
      </c>
      <c r="Q83">
        <v>1</v>
      </c>
      <c r="X83">
        <v>1.3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2</v>
      </c>
      <c r="AF83" t="s">
        <v>3</v>
      </c>
      <c r="AG83">
        <v>1.3</v>
      </c>
      <c r="AH83">
        <v>2</v>
      </c>
      <c r="AI83">
        <v>43621877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ROW(Source!A141)</f>
        <v>141</v>
      </c>
      <c r="B84">
        <v>43621884</v>
      </c>
      <c r="C84">
        <v>43621874</v>
      </c>
      <c r="D84">
        <v>36423206</v>
      </c>
      <c r="E84">
        <v>1</v>
      </c>
      <c r="F84">
        <v>1</v>
      </c>
      <c r="G84">
        <v>1</v>
      </c>
      <c r="H84">
        <v>2</v>
      </c>
      <c r="I84" t="s">
        <v>598</v>
      </c>
      <c r="J84" t="s">
        <v>599</v>
      </c>
      <c r="K84" t="s">
        <v>600</v>
      </c>
      <c r="L84">
        <v>1368</v>
      </c>
      <c r="N84">
        <v>1011</v>
      </c>
      <c r="O84" t="s">
        <v>511</v>
      </c>
      <c r="P84" t="s">
        <v>511</v>
      </c>
      <c r="Q84">
        <v>1</v>
      </c>
      <c r="X84">
        <v>1.3</v>
      </c>
      <c r="Y84">
        <v>0</v>
      </c>
      <c r="Z84">
        <v>1043.1400000000001</v>
      </c>
      <c r="AA84">
        <v>490.51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1.3</v>
      </c>
      <c r="AH84">
        <v>2</v>
      </c>
      <c r="AI84">
        <v>43621878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ROW(Source!A141)</f>
        <v>141</v>
      </c>
      <c r="B85">
        <v>43621885</v>
      </c>
      <c r="C85">
        <v>43621874</v>
      </c>
      <c r="D85">
        <v>36375271</v>
      </c>
      <c r="E85">
        <v>1</v>
      </c>
      <c r="F85">
        <v>1</v>
      </c>
      <c r="G85">
        <v>1</v>
      </c>
      <c r="H85">
        <v>3</v>
      </c>
      <c r="I85" t="s">
        <v>601</v>
      </c>
      <c r="J85" t="s">
        <v>602</v>
      </c>
      <c r="K85" t="s">
        <v>603</v>
      </c>
      <c r="L85">
        <v>1339</v>
      </c>
      <c r="N85">
        <v>1007</v>
      </c>
      <c r="O85" t="s">
        <v>72</v>
      </c>
      <c r="P85" t="s">
        <v>72</v>
      </c>
      <c r="Q85">
        <v>1</v>
      </c>
      <c r="X85">
        <v>10</v>
      </c>
      <c r="Y85">
        <v>35.71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10</v>
      </c>
      <c r="AH85">
        <v>2</v>
      </c>
      <c r="AI85">
        <v>43621879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ROW(Source!A141)</f>
        <v>141</v>
      </c>
      <c r="B86">
        <v>43621886</v>
      </c>
      <c r="C86">
        <v>43621874</v>
      </c>
      <c r="D86">
        <v>36308348</v>
      </c>
      <c r="E86">
        <v>112</v>
      </c>
      <c r="F86">
        <v>1</v>
      </c>
      <c r="G86">
        <v>1</v>
      </c>
      <c r="H86">
        <v>3</v>
      </c>
      <c r="I86" t="s">
        <v>646</v>
      </c>
      <c r="J86" t="s">
        <v>3</v>
      </c>
      <c r="K86" t="s">
        <v>647</v>
      </c>
      <c r="L86">
        <v>1346</v>
      </c>
      <c r="N86">
        <v>1009</v>
      </c>
      <c r="O86" t="s">
        <v>256</v>
      </c>
      <c r="P86" t="s">
        <v>256</v>
      </c>
      <c r="Q86">
        <v>1</v>
      </c>
      <c r="X86">
        <v>2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 t="s">
        <v>3</v>
      </c>
      <c r="AG86">
        <v>2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ROW(Source!A212)</f>
        <v>212</v>
      </c>
      <c r="B87">
        <v>43622099</v>
      </c>
      <c r="C87">
        <v>43622093</v>
      </c>
      <c r="D87">
        <v>40010825</v>
      </c>
      <c r="E87">
        <v>114</v>
      </c>
      <c r="F87">
        <v>1</v>
      </c>
      <c r="G87">
        <v>1</v>
      </c>
      <c r="H87">
        <v>1</v>
      </c>
      <c r="I87" t="s">
        <v>503</v>
      </c>
      <c r="J87" t="s">
        <v>3</v>
      </c>
      <c r="K87" t="s">
        <v>504</v>
      </c>
      <c r="L87">
        <v>1191</v>
      </c>
      <c r="N87">
        <v>1013</v>
      </c>
      <c r="O87" t="s">
        <v>505</v>
      </c>
      <c r="P87" t="s">
        <v>505</v>
      </c>
      <c r="Q87">
        <v>1</v>
      </c>
      <c r="X87">
        <v>10.34</v>
      </c>
      <c r="Y87">
        <v>0</v>
      </c>
      <c r="Z87">
        <v>0</v>
      </c>
      <c r="AA87">
        <v>0</v>
      </c>
      <c r="AB87">
        <v>409.14</v>
      </c>
      <c r="AC87">
        <v>0</v>
      </c>
      <c r="AD87">
        <v>1</v>
      </c>
      <c r="AE87">
        <v>1</v>
      </c>
      <c r="AF87" t="s">
        <v>3</v>
      </c>
      <c r="AG87">
        <v>10.34</v>
      </c>
      <c r="AH87">
        <v>2</v>
      </c>
      <c r="AI87">
        <v>43622094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ROW(Source!A212)</f>
        <v>212</v>
      </c>
      <c r="B88">
        <v>43622100</v>
      </c>
      <c r="C88">
        <v>43622093</v>
      </c>
      <c r="D88">
        <v>40011060</v>
      </c>
      <c r="E88">
        <v>114</v>
      </c>
      <c r="F88">
        <v>1</v>
      </c>
      <c r="G88">
        <v>1</v>
      </c>
      <c r="H88">
        <v>1</v>
      </c>
      <c r="I88" t="s">
        <v>506</v>
      </c>
      <c r="J88" t="s">
        <v>3</v>
      </c>
      <c r="K88" t="s">
        <v>507</v>
      </c>
      <c r="L88">
        <v>1191</v>
      </c>
      <c r="N88">
        <v>1013</v>
      </c>
      <c r="O88" t="s">
        <v>505</v>
      </c>
      <c r="P88" t="s">
        <v>505</v>
      </c>
      <c r="Q88">
        <v>1</v>
      </c>
      <c r="X88">
        <v>33.159999999999997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2</v>
      </c>
      <c r="AF88" t="s">
        <v>3</v>
      </c>
      <c r="AG88">
        <v>33.159999999999997</v>
      </c>
      <c r="AH88">
        <v>2</v>
      </c>
      <c r="AI88">
        <v>43622095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ROW(Source!A212)</f>
        <v>212</v>
      </c>
      <c r="B89">
        <v>43622101</v>
      </c>
      <c r="C89">
        <v>43622093</v>
      </c>
      <c r="D89">
        <v>40135079</v>
      </c>
      <c r="E89">
        <v>1</v>
      </c>
      <c r="F89">
        <v>1</v>
      </c>
      <c r="G89">
        <v>1</v>
      </c>
      <c r="H89">
        <v>2</v>
      </c>
      <c r="I89" t="s">
        <v>508</v>
      </c>
      <c r="J89" t="s">
        <v>509</v>
      </c>
      <c r="K89" t="s">
        <v>510</v>
      </c>
      <c r="L89">
        <v>1368</v>
      </c>
      <c r="N89">
        <v>1011</v>
      </c>
      <c r="O89" t="s">
        <v>511</v>
      </c>
      <c r="P89" t="s">
        <v>511</v>
      </c>
      <c r="Q89">
        <v>1</v>
      </c>
      <c r="X89">
        <v>7.29</v>
      </c>
      <c r="Y89">
        <v>0</v>
      </c>
      <c r="Z89">
        <v>887.54</v>
      </c>
      <c r="AA89">
        <v>675.65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7.29</v>
      </c>
      <c r="AH89">
        <v>2</v>
      </c>
      <c r="AI89">
        <v>43622096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ROW(Source!A212)</f>
        <v>212</v>
      </c>
      <c r="B90">
        <v>43622102</v>
      </c>
      <c r="C90">
        <v>43622093</v>
      </c>
      <c r="D90">
        <v>40135124</v>
      </c>
      <c r="E90">
        <v>1</v>
      </c>
      <c r="F90">
        <v>1</v>
      </c>
      <c r="G90">
        <v>1</v>
      </c>
      <c r="H90">
        <v>2</v>
      </c>
      <c r="I90" t="s">
        <v>513</v>
      </c>
      <c r="J90" t="s">
        <v>514</v>
      </c>
      <c r="K90" t="s">
        <v>515</v>
      </c>
      <c r="L90">
        <v>1368</v>
      </c>
      <c r="N90">
        <v>1011</v>
      </c>
      <c r="O90" t="s">
        <v>511</v>
      </c>
      <c r="P90" t="s">
        <v>511</v>
      </c>
      <c r="Q90">
        <v>1</v>
      </c>
      <c r="X90">
        <v>25.87</v>
      </c>
      <c r="Y90">
        <v>0</v>
      </c>
      <c r="Z90">
        <v>1054.03</v>
      </c>
      <c r="AA90">
        <v>675.65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25.87</v>
      </c>
      <c r="AH90">
        <v>2</v>
      </c>
      <c r="AI90">
        <v>43622097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ROW(Source!A212)</f>
        <v>212</v>
      </c>
      <c r="B91">
        <v>43622103</v>
      </c>
      <c r="C91">
        <v>43622093</v>
      </c>
      <c r="D91">
        <v>40085500</v>
      </c>
      <c r="E91">
        <v>1</v>
      </c>
      <c r="F91">
        <v>1</v>
      </c>
      <c r="G91">
        <v>1</v>
      </c>
      <c r="H91">
        <v>3</v>
      </c>
      <c r="I91" t="s">
        <v>516</v>
      </c>
      <c r="J91" t="s">
        <v>517</v>
      </c>
      <c r="K91" t="s">
        <v>518</v>
      </c>
      <c r="L91">
        <v>1339</v>
      </c>
      <c r="N91">
        <v>1007</v>
      </c>
      <c r="O91" t="s">
        <v>72</v>
      </c>
      <c r="P91" t="s">
        <v>72</v>
      </c>
      <c r="Q91">
        <v>1</v>
      </c>
      <c r="X91">
        <v>0.12</v>
      </c>
      <c r="Y91">
        <v>2557.9299999999998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0.12</v>
      </c>
      <c r="AH91">
        <v>2</v>
      </c>
      <c r="AI91">
        <v>43622098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ROW(Source!A213)</f>
        <v>213</v>
      </c>
      <c r="B92">
        <v>43622109</v>
      </c>
      <c r="C92">
        <v>43622104</v>
      </c>
      <c r="D92">
        <v>40010825</v>
      </c>
      <c r="E92">
        <v>114</v>
      </c>
      <c r="F92">
        <v>1</v>
      </c>
      <c r="G92">
        <v>1</v>
      </c>
      <c r="H92">
        <v>1</v>
      </c>
      <c r="I92" t="s">
        <v>503</v>
      </c>
      <c r="J92" t="s">
        <v>3</v>
      </c>
      <c r="K92" t="s">
        <v>504</v>
      </c>
      <c r="L92">
        <v>1191</v>
      </c>
      <c r="N92">
        <v>1013</v>
      </c>
      <c r="O92" t="s">
        <v>505</v>
      </c>
      <c r="P92" t="s">
        <v>505</v>
      </c>
      <c r="Q92">
        <v>1</v>
      </c>
      <c r="X92">
        <v>12.86</v>
      </c>
      <c r="Y92">
        <v>0</v>
      </c>
      <c r="Z92">
        <v>0</v>
      </c>
      <c r="AA92">
        <v>0</v>
      </c>
      <c r="AB92">
        <v>409.14</v>
      </c>
      <c r="AC92">
        <v>0</v>
      </c>
      <c r="AD92">
        <v>1</v>
      </c>
      <c r="AE92">
        <v>1</v>
      </c>
      <c r="AF92" t="s">
        <v>3</v>
      </c>
      <c r="AG92">
        <v>12.86</v>
      </c>
      <c r="AH92">
        <v>2</v>
      </c>
      <c r="AI92">
        <v>43622105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ROW(Source!A213)</f>
        <v>213</v>
      </c>
      <c r="B93">
        <v>43622110</v>
      </c>
      <c r="C93">
        <v>43622104</v>
      </c>
      <c r="D93">
        <v>40011060</v>
      </c>
      <c r="E93">
        <v>114</v>
      </c>
      <c r="F93">
        <v>1</v>
      </c>
      <c r="G93">
        <v>1</v>
      </c>
      <c r="H93">
        <v>1</v>
      </c>
      <c r="I93" t="s">
        <v>506</v>
      </c>
      <c r="J93" t="s">
        <v>3</v>
      </c>
      <c r="K93" t="s">
        <v>507</v>
      </c>
      <c r="L93">
        <v>1191</v>
      </c>
      <c r="N93">
        <v>1013</v>
      </c>
      <c r="O93" t="s">
        <v>505</v>
      </c>
      <c r="P93" t="s">
        <v>505</v>
      </c>
      <c r="Q93">
        <v>1</v>
      </c>
      <c r="X93">
        <v>142.15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2</v>
      </c>
      <c r="AF93" t="s">
        <v>3</v>
      </c>
      <c r="AG93">
        <v>142.15</v>
      </c>
      <c r="AH93">
        <v>2</v>
      </c>
      <c r="AI93">
        <v>43622106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ROW(Source!A213)</f>
        <v>213</v>
      </c>
      <c r="B94">
        <v>43622111</v>
      </c>
      <c r="C94">
        <v>43622104</v>
      </c>
      <c r="D94">
        <v>40135125</v>
      </c>
      <c r="E94">
        <v>1</v>
      </c>
      <c r="F94">
        <v>1</v>
      </c>
      <c r="G94">
        <v>1</v>
      </c>
      <c r="H94">
        <v>2</v>
      </c>
      <c r="I94" t="s">
        <v>519</v>
      </c>
      <c r="J94" t="s">
        <v>520</v>
      </c>
      <c r="K94" t="s">
        <v>521</v>
      </c>
      <c r="L94">
        <v>1368</v>
      </c>
      <c r="N94">
        <v>1011</v>
      </c>
      <c r="O94" t="s">
        <v>511</v>
      </c>
      <c r="P94" t="s">
        <v>511</v>
      </c>
      <c r="Q94">
        <v>1</v>
      </c>
      <c r="X94">
        <v>83.39</v>
      </c>
      <c r="Y94">
        <v>0</v>
      </c>
      <c r="Z94">
        <v>1758.22</v>
      </c>
      <c r="AA94">
        <v>675.65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83.39</v>
      </c>
      <c r="AH94">
        <v>2</v>
      </c>
      <c r="AI94">
        <v>43622107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ROW(Source!A213)</f>
        <v>213</v>
      </c>
      <c r="B95">
        <v>43622112</v>
      </c>
      <c r="C95">
        <v>43622104</v>
      </c>
      <c r="D95">
        <v>40135133</v>
      </c>
      <c r="E95">
        <v>1</v>
      </c>
      <c r="F95">
        <v>1</v>
      </c>
      <c r="G95">
        <v>1</v>
      </c>
      <c r="H95">
        <v>2</v>
      </c>
      <c r="I95" t="s">
        <v>522</v>
      </c>
      <c r="J95" t="s">
        <v>523</v>
      </c>
      <c r="K95" t="s">
        <v>524</v>
      </c>
      <c r="L95">
        <v>1368</v>
      </c>
      <c r="N95">
        <v>1011</v>
      </c>
      <c r="O95" t="s">
        <v>511</v>
      </c>
      <c r="P95" t="s">
        <v>511</v>
      </c>
      <c r="Q95">
        <v>1</v>
      </c>
      <c r="X95">
        <v>58.76</v>
      </c>
      <c r="Y95">
        <v>0</v>
      </c>
      <c r="Z95">
        <v>800.37</v>
      </c>
      <c r="AA95">
        <v>578.04999999999995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58.76</v>
      </c>
      <c r="AH95">
        <v>2</v>
      </c>
      <c r="AI95">
        <v>43622108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ROW(Source!A214)</f>
        <v>214</v>
      </c>
      <c r="B96">
        <v>43622115</v>
      </c>
      <c r="C96">
        <v>43622113</v>
      </c>
      <c r="D96">
        <v>36304257</v>
      </c>
      <c r="E96">
        <v>112</v>
      </c>
      <c r="F96">
        <v>1</v>
      </c>
      <c r="G96">
        <v>1</v>
      </c>
      <c r="H96">
        <v>1</v>
      </c>
      <c r="I96" t="s">
        <v>503</v>
      </c>
      <c r="J96" t="s">
        <v>3</v>
      </c>
      <c r="K96" t="s">
        <v>504</v>
      </c>
      <c r="L96">
        <v>1191</v>
      </c>
      <c r="N96">
        <v>1013</v>
      </c>
      <c r="O96" t="s">
        <v>505</v>
      </c>
      <c r="P96" t="s">
        <v>505</v>
      </c>
      <c r="Q96">
        <v>1</v>
      </c>
      <c r="X96">
        <v>154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1</v>
      </c>
      <c r="AF96" t="s">
        <v>3</v>
      </c>
      <c r="AG96">
        <v>154</v>
      </c>
      <c r="AH96">
        <v>2</v>
      </c>
      <c r="AI96">
        <v>43622114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ROW(Source!A215)</f>
        <v>215</v>
      </c>
      <c r="B97">
        <v>43622119</v>
      </c>
      <c r="C97">
        <v>43622116</v>
      </c>
      <c r="D97">
        <v>40011060</v>
      </c>
      <c r="E97">
        <v>114</v>
      </c>
      <c r="F97">
        <v>1</v>
      </c>
      <c r="G97">
        <v>1</v>
      </c>
      <c r="H97">
        <v>1</v>
      </c>
      <c r="I97" t="s">
        <v>506</v>
      </c>
      <c r="J97" t="s">
        <v>3</v>
      </c>
      <c r="K97" t="s">
        <v>507</v>
      </c>
      <c r="L97">
        <v>1191</v>
      </c>
      <c r="N97">
        <v>1013</v>
      </c>
      <c r="O97" t="s">
        <v>505</v>
      </c>
      <c r="P97" t="s">
        <v>505</v>
      </c>
      <c r="Q97">
        <v>1</v>
      </c>
      <c r="X97">
        <v>8.8699999999999992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2</v>
      </c>
      <c r="AF97" t="s">
        <v>3</v>
      </c>
      <c r="AG97">
        <v>8.8699999999999992</v>
      </c>
      <c r="AH97">
        <v>2</v>
      </c>
      <c r="AI97">
        <v>43622117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ROW(Source!A215)</f>
        <v>215</v>
      </c>
      <c r="B98">
        <v>43622120</v>
      </c>
      <c r="C98">
        <v>43622116</v>
      </c>
      <c r="D98">
        <v>40135078</v>
      </c>
      <c r="E98">
        <v>1</v>
      </c>
      <c r="F98">
        <v>1</v>
      </c>
      <c r="G98">
        <v>1</v>
      </c>
      <c r="H98">
        <v>2</v>
      </c>
      <c r="I98" t="s">
        <v>528</v>
      </c>
      <c r="J98" t="s">
        <v>529</v>
      </c>
      <c r="K98" t="s">
        <v>530</v>
      </c>
      <c r="L98">
        <v>1368</v>
      </c>
      <c r="N98">
        <v>1011</v>
      </c>
      <c r="O98" t="s">
        <v>511</v>
      </c>
      <c r="P98" t="s">
        <v>511</v>
      </c>
      <c r="Q98">
        <v>1</v>
      </c>
      <c r="X98">
        <v>8.8699999999999992</v>
      </c>
      <c r="Y98">
        <v>0</v>
      </c>
      <c r="Z98">
        <v>828.16</v>
      </c>
      <c r="AA98">
        <v>578.04999999999995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8.8699999999999992</v>
      </c>
      <c r="AH98">
        <v>2</v>
      </c>
      <c r="AI98">
        <v>43622118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ROW(Source!A216)</f>
        <v>216</v>
      </c>
      <c r="B99">
        <v>43622123</v>
      </c>
      <c r="C99">
        <v>43622121</v>
      </c>
      <c r="D99">
        <v>36304242</v>
      </c>
      <c r="E99">
        <v>112</v>
      </c>
      <c r="F99">
        <v>1</v>
      </c>
      <c r="G99">
        <v>1</v>
      </c>
      <c r="H99">
        <v>1</v>
      </c>
      <c r="I99" t="s">
        <v>526</v>
      </c>
      <c r="J99" t="s">
        <v>3</v>
      </c>
      <c r="K99" t="s">
        <v>527</v>
      </c>
      <c r="L99">
        <v>1191</v>
      </c>
      <c r="N99">
        <v>1013</v>
      </c>
      <c r="O99" t="s">
        <v>505</v>
      </c>
      <c r="P99" t="s">
        <v>505</v>
      </c>
      <c r="Q99">
        <v>1</v>
      </c>
      <c r="X99">
        <v>88.5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1</v>
      </c>
      <c r="AF99" t="s">
        <v>3</v>
      </c>
      <c r="AG99">
        <v>88.5</v>
      </c>
      <c r="AH99">
        <v>2</v>
      </c>
      <c r="AI99">
        <v>43622122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ROW(Source!A217)</f>
        <v>217</v>
      </c>
      <c r="B100">
        <v>43622129</v>
      </c>
      <c r="C100">
        <v>43622124</v>
      </c>
      <c r="D100">
        <v>36304335</v>
      </c>
      <c r="E100">
        <v>112</v>
      </c>
      <c r="F100">
        <v>1</v>
      </c>
      <c r="G100">
        <v>1</v>
      </c>
      <c r="H100">
        <v>1</v>
      </c>
      <c r="I100" t="s">
        <v>531</v>
      </c>
      <c r="J100" t="s">
        <v>3</v>
      </c>
      <c r="K100" t="s">
        <v>532</v>
      </c>
      <c r="L100">
        <v>1191</v>
      </c>
      <c r="N100">
        <v>1013</v>
      </c>
      <c r="O100" t="s">
        <v>505</v>
      </c>
      <c r="P100" t="s">
        <v>505</v>
      </c>
      <c r="Q100">
        <v>1</v>
      </c>
      <c r="X100">
        <v>5.3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1</v>
      </c>
      <c r="AF100" t="s">
        <v>3</v>
      </c>
      <c r="AG100">
        <v>5.3</v>
      </c>
      <c r="AH100">
        <v>2</v>
      </c>
      <c r="AI100">
        <v>43622125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ROW(Source!A217)</f>
        <v>217</v>
      </c>
      <c r="B101">
        <v>43622130</v>
      </c>
      <c r="C101">
        <v>43622124</v>
      </c>
      <c r="D101">
        <v>36304555</v>
      </c>
      <c r="E101">
        <v>112</v>
      </c>
      <c r="F101">
        <v>1</v>
      </c>
      <c r="G101">
        <v>1</v>
      </c>
      <c r="H101">
        <v>1</v>
      </c>
      <c r="I101" t="s">
        <v>506</v>
      </c>
      <c r="J101" t="s">
        <v>3</v>
      </c>
      <c r="K101" t="s">
        <v>507</v>
      </c>
      <c r="L101">
        <v>1191</v>
      </c>
      <c r="N101">
        <v>1013</v>
      </c>
      <c r="O101" t="s">
        <v>505</v>
      </c>
      <c r="P101" t="s">
        <v>505</v>
      </c>
      <c r="Q101">
        <v>1</v>
      </c>
      <c r="X101">
        <v>3.9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2</v>
      </c>
      <c r="AF101" t="s">
        <v>3</v>
      </c>
      <c r="AG101">
        <v>3.9</v>
      </c>
      <c r="AH101">
        <v>2</v>
      </c>
      <c r="AI101">
        <v>43622126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ROW(Source!A217)</f>
        <v>217</v>
      </c>
      <c r="B102">
        <v>43622131</v>
      </c>
      <c r="C102">
        <v>43622124</v>
      </c>
      <c r="D102">
        <v>36423256</v>
      </c>
      <c r="E102">
        <v>1</v>
      </c>
      <c r="F102">
        <v>1</v>
      </c>
      <c r="G102">
        <v>1</v>
      </c>
      <c r="H102">
        <v>2</v>
      </c>
      <c r="I102" t="s">
        <v>533</v>
      </c>
      <c r="J102" t="s">
        <v>534</v>
      </c>
      <c r="K102" t="s">
        <v>535</v>
      </c>
      <c r="L102">
        <v>1368</v>
      </c>
      <c r="N102">
        <v>1011</v>
      </c>
      <c r="O102" t="s">
        <v>511</v>
      </c>
      <c r="P102" t="s">
        <v>511</v>
      </c>
      <c r="Q102">
        <v>1</v>
      </c>
      <c r="X102">
        <v>3.9</v>
      </c>
      <c r="Y102">
        <v>0</v>
      </c>
      <c r="Z102">
        <v>605.36</v>
      </c>
      <c r="AA102">
        <v>502.98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3.9</v>
      </c>
      <c r="AH102">
        <v>2</v>
      </c>
      <c r="AI102">
        <v>43622127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ROW(Source!A217)</f>
        <v>217</v>
      </c>
      <c r="B103">
        <v>43622132</v>
      </c>
      <c r="C103">
        <v>43622124</v>
      </c>
      <c r="D103">
        <v>36310176</v>
      </c>
      <c r="E103">
        <v>112</v>
      </c>
      <c r="F103">
        <v>1</v>
      </c>
      <c r="G103">
        <v>1</v>
      </c>
      <c r="H103">
        <v>3</v>
      </c>
      <c r="I103" t="s">
        <v>61</v>
      </c>
      <c r="J103" t="s">
        <v>3</v>
      </c>
      <c r="K103" t="s">
        <v>62</v>
      </c>
      <c r="L103">
        <v>3277935</v>
      </c>
      <c r="N103">
        <v>1013</v>
      </c>
      <c r="O103" t="s">
        <v>63</v>
      </c>
      <c r="P103" t="s">
        <v>63</v>
      </c>
      <c r="Q103">
        <v>1</v>
      </c>
      <c r="X103">
        <v>2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 t="s">
        <v>3</v>
      </c>
      <c r="AG103">
        <v>2</v>
      </c>
      <c r="AH103">
        <v>2</v>
      </c>
      <c r="AI103">
        <v>43622128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ROW(Source!A220)</f>
        <v>220</v>
      </c>
      <c r="B104">
        <v>43622140</v>
      </c>
      <c r="C104">
        <v>43622135</v>
      </c>
      <c r="D104">
        <v>36304276</v>
      </c>
      <c r="E104">
        <v>112</v>
      </c>
      <c r="F104">
        <v>1</v>
      </c>
      <c r="G104">
        <v>1</v>
      </c>
      <c r="H104">
        <v>1</v>
      </c>
      <c r="I104" t="s">
        <v>537</v>
      </c>
      <c r="J104" t="s">
        <v>3</v>
      </c>
      <c r="K104" t="s">
        <v>538</v>
      </c>
      <c r="L104">
        <v>1191</v>
      </c>
      <c r="N104">
        <v>1013</v>
      </c>
      <c r="O104" t="s">
        <v>505</v>
      </c>
      <c r="P104" t="s">
        <v>505</v>
      </c>
      <c r="Q104">
        <v>1</v>
      </c>
      <c r="X104">
        <v>3.68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1</v>
      </c>
      <c r="AF104" t="s">
        <v>3</v>
      </c>
      <c r="AG104">
        <v>3.68</v>
      </c>
      <c r="AH104">
        <v>2</v>
      </c>
      <c r="AI104">
        <v>43622136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ROW(Source!A220)</f>
        <v>220</v>
      </c>
      <c r="B105">
        <v>43622141</v>
      </c>
      <c r="C105">
        <v>43622135</v>
      </c>
      <c r="D105">
        <v>36304555</v>
      </c>
      <c r="E105">
        <v>112</v>
      </c>
      <c r="F105">
        <v>1</v>
      </c>
      <c r="G105">
        <v>1</v>
      </c>
      <c r="H105">
        <v>1</v>
      </c>
      <c r="I105" t="s">
        <v>506</v>
      </c>
      <c r="J105" t="s">
        <v>3</v>
      </c>
      <c r="K105" t="s">
        <v>507</v>
      </c>
      <c r="L105">
        <v>1191</v>
      </c>
      <c r="N105">
        <v>1013</v>
      </c>
      <c r="O105" t="s">
        <v>505</v>
      </c>
      <c r="P105" t="s">
        <v>505</v>
      </c>
      <c r="Q105">
        <v>1</v>
      </c>
      <c r="X105">
        <v>0.34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2</v>
      </c>
      <c r="AF105" t="s">
        <v>3</v>
      </c>
      <c r="AG105">
        <v>0.34</v>
      </c>
      <c r="AH105">
        <v>2</v>
      </c>
      <c r="AI105">
        <v>43622137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ROW(Source!A220)</f>
        <v>220</v>
      </c>
      <c r="B106">
        <v>43622142</v>
      </c>
      <c r="C106">
        <v>43622135</v>
      </c>
      <c r="D106">
        <v>36423256</v>
      </c>
      <c r="E106">
        <v>1</v>
      </c>
      <c r="F106">
        <v>1</v>
      </c>
      <c r="G106">
        <v>1</v>
      </c>
      <c r="H106">
        <v>2</v>
      </c>
      <c r="I106" t="s">
        <v>533</v>
      </c>
      <c r="J106" t="s">
        <v>534</v>
      </c>
      <c r="K106" t="s">
        <v>535</v>
      </c>
      <c r="L106">
        <v>1368</v>
      </c>
      <c r="N106">
        <v>1011</v>
      </c>
      <c r="O106" t="s">
        <v>511</v>
      </c>
      <c r="P106" t="s">
        <v>511</v>
      </c>
      <c r="Q106">
        <v>1</v>
      </c>
      <c r="X106">
        <v>0.34</v>
      </c>
      <c r="Y106">
        <v>0</v>
      </c>
      <c r="Z106">
        <v>605.36</v>
      </c>
      <c r="AA106">
        <v>502.98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0.34</v>
      </c>
      <c r="AH106">
        <v>2</v>
      </c>
      <c r="AI106">
        <v>43622138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ROW(Source!A220)</f>
        <v>220</v>
      </c>
      <c r="B107">
        <v>43622143</v>
      </c>
      <c r="C107">
        <v>43622135</v>
      </c>
      <c r="D107">
        <v>36310176</v>
      </c>
      <c r="E107">
        <v>112</v>
      </c>
      <c r="F107">
        <v>1</v>
      </c>
      <c r="G107">
        <v>1</v>
      </c>
      <c r="H107">
        <v>3</v>
      </c>
      <c r="I107" t="s">
        <v>61</v>
      </c>
      <c r="J107" t="s">
        <v>3</v>
      </c>
      <c r="K107" t="s">
        <v>62</v>
      </c>
      <c r="L107">
        <v>3277935</v>
      </c>
      <c r="N107">
        <v>1013</v>
      </c>
      <c r="O107" t="s">
        <v>63</v>
      </c>
      <c r="P107" t="s">
        <v>63</v>
      </c>
      <c r="Q107">
        <v>1</v>
      </c>
      <c r="X107">
        <v>2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3</v>
      </c>
      <c r="AG107">
        <v>2</v>
      </c>
      <c r="AH107">
        <v>2</v>
      </c>
      <c r="AI107">
        <v>43622139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ROW(Source!A222)</f>
        <v>222</v>
      </c>
      <c r="B108">
        <v>43622156</v>
      </c>
      <c r="C108">
        <v>43622145</v>
      </c>
      <c r="D108">
        <v>40010883</v>
      </c>
      <c r="E108">
        <v>114</v>
      </c>
      <c r="F108">
        <v>1</v>
      </c>
      <c r="G108">
        <v>1</v>
      </c>
      <c r="H108">
        <v>1</v>
      </c>
      <c r="I108" t="s">
        <v>531</v>
      </c>
      <c r="J108" t="s">
        <v>3</v>
      </c>
      <c r="K108" t="s">
        <v>532</v>
      </c>
      <c r="L108">
        <v>1191</v>
      </c>
      <c r="N108">
        <v>1013</v>
      </c>
      <c r="O108" t="s">
        <v>505</v>
      </c>
      <c r="P108" t="s">
        <v>505</v>
      </c>
      <c r="Q108">
        <v>1</v>
      </c>
      <c r="X108">
        <v>23.04</v>
      </c>
      <c r="Y108">
        <v>0</v>
      </c>
      <c r="Z108">
        <v>0</v>
      </c>
      <c r="AA108">
        <v>0</v>
      </c>
      <c r="AB108">
        <v>491.72</v>
      </c>
      <c r="AC108">
        <v>0</v>
      </c>
      <c r="AD108">
        <v>1</v>
      </c>
      <c r="AE108">
        <v>1</v>
      </c>
      <c r="AF108" t="s">
        <v>3</v>
      </c>
      <c r="AG108">
        <v>23.04</v>
      </c>
      <c r="AH108">
        <v>2</v>
      </c>
      <c r="AI108">
        <v>43622146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ROW(Source!A222)</f>
        <v>222</v>
      </c>
      <c r="B109">
        <v>43622157</v>
      </c>
      <c r="C109">
        <v>43622145</v>
      </c>
      <c r="D109">
        <v>40011060</v>
      </c>
      <c r="E109">
        <v>114</v>
      </c>
      <c r="F109">
        <v>1</v>
      </c>
      <c r="G109">
        <v>1</v>
      </c>
      <c r="H109">
        <v>1</v>
      </c>
      <c r="I109" t="s">
        <v>506</v>
      </c>
      <c r="J109" t="s">
        <v>3</v>
      </c>
      <c r="K109" t="s">
        <v>507</v>
      </c>
      <c r="L109">
        <v>1191</v>
      </c>
      <c r="N109">
        <v>1013</v>
      </c>
      <c r="O109" t="s">
        <v>505</v>
      </c>
      <c r="P109" t="s">
        <v>505</v>
      </c>
      <c r="Q109">
        <v>1</v>
      </c>
      <c r="X109">
        <v>0.4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2</v>
      </c>
      <c r="AF109" t="s">
        <v>3</v>
      </c>
      <c r="AG109">
        <v>0.4</v>
      </c>
      <c r="AH109">
        <v>2</v>
      </c>
      <c r="AI109">
        <v>43622147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ROW(Source!A222)</f>
        <v>222</v>
      </c>
      <c r="B110">
        <v>43622158</v>
      </c>
      <c r="C110">
        <v>43622145</v>
      </c>
      <c r="D110">
        <v>40135505</v>
      </c>
      <c r="E110">
        <v>1</v>
      </c>
      <c r="F110">
        <v>1</v>
      </c>
      <c r="G110">
        <v>1</v>
      </c>
      <c r="H110">
        <v>2</v>
      </c>
      <c r="I110" t="s">
        <v>539</v>
      </c>
      <c r="J110" t="s">
        <v>540</v>
      </c>
      <c r="K110" t="s">
        <v>541</v>
      </c>
      <c r="L110">
        <v>1368</v>
      </c>
      <c r="N110">
        <v>1011</v>
      </c>
      <c r="O110" t="s">
        <v>511</v>
      </c>
      <c r="P110" t="s">
        <v>511</v>
      </c>
      <c r="Q110">
        <v>1</v>
      </c>
      <c r="X110">
        <v>0.2</v>
      </c>
      <c r="Y110">
        <v>0</v>
      </c>
      <c r="Z110">
        <v>1613.51</v>
      </c>
      <c r="AA110">
        <v>675.65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0.2</v>
      </c>
      <c r="AH110">
        <v>2</v>
      </c>
      <c r="AI110">
        <v>43622148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ROW(Source!A222)</f>
        <v>222</v>
      </c>
      <c r="B111">
        <v>43622159</v>
      </c>
      <c r="C111">
        <v>43622145</v>
      </c>
      <c r="D111">
        <v>40135602</v>
      </c>
      <c r="E111">
        <v>1</v>
      </c>
      <c r="F111">
        <v>1</v>
      </c>
      <c r="G111">
        <v>1</v>
      </c>
      <c r="H111">
        <v>2</v>
      </c>
      <c r="I111" t="s">
        <v>542</v>
      </c>
      <c r="J111" t="s">
        <v>543</v>
      </c>
      <c r="K111" t="s">
        <v>544</v>
      </c>
      <c r="L111">
        <v>1368</v>
      </c>
      <c r="N111">
        <v>1011</v>
      </c>
      <c r="O111" t="s">
        <v>511</v>
      </c>
      <c r="P111" t="s">
        <v>511</v>
      </c>
      <c r="Q111">
        <v>1</v>
      </c>
      <c r="X111">
        <v>5.14</v>
      </c>
      <c r="Y111">
        <v>0</v>
      </c>
      <c r="Z111">
        <v>2.96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5.14</v>
      </c>
      <c r="AH111">
        <v>2</v>
      </c>
      <c r="AI111">
        <v>43622149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ROW(Source!A222)</f>
        <v>222</v>
      </c>
      <c r="B112">
        <v>43622160</v>
      </c>
      <c r="C112">
        <v>43622145</v>
      </c>
      <c r="D112">
        <v>40135646</v>
      </c>
      <c r="E112">
        <v>1</v>
      </c>
      <c r="F112">
        <v>1</v>
      </c>
      <c r="G112">
        <v>1</v>
      </c>
      <c r="H112">
        <v>2</v>
      </c>
      <c r="I112" t="s">
        <v>545</v>
      </c>
      <c r="J112" t="s">
        <v>546</v>
      </c>
      <c r="K112" t="s">
        <v>547</v>
      </c>
      <c r="L112">
        <v>1368</v>
      </c>
      <c r="N112">
        <v>1011</v>
      </c>
      <c r="O112" t="s">
        <v>511</v>
      </c>
      <c r="P112" t="s">
        <v>511</v>
      </c>
      <c r="Q112">
        <v>1</v>
      </c>
      <c r="X112">
        <v>5.14</v>
      </c>
      <c r="Y112">
        <v>0</v>
      </c>
      <c r="Z112">
        <v>13.44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5.14</v>
      </c>
      <c r="AH112">
        <v>2</v>
      </c>
      <c r="AI112">
        <v>43622150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ROW(Source!A222)</f>
        <v>222</v>
      </c>
      <c r="B113">
        <v>43622161</v>
      </c>
      <c r="C113">
        <v>43622145</v>
      </c>
      <c r="D113">
        <v>40136396</v>
      </c>
      <c r="E113">
        <v>1</v>
      </c>
      <c r="F113">
        <v>1</v>
      </c>
      <c r="G113">
        <v>1</v>
      </c>
      <c r="H113">
        <v>2</v>
      </c>
      <c r="I113" t="s">
        <v>533</v>
      </c>
      <c r="J113" t="s">
        <v>534</v>
      </c>
      <c r="K113" t="s">
        <v>535</v>
      </c>
      <c r="L113">
        <v>1368</v>
      </c>
      <c r="N113">
        <v>1011</v>
      </c>
      <c r="O113" t="s">
        <v>511</v>
      </c>
      <c r="P113" t="s">
        <v>511</v>
      </c>
      <c r="Q113">
        <v>1</v>
      </c>
      <c r="X113">
        <v>0.2</v>
      </c>
      <c r="Y113">
        <v>0</v>
      </c>
      <c r="Z113">
        <v>605.36</v>
      </c>
      <c r="AA113">
        <v>502.98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0.2</v>
      </c>
      <c r="AH113">
        <v>2</v>
      </c>
      <c r="AI113">
        <v>43622151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ROW(Source!A222)</f>
        <v>222</v>
      </c>
      <c r="B114">
        <v>43622162</v>
      </c>
      <c r="C114">
        <v>43622145</v>
      </c>
      <c r="D114">
        <v>40082764</v>
      </c>
      <c r="E114">
        <v>1</v>
      </c>
      <c r="F114">
        <v>1</v>
      </c>
      <c r="G114">
        <v>1</v>
      </c>
      <c r="H114">
        <v>3</v>
      </c>
      <c r="I114" t="s">
        <v>548</v>
      </c>
      <c r="J114" t="s">
        <v>549</v>
      </c>
      <c r="K114" t="s">
        <v>550</v>
      </c>
      <c r="L114">
        <v>1302</v>
      </c>
      <c r="N114">
        <v>1003</v>
      </c>
      <c r="O114" t="s">
        <v>551</v>
      </c>
      <c r="P114" t="s">
        <v>551</v>
      </c>
      <c r="Q114">
        <v>10</v>
      </c>
      <c r="X114">
        <v>9.6000000000000002E-2</v>
      </c>
      <c r="Y114">
        <v>37.71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9.6000000000000002E-2</v>
      </c>
      <c r="AH114">
        <v>2</v>
      </c>
      <c r="AI114">
        <v>43622152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ROW(Source!A222)</f>
        <v>222</v>
      </c>
      <c r="B115">
        <v>43622163</v>
      </c>
      <c r="C115">
        <v>43622145</v>
      </c>
      <c r="D115">
        <v>40093536</v>
      </c>
      <c r="E115">
        <v>1</v>
      </c>
      <c r="F115">
        <v>1</v>
      </c>
      <c r="G115">
        <v>1</v>
      </c>
      <c r="H115">
        <v>3</v>
      </c>
      <c r="I115" t="s">
        <v>604</v>
      </c>
      <c r="J115" t="s">
        <v>605</v>
      </c>
      <c r="K115" t="s">
        <v>606</v>
      </c>
      <c r="L115">
        <v>1346</v>
      </c>
      <c r="N115">
        <v>1009</v>
      </c>
      <c r="O115" t="s">
        <v>256</v>
      </c>
      <c r="P115" t="s">
        <v>256</v>
      </c>
      <c r="Q115">
        <v>1</v>
      </c>
      <c r="X115">
        <v>0.5</v>
      </c>
      <c r="Y115">
        <v>931.11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0.5</v>
      </c>
      <c r="AH115">
        <v>2</v>
      </c>
      <c r="AI115">
        <v>43622153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ROW(Source!A222)</f>
        <v>222</v>
      </c>
      <c r="B116">
        <v>43622164</v>
      </c>
      <c r="C116">
        <v>43622145</v>
      </c>
      <c r="D116">
        <v>40101773</v>
      </c>
      <c r="E116">
        <v>1</v>
      </c>
      <c r="F116">
        <v>1</v>
      </c>
      <c r="G116">
        <v>1</v>
      </c>
      <c r="H116">
        <v>3</v>
      </c>
      <c r="I116" t="s">
        <v>558</v>
      </c>
      <c r="J116" t="s">
        <v>559</v>
      </c>
      <c r="K116" t="s">
        <v>560</v>
      </c>
      <c r="L116">
        <v>1348</v>
      </c>
      <c r="N116">
        <v>1009</v>
      </c>
      <c r="O116" t="s">
        <v>106</v>
      </c>
      <c r="P116" t="s">
        <v>106</v>
      </c>
      <c r="Q116">
        <v>1000</v>
      </c>
      <c r="X116">
        <v>6.0000000000000002E-5</v>
      </c>
      <c r="Y116">
        <v>82698.14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6.0000000000000002E-5</v>
      </c>
      <c r="AH116">
        <v>2</v>
      </c>
      <c r="AI116">
        <v>43622154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ROW(Source!A222)</f>
        <v>222</v>
      </c>
      <c r="B117">
        <v>43622165</v>
      </c>
      <c r="C117">
        <v>43622145</v>
      </c>
      <c r="D117">
        <v>40016750</v>
      </c>
      <c r="E117">
        <v>114</v>
      </c>
      <c r="F117">
        <v>1</v>
      </c>
      <c r="G117">
        <v>1</v>
      </c>
      <c r="H117">
        <v>3</v>
      </c>
      <c r="I117" t="s">
        <v>61</v>
      </c>
      <c r="J117" t="s">
        <v>3</v>
      </c>
      <c r="K117" t="s">
        <v>62</v>
      </c>
      <c r="L117">
        <v>3277935</v>
      </c>
      <c r="N117">
        <v>1013</v>
      </c>
      <c r="O117" t="s">
        <v>63</v>
      </c>
      <c r="P117" t="s">
        <v>63</v>
      </c>
      <c r="Q117">
        <v>1</v>
      </c>
      <c r="X117">
        <v>2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 t="s">
        <v>3</v>
      </c>
      <c r="AG117">
        <v>2</v>
      </c>
      <c r="AH117">
        <v>2</v>
      </c>
      <c r="AI117">
        <v>43622155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ROW(Source!A224)</f>
        <v>224</v>
      </c>
      <c r="B118">
        <v>43622173</v>
      </c>
      <c r="C118">
        <v>43622167</v>
      </c>
      <c r="D118">
        <v>36304302</v>
      </c>
      <c r="E118">
        <v>112</v>
      </c>
      <c r="F118">
        <v>1</v>
      </c>
      <c r="G118">
        <v>1</v>
      </c>
      <c r="H118">
        <v>1</v>
      </c>
      <c r="I118" t="s">
        <v>607</v>
      </c>
      <c r="J118" t="s">
        <v>3</v>
      </c>
      <c r="K118" t="s">
        <v>608</v>
      </c>
      <c r="L118">
        <v>1191</v>
      </c>
      <c r="N118">
        <v>1013</v>
      </c>
      <c r="O118" t="s">
        <v>505</v>
      </c>
      <c r="P118" t="s">
        <v>505</v>
      </c>
      <c r="Q118">
        <v>1</v>
      </c>
      <c r="X118">
        <v>133</v>
      </c>
      <c r="Y118">
        <v>0</v>
      </c>
      <c r="Z118">
        <v>0</v>
      </c>
      <c r="AA118">
        <v>0</v>
      </c>
      <c r="AB118">
        <v>442.92</v>
      </c>
      <c r="AC118">
        <v>0</v>
      </c>
      <c r="AD118">
        <v>1</v>
      </c>
      <c r="AE118">
        <v>1</v>
      </c>
      <c r="AF118" t="s">
        <v>3</v>
      </c>
      <c r="AG118">
        <v>133</v>
      </c>
      <c r="AH118">
        <v>2</v>
      </c>
      <c r="AI118">
        <v>43622168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ROW(Source!A224)</f>
        <v>224</v>
      </c>
      <c r="B119">
        <v>43622174</v>
      </c>
      <c r="C119">
        <v>43622167</v>
      </c>
      <c r="D119">
        <v>36373538</v>
      </c>
      <c r="E119">
        <v>1</v>
      </c>
      <c r="F119">
        <v>1</v>
      </c>
      <c r="G119">
        <v>1</v>
      </c>
      <c r="H119">
        <v>3</v>
      </c>
      <c r="I119" t="s">
        <v>609</v>
      </c>
      <c r="J119" t="s">
        <v>610</v>
      </c>
      <c r="K119" t="s">
        <v>611</v>
      </c>
      <c r="L119">
        <v>1348</v>
      </c>
      <c r="N119">
        <v>1009</v>
      </c>
      <c r="O119" t="s">
        <v>106</v>
      </c>
      <c r="P119" t="s">
        <v>106</v>
      </c>
      <c r="Q119">
        <v>1000</v>
      </c>
      <c r="X119">
        <v>8.0000000000000004E-4</v>
      </c>
      <c r="Y119">
        <v>51105.599999999999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8.0000000000000004E-4</v>
      </c>
      <c r="AH119">
        <v>2</v>
      </c>
      <c r="AI119">
        <v>43622169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ROW(Source!A224)</f>
        <v>224</v>
      </c>
      <c r="B120">
        <v>43622175</v>
      </c>
      <c r="C120">
        <v>43622167</v>
      </c>
      <c r="D120">
        <v>36385703</v>
      </c>
      <c r="E120">
        <v>1</v>
      </c>
      <c r="F120">
        <v>1</v>
      </c>
      <c r="G120">
        <v>1</v>
      </c>
      <c r="H120">
        <v>3</v>
      </c>
      <c r="I120" t="s">
        <v>612</v>
      </c>
      <c r="J120" t="s">
        <v>613</v>
      </c>
      <c r="K120" t="s">
        <v>614</v>
      </c>
      <c r="L120">
        <v>1339</v>
      </c>
      <c r="N120">
        <v>1007</v>
      </c>
      <c r="O120" t="s">
        <v>72</v>
      </c>
      <c r="P120" t="s">
        <v>72</v>
      </c>
      <c r="Q120">
        <v>1</v>
      </c>
      <c r="X120">
        <v>0.08</v>
      </c>
      <c r="Y120">
        <v>16655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0.08</v>
      </c>
      <c r="AH120">
        <v>2</v>
      </c>
      <c r="AI120">
        <v>43622170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ROW(Source!A224)</f>
        <v>224</v>
      </c>
      <c r="B121">
        <v>43622176</v>
      </c>
      <c r="C121">
        <v>43622167</v>
      </c>
      <c r="D121">
        <v>36309831</v>
      </c>
      <c r="E121">
        <v>112</v>
      </c>
      <c r="F121">
        <v>1</v>
      </c>
      <c r="G121">
        <v>1</v>
      </c>
      <c r="H121">
        <v>3</v>
      </c>
      <c r="I121" t="s">
        <v>275</v>
      </c>
      <c r="J121" t="s">
        <v>3</v>
      </c>
      <c r="K121" t="s">
        <v>276</v>
      </c>
      <c r="L121">
        <v>1301</v>
      </c>
      <c r="N121">
        <v>1003</v>
      </c>
      <c r="O121" t="s">
        <v>191</v>
      </c>
      <c r="P121" t="s">
        <v>191</v>
      </c>
      <c r="Q121">
        <v>1</v>
      </c>
      <c r="X121">
        <v>1000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 t="s">
        <v>3</v>
      </c>
      <c r="AG121">
        <v>1000</v>
      </c>
      <c r="AH121">
        <v>2</v>
      </c>
      <c r="AI121">
        <v>43622171</v>
      </c>
      <c r="AJ121">
        <v>122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ROW(Source!A227)</f>
        <v>227</v>
      </c>
      <c r="B122">
        <v>43622190</v>
      </c>
      <c r="C122">
        <v>43622179</v>
      </c>
      <c r="D122">
        <v>36304335</v>
      </c>
      <c r="E122">
        <v>112</v>
      </c>
      <c r="F122">
        <v>1</v>
      </c>
      <c r="G122">
        <v>1</v>
      </c>
      <c r="H122">
        <v>1</v>
      </c>
      <c r="I122" t="s">
        <v>531</v>
      </c>
      <c r="J122" t="s">
        <v>3</v>
      </c>
      <c r="K122" t="s">
        <v>532</v>
      </c>
      <c r="L122">
        <v>1191</v>
      </c>
      <c r="N122">
        <v>1013</v>
      </c>
      <c r="O122" t="s">
        <v>505</v>
      </c>
      <c r="P122" t="s">
        <v>505</v>
      </c>
      <c r="Q122">
        <v>1</v>
      </c>
      <c r="X122">
        <v>23.04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1</v>
      </c>
      <c r="AF122" t="s">
        <v>3</v>
      </c>
      <c r="AG122">
        <v>23.04</v>
      </c>
      <c r="AH122">
        <v>2</v>
      </c>
      <c r="AI122">
        <v>43622180</v>
      </c>
      <c r="AJ122">
        <v>123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ROW(Source!A227)</f>
        <v>227</v>
      </c>
      <c r="B123">
        <v>43622191</v>
      </c>
      <c r="C123">
        <v>43622179</v>
      </c>
      <c r="D123">
        <v>36304555</v>
      </c>
      <c r="E123">
        <v>112</v>
      </c>
      <c r="F123">
        <v>1</v>
      </c>
      <c r="G123">
        <v>1</v>
      </c>
      <c r="H123">
        <v>1</v>
      </c>
      <c r="I123" t="s">
        <v>506</v>
      </c>
      <c r="J123" t="s">
        <v>3</v>
      </c>
      <c r="K123" t="s">
        <v>507</v>
      </c>
      <c r="L123">
        <v>1191</v>
      </c>
      <c r="N123">
        <v>1013</v>
      </c>
      <c r="O123" t="s">
        <v>505</v>
      </c>
      <c r="P123" t="s">
        <v>505</v>
      </c>
      <c r="Q123">
        <v>1</v>
      </c>
      <c r="X123">
        <v>0.4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2</v>
      </c>
      <c r="AF123" t="s">
        <v>3</v>
      </c>
      <c r="AG123">
        <v>0.4</v>
      </c>
      <c r="AH123">
        <v>2</v>
      </c>
      <c r="AI123">
        <v>43622181</v>
      </c>
      <c r="AJ123">
        <v>124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ROW(Source!A227)</f>
        <v>227</v>
      </c>
      <c r="B124">
        <v>43622192</v>
      </c>
      <c r="C124">
        <v>43622179</v>
      </c>
      <c r="D124">
        <v>36422371</v>
      </c>
      <c r="E124">
        <v>1</v>
      </c>
      <c r="F124">
        <v>1</v>
      </c>
      <c r="G124">
        <v>1</v>
      </c>
      <c r="H124">
        <v>2</v>
      </c>
      <c r="I124" t="s">
        <v>539</v>
      </c>
      <c r="J124" t="s">
        <v>540</v>
      </c>
      <c r="K124" t="s">
        <v>541</v>
      </c>
      <c r="L124">
        <v>1368</v>
      </c>
      <c r="N124">
        <v>1011</v>
      </c>
      <c r="O124" t="s">
        <v>511</v>
      </c>
      <c r="P124" t="s">
        <v>511</v>
      </c>
      <c r="Q124">
        <v>1</v>
      </c>
      <c r="X124">
        <v>0.2</v>
      </c>
      <c r="Y124">
        <v>0</v>
      </c>
      <c r="Z124">
        <v>1613.51</v>
      </c>
      <c r="AA124">
        <v>675.65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0.2</v>
      </c>
      <c r="AH124">
        <v>2</v>
      </c>
      <c r="AI124">
        <v>43622182</v>
      </c>
      <c r="AJ124">
        <v>125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ROW(Source!A227)</f>
        <v>227</v>
      </c>
      <c r="B125">
        <v>43622193</v>
      </c>
      <c r="C125">
        <v>43622179</v>
      </c>
      <c r="D125">
        <v>36422468</v>
      </c>
      <c r="E125">
        <v>1</v>
      </c>
      <c r="F125">
        <v>1</v>
      </c>
      <c r="G125">
        <v>1</v>
      </c>
      <c r="H125">
        <v>2</v>
      </c>
      <c r="I125" t="s">
        <v>542</v>
      </c>
      <c r="J125" t="s">
        <v>543</v>
      </c>
      <c r="K125" t="s">
        <v>544</v>
      </c>
      <c r="L125">
        <v>1368</v>
      </c>
      <c r="N125">
        <v>1011</v>
      </c>
      <c r="O125" t="s">
        <v>511</v>
      </c>
      <c r="P125" t="s">
        <v>511</v>
      </c>
      <c r="Q125">
        <v>1</v>
      </c>
      <c r="X125">
        <v>5.14</v>
      </c>
      <c r="Y125">
        <v>0</v>
      </c>
      <c r="Z125">
        <v>2.96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5.14</v>
      </c>
      <c r="AH125">
        <v>2</v>
      </c>
      <c r="AI125">
        <v>43622183</v>
      </c>
      <c r="AJ125">
        <v>126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ROW(Source!A227)</f>
        <v>227</v>
      </c>
      <c r="B126">
        <v>43622194</v>
      </c>
      <c r="C126">
        <v>43622179</v>
      </c>
      <c r="D126">
        <v>36422512</v>
      </c>
      <c r="E126">
        <v>1</v>
      </c>
      <c r="F126">
        <v>1</v>
      </c>
      <c r="G126">
        <v>1</v>
      </c>
      <c r="H126">
        <v>2</v>
      </c>
      <c r="I126" t="s">
        <v>545</v>
      </c>
      <c r="J126" t="s">
        <v>546</v>
      </c>
      <c r="K126" t="s">
        <v>547</v>
      </c>
      <c r="L126">
        <v>1368</v>
      </c>
      <c r="N126">
        <v>1011</v>
      </c>
      <c r="O126" t="s">
        <v>511</v>
      </c>
      <c r="P126" t="s">
        <v>511</v>
      </c>
      <c r="Q126">
        <v>1</v>
      </c>
      <c r="X126">
        <v>5.14</v>
      </c>
      <c r="Y126">
        <v>0</v>
      </c>
      <c r="Z126">
        <v>13.44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5.14</v>
      </c>
      <c r="AH126">
        <v>2</v>
      </c>
      <c r="AI126">
        <v>43622184</v>
      </c>
      <c r="AJ126">
        <v>127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ROW(Source!A227)</f>
        <v>227</v>
      </c>
      <c r="B127">
        <v>43622195</v>
      </c>
      <c r="C127">
        <v>43622179</v>
      </c>
      <c r="D127">
        <v>36423256</v>
      </c>
      <c r="E127">
        <v>1</v>
      </c>
      <c r="F127">
        <v>1</v>
      </c>
      <c r="G127">
        <v>1</v>
      </c>
      <c r="H127">
        <v>2</v>
      </c>
      <c r="I127" t="s">
        <v>533</v>
      </c>
      <c r="J127" t="s">
        <v>534</v>
      </c>
      <c r="K127" t="s">
        <v>535</v>
      </c>
      <c r="L127">
        <v>1368</v>
      </c>
      <c r="N127">
        <v>1011</v>
      </c>
      <c r="O127" t="s">
        <v>511</v>
      </c>
      <c r="P127" t="s">
        <v>511</v>
      </c>
      <c r="Q127">
        <v>1</v>
      </c>
      <c r="X127">
        <v>0.2</v>
      </c>
      <c r="Y127">
        <v>0</v>
      </c>
      <c r="Z127">
        <v>605.36</v>
      </c>
      <c r="AA127">
        <v>502.98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0.2</v>
      </c>
      <c r="AH127">
        <v>2</v>
      </c>
      <c r="AI127">
        <v>43622185</v>
      </c>
      <c r="AJ127">
        <v>128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ROW(Source!A227)</f>
        <v>227</v>
      </c>
      <c r="B128">
        <v>43622196</v>
      </c>
      <c r="C128">
        <v>43622179</v>
      </c>
      <c r="D128">
        <v>36375450</v>
      </c>
      <c r="E128">
        <v>1</v>
      </c>
      <c r="F128">
        <v>1</v>
      </c>
      <c r="G128">
        <v>1</v>
      </c>
      <c r="H128">
        <v>3</v>
      </c>
      <c r="I128" t="s">
        <v>548</v>
      </c>
      <c r="J128" t="s">
        <v>549</v>
      </c>
      <c r="K128" t="s">
        <v>550</v>
      </c>
      <c r="L128">
        <v>1302</v>
      </c>
      <c r="N128">
        <v>1003</v>
      </c>
      <c r="O128" t="s">
        <v>551</v>
      </c>
      <c r="P128" t="s">
        <v>551</v>
      </c>
      <c r="Q128">
        <v>10</v>
      </c>
      <c r="X128">
        <v>9.6000000000000002E-2</v>
      </c>
      <c r="Y128">
        <v>37.71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9.6000000000000002E-2</v>
      </c>
      <c r="AH128">
        <v>2</v>
      </c>
      <c r="AI128">
        <v>43622186</v>
      </c>
      <c r="AJ128">
        <v>130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ROW(Source!A227)</f>
        <v>227</v>
      </c>
      <c r="B129">
        <v>43622197</v>
      </c>
      <c r="C129">
        <v>43622179</v>
      </c>
      <c r="D129">
        <v>36385315</v>
      </c>
      <c r="E129">
        <v>1</v>
      </c>
      <c r="F129">
        <v>1</v>
      </c>
      <c r="G129">
        <v>1</v>
      </c>
      <c r="H129">
        <v>3</v>
      </c>
      <c r="I129" t="s">
        <v>604</v>
      </c>
      <c r="J129" t="s">
        <v>605</v>
      </c>
      <c r="K129" t="s">
        <v>606</v>
      </c>
      <c r="L129">
        <v>1346</v>
      </c>
      <c r="N129">
        <v>1009</v>
      </c>
      <c r="O129" t="s">
        <v>256</v>
      </c>
      <c r="P129" t="s">
        <v>256</v>
      </c>
      <c r="Q129">
        <v>1</v>
      </c>
      <c r="X129">
        <v>0.5</v>
      </c>
      <c r="Y129">
        <v>931.11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0.5</v>
      </c>
      <c r="AH129">
        <v>2</v>
      </c>
      <c r="AI129">
        <v>43622187</v>
      </c>
      <c r="AJ129">
        <v>131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ROW(Source!A227)</f>
        <v>227</v>
      </c>
      <c r="B130">
        <v>43622198</v>
      </c>
      <c r="C130">
        <v>43622179</v>
      </c>
      <c r="D130">
        <v>36393326</v>
      </c>
      <c r="E130">
        <v>1</v>
      </c>
      <c r="F130">
        <v>1</v>
      </c>
      <c r="G130">
        <v>1</v>
      </c>
      <c r="H130">
        <v>3</v>
      </c>
      <c r="I130" t="s">
        <v>558</v>
      </c>
      <c r="J130" t="s">
        <v>559</v>
      </c>
      <c r="K130" t="s">
        <v>560</v>
      </c>
      <c r="L130">
        <v>1348</v>
      </c>
      <c r="N130">
        <v>1009</v>
      </c>
      <c r="O130" t="s">
        <v>106</v>
      </c>
      <c r="P130" t="s">
        <v>106</v>
      </c>
      <c r="Q130">
        <v>1000</v>
      </c>
      <c r="X130">
        <v>6.0000000000000002E-5</v>
      </c>
      <c r="Y130">
        <v>82698.14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6.0000000000000002E-5</v>
      </c>
      <c r="AH130">
        <v>2</v>
      </c>
      <c r="AI130">
        <v>43622188</v>
      </c>
      <c r="AJ130">
        <v>132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ROW(Source!A227)</f>
        <v>227</v>
      </c>
      <c r="B131">
        <v>43622199</v>
      </c>
      <c r="C131">
        <v>43622179</v>
      </c>
      <c r="D131">
        <v>36310176</v>
      </c>
      <c r="E131">
        <v>112</v>
      </c>
      <c r="F131">
        <v>1</v>
      </c>
      <c r="G131">
        <v>1</v>
      </c>
      <c r="H131">
        <v>3</v>
      </c>
      <c r="I131" t="s">
        <v>61</v>
      </c>
      <c r="J131" t="s">
        <v>3</v>
      </c>
      <c r="K131" t="s">
        <v>62</v>
      </c>
      <c r="L131">
        <v>3277935</v>
      </c>
      <c r="N131">
        <v>1013</v>
      </c>
      <c r="O131" t="s">
        <v>63</v>
      </c>
      <c r="P131" t="s">
        <v>63</v>
      </c>
      <c r="Q131">
        <v>1</v>
      </c>
      <c r="X131">
        <v>2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 t="s">
        <v>3</v>
      </c>
      <c r="AG131">
        <v>2</v>
      </c>
      <c r="AH131">
        <v>3</v>
      </c>
      <c r="AI131">
        <v>-1</v>
      </c>
      <c r="AJ131" t="s">
        <v>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ROW(Source!A229)</f>
        <v>229</v>
      </c>
      <c r="B132">
        <v>43622206</v>
      </c>
      <c r="C132">
        <v>43622201</v>
      </c>
      <c r="D132">
        <v>40010861</v>
      </c>
      <c r="E132">
        <v>114</v>
      </c>
      <c r="F132">
        <v>1</v>
      </c>
      <c r="G132">
        <v>1</v>
      </c>
      <c r="H132">
        <v>1</v>
      </c>
      <c r="I132" t="s">
        <v>607</v>
      </c>
      <c r="J132" t="s">
        <v>3</v>
      </c>
      <c r="K132" t="s">
        <v>608</v>
      </c>
      <c r="L132">
        <v>1191</v>
      </c>
      <c r="N132">
        <v>1013</v>
      </c>
      <c r="O132" t="s">
        <v>505</v>
      </c>
      <c r="P132" t="s">
        <v>505</v>
      </c>
      <c r="Q132">
        <v>1</v>
      </c>
      <c r="X132">
        <v>133</v>
      </c>
      <c r="Y132">
        <v>0</v>
      </c>
      <c r="Z132">
        <v>0</v>
      </c>
      <c r="AA132">
        <v>0</v>
      </c>
      <c r="AB132">
        <v>442.92</v>
      </c>
      <c r="AC132">
        <v>0</v>
      </c>
      <c r="AD132">
        <v>1</v>
      </c>
      <c r="AE132">
        <v>1</v>
      </c>
      <c r="AF132" t="s">
        <v>3</v>
      </c>
      <c r="AG132">
        <v>133</v>
      </c>
      <c r="AH132">
        <v>2</v>
      </c>
      <c r="AI132">
        <v>43622202</v>
      </c>
      <c r="AJ132">
        <v>133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ROW(Source!A229)</f>
        <v>229</v>
      </c>
      <c r="B133">
        <v>43622207</v>
      </c>
      <c r="C133">
        <v>43622201</v>
      </c>
      <c r="D133">
        <v>40080392</v>
      </c>
      <c r="E133">
        <v>1</v>
      </c>
      <c r="F133">
        <v>1</v>
      </c>
      <c r="G133">
        <v>1</v>
      </c>
      <c r="H133">
        <v>3</v>
      </c>
      <c r="I133" t="s">
        <v>609</v>
      </c>
      <c r="J133" t="s">
        <v>610</v>
      </c>
      <c r="K133" t="s">
        <v>611</v>
      </c>
      <c r="L133">
        <v>1348</v>
      </c>
      <c r="N133">
        <v>1009</v>
      </c>
      <c r="O133" t="s">
        <v>106</v>
      </c>
      <c r="P133" t="s">
        <v>106</v>
      </c>
      <c r="Q133">
        <v>1000</v>
      </c>
      <c r="X133">
        <v>8.0000000000000004E-4</v>
      </c>
      <c r="Y133">
        <v>51105.599999999999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8.0000000000000004E-4</v>
      </c>
      <c r="AH133">
        <v>2</v>
      </c>
      <c r="AI133">
        <v>43622203</v>
      </c>
      <c r="AJ133">
        <v>134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ROW(Source!A229)</f>
        <v>229</v>
      </c>
      <c r="B134">
        <v>43622208</v>
      </c>
      <c r="C134">
        <v>43622201</v>
      </c>
      <c r="D134">
        <v>40093924</v>
      </c>
      <c r="E134">
        <v>1</v>
      </c>
      <c r="F134">
        <v>1</v>
      </c>
      <c r="G134">
        <v>1</v>
      </c>
      <c r="H134">
        <v>3</v>
      </c>
      <c r="I134" t="s">
        <v>612</v>
      </c>
      <c r="J134" t="s">
        <v>613</v>
      </c>
      <c r="K134" t="s">
        <v>614</v>
      </c>
      <c r="L134">
        <v>1339</v>
      </c>
      <c r="N134">
        <v>1007</v>
      </c>
      <c r="O134" t="s">
        <v>72</v>
      </c>
      <c r="P134" t="s">
        <v>72</v>
      </c>
      <c r="Q134">
        <v>1</v>
      </c>
      <c r="X134">
        <v>0.08</v>
      </c>
      <c r="Y134">
        <v>16655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0.08</v>
      </c>
      <c r="AH134">
        <v>2</v>
      </c>
      <c r="AI134">
        <v>43622204</v>
      </c>
      <c r="AJ134">
        <v>135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ROW(Source!A229)</f>
        <v>229</v>
      </c>
      <c r="B135">
        <v>43622209</v>
      </c>
      <c r="C135">
        <v>43622201</v>
      </c>
      <c r="D135">
        <v>40016403</v>
      </c>
      <c r="E135">
        <v>114</v>
      </c>
      <c r="F135">
        <v>1</v>
      </c>
      <c r="G135">
        <v>1</v>
      </c>
      <c r="H135">
        <v>3</v>
      </c>
      <c r="I135" t="s">
        <v>275</v>
      </c>
      <c r="J135" t="s">
        <v>3</v>
      </c>
      <c r="K135" t="s">
        <v>276</v>
      </c>
      <c r="L135">
        <v>1301</v>
      </c>
      <c r="N135">
        <v>1003</v>
      </c>
      <c r="O135" t="s">
        <v>191</v>
      </c>
      <c r="P135" t="s">
        <v>191</v>
      </c>
      <c r="Q135">
        <v>1</v>
      </c>
      <c r="X135">
        <v>1000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 t="s">
        <v>3</v>
      </c>
      <c r="AG135">
        <v>1000</v>
      </c>
      <c r="AH135">
        <v>2</v>
      </c>
      <c r="AI135">
        <v>43622205</v>
      </c>
      <c r="AJ135">
        <v>136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ROW(Source!A232)</f>
        <v>232</v>
      </c>
      <c r="B136">
        <v>43622216</v>
      </c>
      <c r="C136">
        <v>43622212</v>
      </c>
      <c r="D136">
        <v>40010879</v>
      </c>
      <c r="E136">
        <v>114</v>
      </c>
      <c r="F136">
        <v>1</v>
      </c>
      <c r="G136">
        <v>1</v>
      </c>
      <c r="H136">
        <v>1</v>
      </c>
      <c r="I136" t="s">
        <v>615</v>
      </c>
      <c r="J136" t="s">
        <v>3</v>
      </c>
      <c r="K136" t="s">
        <v>616</v>
      </c>
      <c r="L136">
        <v>1191</v>
      </c>
      <c r="N136">
        <v>1013</v>
      </c>
      <c r="O136" t="s">
        <v>505</v>
      </c>
      <c r="P136" t="s">
        <v>505</v>
      </c>
      <c r="Q136">
        <v>1</v>
      </c>
      <c r="X136">
        <v>0.55000000000000004</v>
      </c>
      <c r="Y136">
        <v>0</v>
      </c>
      <c r="Z136">
        <v>0</v>
      </c>
      <c r="AA136">
        <v>0</v>
      </c>
      <c r="AB136">
        <v>486.09</v>
      </c>
      <c r="AC136">
        <v>0</v>
      </c>
      <c r="AD136">
        <v>1</v>
      </c>
      <c r="AE136">
        <v>1</v>
      </c>
      <c r="AF136" t="s">
        <v>3</v>
      </c>
      <c r="AG136">
        <v>0.55000000000000004</v>
      </c>
      <c r="AH136">
        <v>2</v>
      </c>
      <c r="AI136">
        <v>43622213</v>
      </c>
      <c r="AJ136">
        <v>137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ROW(Source!A232)</f>
        <v>232</v>
      </c>
      <c r="B137">
        <v>43622217</v>
      </c>
      <c r="C137">
        <v>43622212</v>
      </c>
      <c r="D137">
        <v>40083738</v>
      </c>
      <c r="E137">
        <v>1</v>
      </c>
      <c r="F137">
        <v>1</v>
      </c>
      <c r="G137">
        <v>1</v>
      </c>
      <c r="H137">
        <v>3</v>
      </c>
      <c r="I137" t="s">
        <v>291</v>
      </c>
      <c r="J137" t="s">
        <v>293</v>
      </c>
      <c r="K137" t="s">
        <v>292</v>
      </c>
      <c r="L137">
        <v>1371</v>
      </c>
      <c r="N137">
        <v>1013</v>
      </c>
      <c r="O137" t="s">
        <v>92</v>
      </c>
      <c r="P137" t="s">
        <v>92</v>
      </c>
      <c r="Q137">
        <v>1</v>
      </c>
      <c r="X137">
        <v>3.0769999999999999E-2</v>
      </c>
      <c r="Y137">
        <v>241.35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3.0769999999999999E-2</v>
      </c>
      <c r="AH137">
        <v>2</v>
      </c>
      <c r="AI137">
        <v>43622214</v>
      </c>
      <c r="AJ137">
        <v>138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ROW(Source!A232)</f>
        <v>232</v>
      </c>
      <c r="B138">
        <v>43622218</v>
      </c>
      <c r="C138">
        <v>43622212</v>
      </c>
      <c r="D138">
        <v>40016750</v>
      </c>
      <c r="E138">
        <v>114</v>
      </c>
      <c r="F138">
        <v>1</v>
      </c>
      <c r="G138">
        <v>1</v>
      </c>
      <c r="H138">
        <v>3</v>
      </c>
      <c r="I138" t="s">
        <v>61</v>
      </c>
      <c r="J138" t="s">
        <v>3</v>
      </c>
      <c r="K138" t="s">
        <v>62</v>
      </c>
      <c r="L138">
        <v>3277935</v>
      </c>
      <c r="N138">
        <v>1013</v>
      </c>
      <c r="O138" t="s">
        <v>63</v>
      </c>
      <c r="P138" t="s">
        <v>63</v>
      </c>
      <c r="Q138">
        <v>1</v>
      </c>
      <c r="X138">
        <v>2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 t="s">
        <v>3</v>
      </c>
      <c r="AG138">
        <v>2</v>
      </c>
      <c r="AH138">
        <v>2</v>
      </c>
      <c r="AI138">
        <v>43622215</v>
      </c>
      <c r="AJ138">
        <v>139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ROW(Source!A235)</f>
        <v>235</v>
      </c>
      <c r="B139">
        <v>43622225</v>
      </c>
      <c r="C139">
        <v>43622221</v>
      </c>
      <c r="D139">
        <v>40010889</v>
      </c>
      <c r="E139">
        <v>114</v>
      </c>
      <c r="F139">
        <v>1</v>
      </c>
      <c r="G139">
        <v>1</v>
      </c>
      <c r="H139">
        <v>1</v>
      </c>
      <c r="I139" t="s">
        <v>617</v>
      </c>
      <c r="J139" t="s">
        <v>3</v>
      </c>
      <c r="K139" t="s">
        <v>618</v>
      </c>
      <c r="L139">
        <v>1191</v>
      </c>
      <c r="N139">
        <v>1013</v>
      </c>
      <c r="O139" t="s">
        <v>505</v>
      </c>
      <c r="P139" t="s">
        <v>505</v>
      </c>
      <c r="Q139">
        <v>1</v>
      </c>
      <c r="X139">
        <v>0.1</v>
      </c>
      <c r="Y139">
        <v>0</v>
      </c>
      <c r="Z139">
        <v>0</v>
      </c>
      <c r="AA139">
        <v>0</v>
      </c>
      <c r="AB139">
        <v>502.98</v>
      </c>
      <c r="AC139">
        <v>0</v>
      </c>
      <c r="AD139">
        <v>1</v>
      </c>
      <c r="AE139">
        <v>1</v>
      </c>
      <c r="AF139" t="s">
        <v>3</v>
      </c>
      <c r="AG139">
        <v>0.1</v>
      </c>
      <c r="AH139">
        <v>2</v>
      </c>
      <c r="AI139">
        <v>43622222</v>
      </c>
      <c r="AJ139">
        <v>140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ROW(Source!A235)</f>
        <v>235</v>
      </c>
      <c r="B140">
        <v>43622226</v>
      </c>
      <c r="C140">
        <v>43622221</v>
      </c>
      <c r="D140">
        <v>40083738</v>
      </c>
      <c r="E140">
        <v>1</v>
      </c>
      <c r="F140">
        <v>1</v>
      </c>
      <c r="G140">
        <v>1</v>
      </c>
      <c r="H140">
        <v>3</v>
      </c>
      <c r="I140" t="s">
        <v>291</v>
      </c>
      <c r="J140" t="s">
        <v>293</v>
      </c>
      <c r="K140" t="s">
        <v>292</v>
      </c>
      <c r="L140">
        <v>1371</v>
      </c>
      <c r="N140">
        <v>1013</v>
      </c>
      <c r="O140" t="s">
        <v>92</v>
      </c>
      <c r="P140" t="s">
        <v>92</v>
      </c>
      <c r="Q140">
        <v>1</v>
      </c>
      <c r="X140">
        <v>3.0769999999999999E-2</v>
      </c>
      <c r="Y140">
        <v>241.35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3.0769999999999999E-2</v>
      </c>
      <c r="AH140">
        <v>2</v>
      </c>
      <c r="AI140">
        <v>43622223</v>
      </c>
      <c r="AJ140">
        <v>141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ROW(Source!A235)</f>
        <v>235</v>
      </c>
      <c r="B141">
        <v>43622227</v>
      </c>
      <c r="C141">
        <v>43622221</v>
      </c>
      <c r="D141">
        <v>40016750</v>
      </c>
      <c r="E141">
        <v>114</v>
      </c>
      <c r="F141">
        <v>1</v>
      </c>
      <c r="G141">
        <v>1</v>
      </c>
      <c r="H141">
        <v>3</v>
      </c>
      <c r="I141" t="s">
        <v>61</v>
      </c>
      <c r="J141" t="s">
        <v>3</v>
      </c>
      <c r="K141" t="s">
        <v>62</v>
      </c>
      <c r="L141">
        <v>3277935</v>
      </c>
      <c r="N141">
        <v>1013</v>
      </c>
      <c r="O141" t="s">
        <v>63</v>
      </c>
      <c r="P141" t="s">
        <v>63</v>
      </c>
      <c r="Q141">
        <v>1</v>
      </c>
      <c r="X141">
        <v>2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 t="s">
        <v>3</v>
      </c>
      <c r="AG141">
        <v>2</v>
      </c>
      <c r="AH141">
        <v>2</v>
      </c>
      <c r="AI141">
        <v>43622224</v>
      </c>
      <c r="AJ141">
        <v>142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ROW(Source!A239)</f>
        <v>239</v>
      </c>
      <c r="B142">
        <v>43622235</v>
      </c>
      <c r="C142">
        <v>43622231</v>
      </c>
      <c r="D142">
        <v>40010879</v>
      </c>
      <c r="E142">
        <v>114</v>
      </c>
      <c r="F142">
        <v>1</v>
      </c>
      <c r="G142">
        <v>1</v>
      </c>
      <c r="H142">
        <v>1</v>
      </c>
      <c r="I142" t="s">
        <v>615</v>
      </c>
      <c r="J142" t="s">
        <v>3</v>
      </c>
      <c r="K142" t="s">
        <v>616</v>
      </c>
      <c r="L142">
        <v>1191</v>
      </c>
      <c r="N142">
        <v>1013</v>
      </c>
      <c r="O142" t="s">
        <v>505</v>
      </c>
      <c r="P142" t="s">
        <v>505</v>
      </c>
      <c r="Q142">
        <v>1</v>
      </c>
      <c r="X142">
        <v>0.55000000000000004</v>
      </c>
      <c r="Y142">
        <v>0</v>
      </c>
      <c r="Z142">
        <v>0</v>
      </c>
      <c r="AA142">
        <v>0</v>
      </c>
      <c r="AB142">
        <v>486.09</v>
      </c>
      <c r="AC142">
        <v>0</v>
      </c>
      <c r="AD142">
        <v>1</v>
      </c>
      <c r="AE142">
        <v>1</v>
      </c>
      <c r="AF142" t="s">
        <v>3</v>
      </c>
      <c r="AG142">
        <v>0.55000000000000004</v>
      </c>
      <c r="AH142">
        <v>2</v>
      </c>
      <c r="AI142">
        <v>43622232</v>
      </c>
      <c r="AJ142">
        <v>143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ROW(Source!A239)</f>
        <v>239</v>
      </c>
      <c r="B143">
        <v>43622236</v>
      </c>
      <c r="C143">
        <v>43622231</v>
      </c>
      <c r="D143">
        <v>40083738</v>
      </c>
      <c r="E143">
        <v>1</v>
      </c>
      <c r="F143">
        <v>1</v>
      </c>
      <c r="G143">
        <v>1</v>
      </c>
      <c r="H143">
        <v>3</v>
      </c>
      <c r="I143" t="s">
        <v>291</v>
      </c>
      <c r="J143" t="s">
        <v>293</v>
      </c>
      <c r="K143" t="s">
        <v>292</v>
      </c>
      <c r="L143">
        <v>1371</v>
      </c>
      <c r="N143">
        <v>1013</v>
      </c>
      <c r="O143" t="s">
        <v>92</v>
      </c>
      <c r="P143" t="s">
        <v>92</v>
      </c>
      <c r="Q143">
        <v>1</v>
      </c>
      <c r="X143">
        <v>3.0769999999999999E-2</v>
      </c>
      <c r="Y143">
        <v>241.35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3.0769999999999999E-2</v>
      </c>
      <c r="AH143">
        <v>2</v>
      </c>
      <c r="AI143">
        <v>43622233</v>
      </c>
      <c r="AJ143">
        <v>144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ROW(Source!A239)</f>
        <v>239</v>
      </c>
      <c r="B144">
        <v>43622237</v>
      </c>
      <c r="C144">
        <v>43622231</v>
      </c>
      <c r="D144">
        <v>40016750</v>
      </c>
      <c r="E144">
        <v>114</v>
      </c>
      <c r="F144">
        <v>1</v>
      </c>
      <c r="G144">
        <v>1</v>
      </c>
      <c r="H144">
        <v>3</v>
      </c>
      <c r="I144" t="s">
        <v>61</v>
      </c>
      <c r="J144" t="s">
        <v>3</v>
      </c>
      <c r="K144" t="s">
        <v>62</v>
      </c>
      <c r="L144">
        <v>3277935</v>
      </c>
      <c r="N144">
        <v>1013</v>
      </c>
      <c r="O144" t="s">
        <v>63</v>
      </c>
      <c r="P144" t="s">
        <v>63</v>
      </c>
      <c r="Q144">
        <v>1</v>
      </c>
      <c r="X144">
        <v>2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 t="s">
        <v>3</v>
      </c>
      <c r="AG144">
        <v>2</v>
      </c>
      <c r="AH144">
        <v>2</v>
      </c>
      <c r="AI144">
        <v>43622234</v>
      </c>
      <c r="AJ144">
        <v>145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ROW(Source!A389)</f>
        <v>389</v>
      </c>
      <c r="B145">
        <v>43622260</v>
      </c>
      <c r="C145">
        <v>43622248</v>
      </c>
      <c r="D145">
        <v>36304335</v>
      </c>
      <c r="E145">
        <v>112</v>
      </c>
      <c r="F145">
        <v>1</v>
      </c>
      <c r="G145">
        <v>1</v>
      </c>
      <c r="H145">
        <v>1</v>
      </c>
      <c r="I145" t="s">
        <v>531</v>
      </c>
      <c r="J145" t="s">
        <v>3</v>
      </c>
      <c r="K145" t="s">
        <v>532</v>
      </c>
      <c r="L145">
        <v>1191</v>
      </c>
      <c r="N145">
        <v>1013</v>
      </c>
      <c r="O145" t="s">
        <v>505</v>
      </c>
      <c r="P145" t="s">
        <v>505</v>
      </c>
      <c r="Q145">
        <v>1</v>
      </c>
      <c r="X145">
        <v>20.239999999999998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1</v>
      </c>
      <c r="AF145" t="s">
        <v>3</v>
      </c>
      <c r="AG145">
        <v>20.239999999999998</v>
      </c>
      <c r="AH145">
        <v>2</v>
      </c>
      <c r="AI145">
        <v>43622249</v>
      </c>
      <c r="AJ145">
        <v>146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ROW(Source!A389)</f>
        <v>389</v>
      </c>
      <c r="B146">
        <v>43622261</v>
      </c>
      <c r="C146">
        <v>43622248</v>
      </c>
      <c r="D146">
        <v>36304555</v>
      </c>
      <c r="E146">
        <v>112</v>
      </c>
      <c r="F146">
        <v>1</v>
      </c>
      <c r="G146">
        <v>1</v>
      </c>
      <c r="H146">
        <v>1</v>
      </c>
      <c r="I146" t="s">
        <v>506</v>
      </c>
      <c r="J146" t="s">
        <v>3</v>
      </c>
      <c r="K146" t="s">
        <v>507</v>
      </c>
      <c r="L146">
        <v>1191</v>
      </c>
      <c r="N146">
        <v>1013</v>
      </c>
      <c r="O146" t="s">
        <v>505</v>
      </c>
      <c r="P146" t="s">
        <v>505</v>
      </c>
      <c r="Q146">
        <v>1</v>
      </c>
      <c r="X146">
        <v>0.4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3</v>
      </c>
      <c r="AG146">
        <v>0.4</v>
      </c>
      <c r="AH146">
        <v>2</v>
      </c>
      <c r="AI146">
        <v>43622250</v>
      </c>
      <c r="AJ146">
        <v>147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ROW(Source!A389)</f>
        <v>389</v>
      </c>
      <c r="B147">
        <v>43622262</v>
      </c>
      <c r="C147">
        <v>43622248</v>
      </c>
      <c r="D147">
        <v>36422371</v>
      </c>
      <c r="E147">
        <v>1</v>
      </c>
      <c r="F147">
        <v>1</v>
      </c>
      <c r="G147">
        <v>1</v>
      </c>
      <c r="H147">
        <v>2</v>
      </c>
      <c r="I147" t="s">
        <v>539</v>
      </c>
      <c r="J147" t="s">
        <v>540</v>
      </c>
      <c r="K147" t="s">
        <v>541</v>
      </c>
      <c r="L147">
        <v>1368</v>
      </c>
      <c r="N147">
        <v>1011</v>
      </c>
      <c r="O147" t="s">
        <v>511</v>
      </c>
      <c r="P147" t="s">
        <v>511</v>
      </c>
      <c r="Q147">
        <v>1</v>
      </c>
      <c r="X147">
        <v>0.2</v>
      </c>
      <c r="Y147">
        <v>0</v>
      </c>
      <c r="Z147">
        <v>1613.51</v>
      </c>
      <c r="AA147">
        <v>675.65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0.2</v>
      </c>
      <c r="AH147">
        <v>2</v>
      </c>
      <c r="AI147">
        <v>43622251</v>
      </c>
      <c r="AJ147">
        <v>148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ROW(Source!A389)</f>
        <v>389</v>
      </c>
      <c r="B148">
        <v>43622263</v>
      </c>
      <c r="C148">
        <v>43622248</v>
      </c>
      <c r="D148">
        <v>36422468</v>
      </c>
      <c r="E148">
        <v>1</v>
      </c>
      <c r="F148">
        <v>1</v>
      </c>
      <c r="G148">
        <v>1</v>
      </c>
      <c r="H148">
        <v>2</v>
      </c>
      <c r="I148" t="s">
        <v>542</v>
      </c>
      <c r="J148" t="s">
        <v>543</v>
      </c>
      <c r="K148" t="s">
        <v>544</v>
      </c>
      <c r="L148">
        <v>1368</v>
      </c>
      <c r="N148">
        <v>1011</v>
      </c>
      <c r="O148" t="s">
        <v>511</v>
      </c>
      <c r="P148" t="s">
        <v>511</v>
      </c>
      <c r="Q148">
        <v>1</v>
      </c>
      <c r="X148">
        <v>4.67</v>
      </c>
      <c r="Y148">
        <v>0</v>
      </c>
      <c r="Z148">
        <v>2.96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4.67</v>
      </c>
      <c r="AH148">
        <v>2</v>
      </c>
      <c r="AI148">
        <v>43622252</v>
      </c>
      <c r="AJ148">
        <v>149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ROW(Source!A389)</f>
        <v>389</v>
      </c>
      <c r="B149">
        <v>43622264</v>
      </c>
      <c r="C149">
        <v>43622248</v>
      </c>
      <c r="D149">
        <v>36422512</v>
      </c>
      <c r="E149">
        <v>1</v>
      </c>
      <c r="F149">
        <v>1</v>
      </c>
      <c r="G149">
        <v>1</v>
      </c>
      <c r="H149">
        <v>2</v>
      </c>
      <c r="I149" t="s">
        <v>545</v>
      </c>
      <c r="J149" t="s">
        <v>546</v>
      </c>
      <c r="K149" t="s">
        <v>547</v>
      </c>
      <c r="L149">
        <v>1368</v>
      </c>
      <c r="N149">
        <v>1011</v>
      </c>
      <c r="O149" t="s">
        <v>511</v>
      </c>
      <c r="P149" t="s">
        <v>511</v>
      </c>
      <c r="Q149">
        <v>1</v>
      </c>
      <c r="X149">
        <v>4.67</v>
      </c>
      <c r="Y149">
        <v>0</v>
      </c>
      <c r="Z149">
        <v>13.44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4.67</v>
      </c>
      <c r="AH149">
        <v>2</v>
      </c>
      <c r="AI149">
        <v>43622253</v>
      </c>
      <c r="AJ149">
        <v>150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ROW(Source!A389)</f>
        <v>389</v>
      </c>
      <c r="B150">
        <v>43622265</v>
      </c>
      <c r="C150">
        <v>43622248</v>
      </c>
      <c r="D150">
        <v>36423256</v>
      </c>
      <c r="E150">
        <v>1</v>
      </c>
      <c r="F150">
        <v>1</v>
      </c>
      <c r="G150">
        <v>1</v>
      </c>
      <c r="H150">
        <v>2</v>
      </c>
      <c r="I150" t="s">
        <v>533</v>
      </c>
      <c r="J150" t="s">
        <v>534</v>
      </c>
      <c r="K150" t="s">
        <v>535</v>
      </c>
      <c r="L150">
        <v>1368</v>
      </c>
      <c r="N150">
        <v>1011</v>
      </c>
      <c r="O150" t="s">
        <v>511</v>
      </c>
      <c r="P150" t="s">
        <v>511</v>
      </c>
      <c r="Q150">
        <v>1</v>
      </c>
      <c r="X150">
        <v>0.2</v>
      </c>
      <c r="Y150">
        <v>0</v>
      </c>
      <c r="Z150">
        <v>605.36</v>
      </c>
      <c r="AA150">
        <v>502.98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0.2</v>
      </c>
      <c r="AH150">
        <v>2</v>
      </c>
      <c r="AI150">
        <v>43622254</v>
      </c>
      <c r="AJ150">
        <v>151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ROW(Source!A389)</f>
        <v>389</v>
      </c>
      <c r="B151">
        <v>43622266</v>
      </c>
      <c r="C151">
        <v>43622248</v>
      </c>
      <c r="D151">
        <v>36375450</v>
      </c>
      <c r="E151">
        <v>1</v>
      </c>
      <c r="F151">
        <v>1</v>
      </c>
      <c r="G151">
        <v>1</v>
      </c>
      <c r="H151">
        <v>3</v>
      </c>
      <c r="I151" t="s">
        <v>548</v>
      </c>
      <c r="J151" t="s">
        <v>549</v>
      </c>
      <c r="K151" t="s">
        <v>550</v>
      </c>
      <c r="L151">
        <v>1302</v>
      </c>
      <c r="N151">
        <v>1003</v>
      </c>
      <c r="O151" t="s">
        <v>551</v>
      </c>
      <c r="P151" t="s">
        <v>551</v>
      </c>
      <c r="Q151">
        <v>10</v>
      </c>
      <c r="X151">
        <v>0.245</v>
      </c>
      <c r="Y151">
        <v>37.71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0.245</v>
      </c>
      <c r="AH151">
        <v>2</v>
      </c>
      <c r="AI151">
        <v>43622255</v>
      </c>
      <c r="AJ151">
        <v>152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ROW(Source!A389)</f>
        <v>389</v>
      </c>
      <c r="B152">
        <v>43622267</v>
      </c>
      <c r="C152">
        <v>43622248</v>
      </c>
      <c r="D152">
        <v>36377030</v>
      </c>
      <c r="E152">
        <v>1</v>
      </c>
      <c r="F152">
        <v>1</v>
      </c>
      <c r="G152">
        <v>1</v>
      </c>
      <c r="H152">
        <v>3</v>
      </c>
      <c r="I152" t="s">
        <v>619</v>
      </c>
      <c r="J152" t="s">
        <v>620</v>
      </c>
      <c r="K152" t="s">
        <v>621</v>
      </c>
      <c r="L152">
        <v>1348</v>
      </c>
      <c r="N152">
        <v>1009</v>
      </c>
      <c r="O152" t="s">
        <v>106</v>
      </c>
      <c r="P152" t="s">
        <v>106</v>
      </c>
      <c r="Q152">
        <v>1000</v>
      </c>
      <c r="X152">
        <v>1.1E-4</v>
      </c>
      <c r="Y152">
        <v>99190.96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1.1E-4</v>
      </c>
      <c r="AH152">
        <v>2</v>
      </c>
      <c r="AI152">
        <v>43622256</v>
      </c>
      <c r="AJ152">
        <v>153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ROW(Source!A389)</f>
        <v>389</v>
      </c>
      <c r="B153">
        <v>43622268</v>
      </c>
      <c r="C153">
        <v>43622248</v>
      </c>
      <c r="D153">
        <v>36385315</v>
      </c>
      <c r="E153">
        <v>1</v>
      </c>
      <c r="F153">
        <v>1</v>
      </c>
      <c r="G153">
        <v>1</v>
      </c>
      <c r="H153">
        <v>3</v>
      </c>
      <c r="I153" t="s">
        <v>604</v>
      </c>
      <c r="J153" t="s">
        <v>605</v>
      </c>
      <c r="K153" t="s">
        <v>606</v>
      </c>
      <c r="L153">
        <v>1346</v>
      </c>
      <c r="N153">
        <v>1009</v>
      </c>
      <c r="O153" t="s">
        <v>256</v>
      </c>
      <c r="P153" t="s">
        <v>256</v>
      </c>
      <c r="Q153">
        <v>1</v>
      </c>
      <c r="X153">
        <v>0.25</v>
      </c>
      <c r="Y153">
        <v>931.11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0.25</v>
      </c>
      <c r="AH153">
        <v>2</v>
      </c>
      <c r="AI153">
        <v>43622257</v>
      </c>
      <c r="AJ153">
        <v>154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ROW(Source!A389)</f>
        <v>389</v>
      </c>
      <c r="B154">
        <v>43622269</v>
      </c>
      <c r="C154">
        <v>43622248</v>
      </c>
      <c r="D154">
        <v>36393326</v>
      </c>
      <c r="E154">
        <v>1</v>
      </c>
      <c r="F154">
        <v>1</v>
      </c>
      <c r="G154">
        <v>1</v>
      </c>
      <c r="H154">
        <v>3</v>
      </c>
      <c r="I154" t="s">
        <v>558</v>
      </c>
      <c r="J154" t="s">
        <v>559</v>
      </c>
      <c r="K154" t="s">
        <v>560</v>
      </c>
      <c r="L154">
        <v>1348</v>
      </c>
      <c r="N154">
        <v>1009</v>
      </c>
      <c r="O154" t="s">
        <v>106</v>
      </c>
      <c r="P154" t="s">
        <v>106</v>
      </c>
      <c r="Q154">
        <v>1000</v>
      </c>
      <c r="X154">
        <v>7.2000000000000005E-4</v>
      </c>
      <c r="Y154">
        <v>82698.14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7.2000000000000005E-4</v>
      </c>
      <c r="AH154">
        <v>2</v>
      </c>
      <c r="AI154">
        <v>43622258</v>
      </c>
      <c r="AJ154">
        <v>155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ROW(Source!A389)</f>
        <v>389</v>
      </c>
      <c r="B155">
        <v>43622270</v>
      </c>
      <c r="C155">
        <v>43622248</v>
      </c>
      <c r="D155">
        <v>36310176</v>
      </c>
      <c r="E155">
        <v>112</v>
      </c>
      <c r="F155">
        <v>1</v>
      </c>
      <c r="G155">
        <v>1</v>
      </c>
      <c r="H155">
        <v>3</v>
      </c>
      <c r="I155" t="s">
        <v>61</v>
      </c>
      <c r="J155" t="s">
        <v>3</v>
      </c>
      <c r="K155" t="s">
        <v>62</v>
      </c>
      <c r="L155">
        <v>3277935</v>
      </c>
      <c r="N155">
        <v>1013</v>
      </c>
      <c r="O155" t="s">
        <v>63</v>
      </c>
      <c r="P155" t="s">
        <v>63</v>
      </c>
      <c r="Q155">
        <v>1</v>
      </c>
      <c r="X155">
        <v>2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 t="s">
        <v>3</v>
      </c>
      <c r="AG155">
        <v>2</v>
      </c>
      <c r="AH155">
        <v>2</v>
      </c>
      <c r="AI155">
        <v>43622259</v>
      </c>
      <c r="AJ155">
        <v>156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ROW(Source!A391)</f>
        <v>391</v>
      </c>
      <c r="B156">
        <v>43622283</v>
      </c>
      <c r="C156">
        <v>43622272</v>
      </c>
      <c r="D156">
        <v>40010883</v>
      </c>
      <c r="E156">
        <v>114</v>
      </c>
      <c r="F156">
        <v>1</v>
      </c>
      <c r="G156">
        <v>1</v>
      </c>
      <c r="H156">
        <v>1</v>
      </c>
      <c r="I156" t="s">
        <v>531</v>
      </c>
      <c r="J156" t="s">
        <v>3</v>
      </c>
      <c r="K156" t="s">
        <v>532</v>
      </c>
      <c r="L156">
        <v>1191</v>
      </c>
      <c r="N156">
        <v>1013</v>
      </c>
      <c r="O156" t="s">
        <v>505</v>
      </c>
      <c r="P156" t="s">
        <v>505</v>
      </c>
      <c r="Q156">
        <v>1</v>
      </c>
      <c r="X156">
        <v>10.24</v>
      </c>
      <c r="Y156">
        <v>0</v>
      </c>
      <c r="Z156">
        <v>0</v>
      </c>
      <c r="AA156">
        <v>0</v>
      </c>
      <c r="AB156">
        <v>491.72</v>
      </c>
      <c r="AC156">
        <v>0</v>
      </c>
      <c r="AD156">
        <v>1</v>
      </c>
      <c r="AE156">
        <v>1</v>
      </c>
      <c r="AF156" t="s">
        <v>3</v>
      </c>
      <c r="AG156">
        <v>10.24</v>
      </c>
      <c r="AH156">
        <v>2</v>
      </c>
      <c r="AI156">
        <v>43622273</v>
      </c>
      <c r="AJ156">
        <v>157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ROW(Source!A391)</f>
        <v>391</v>
      </c>
      <c r="B157">
        <v>43622284</v>
      </c>
      <c r="C157">
        <v>43622272</v>
      </c>
      <c r="D157">
        <v>40011060</v>
      </c>
      <c r="E157">
        <v>114</v>
      </c>
      <c r="F157">
        <v>1</v>
      </c>
      <c r="G157">
        <v>1</v>
      </c>
      <c r="H157">
        <v>1</v>
      </c>
      <c r="I157" t="s">
        <v>506</v>
      </c>
      <c r="J157" t="s">
        <v>3</v>
      </c>
      <c r="K157" t="s">
        <v>507</v>
      </c>
      <c r="L157">
        <v>1191</v>
      </c>
      <c r="N157">
        <v>1013</v>
      </c>
      <c r="O157" t="s">
        <v>505</v>
      </c>
      <c r="P157" t="s">
        <v>505</v>
      </c>
      <c r="Q157">
        <v>1</v>
      </c>
      <c r="X157">
        <v>0.4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 t="s">
        <v>3</v>
      </c>
      <c r="AG157">
        <v>0.4</v>
      </c>
      <c r="AH157">
        <v>2</v>
      </c>
      <c r="AI157">
        <v>43622274</v>
      </c>
      <c r="AJ157">
        <v>158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ROW(Source!A391)</f>
        <v>391</v>
      </c>
      <c r="B158">
        <v>43622285</v>
      </c>
      <c r="C158">
        <v>43622272</v>
      </c>
      <c r="D158">
        <v>40135505</v>
      </c>
      <c r="E158">
        <v>1</v>
      </c>
      <c r="F158">
        <v>1</v>
      </c>
      <c r="G158">
        <v>1</v>
      </c>
      <c r="H158">
        <v>2</v>
      </c>
      <c r="I158" t="s">
        <v>539</v>
      </c>
      <c r="J158" t="s">
        <v>540</v>
      </c>
      <c r="K158" t="s">
        <v>541</v>
      </c>
      <c r="L158">
        <v>1368</v>
      </c>
      <c r="N158">
        <v>1011</v>
      </c>
      <c r="O158" t="s">
        <v>511</v>
      </c>
      <c r="P158" t="s">
        <v>511</v>
      </c>
      <c r="Q158">
        <v>1</v>
      </c>
      <c r="X158">
        <v>0.2</v>
      </c>
      <c r="Y158">
        <v>0</v>
      </c>
      <c r="Z158">
        <v>1613.51</v>
      </c>
      <c r="AA158">
        <v>675.65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0.2</v>
      </c>
      <c r="AH158">
        <v>2</v>
      </c>
      <c r="AI158">
        <v>43622275</v>
      </c>
      <c r="AJ158">
        <v>159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ROW(Source!A391)</f>
        <v>391</v>
      </c>
      <c r="B159">
        <v>43622286</v>
      </c>
      <c r="C159">
        <v>43622272</v>
      </c>
      <c r="D159">
        <v>40135602</v>
      </c>
      <c r="E159">
        <v>1</v>
      </c>
      <c r="F159">
        <v>1</v>
      </c>
      <c r="G159">
        <v>1</v>
      </c>
      <c r="H159">
        <v>2</v>
      </c>
      <c r="I159" t="s">
        <v>542</v>
      </c>
      <c r="J159" t="s">
        <v>543</v>
      </c>
      <c r="K159" t="s">
        <v>544</v>
      </c>
      <c r="L159">
        <v>1368</v>
      </c>
      <c r="N159">
        <v>1011</v>
      </c>
      <c r="O159" t="s">
        <v>511</v>
      </c>
      <c r="P159" t="s">
        <v>511</v>
      </c>
      <c r="Q159">
        <v>1</v>
      </c>
      <c r="X159">
        <v>2.23</v>
      </c>
      <c r="Y159">
        <v>0</v>
      </c>
      <c r="Z159">
        <v>2.96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2.23</v>
      </c>
      <c r="AH159">
        <v>2</v>
      </c>
      <c r="AI159">
        <v>43622276</v>
      </c>
      <c r="AJ159">
        <v>160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ROW(Source!A391)</f>
        <v>391</v>
      </c>
      <c r="B160">
        <v>43622287</v>
      </c>
      <c r="C160">
        <v>43622272</v>
      </c>
      <c r="D160">
        <v>40135646</v>
      </c>
      <c r="E160">
        <v>1</v>
      </c>
      <c r="F160">
        <v>1</v>
      </c>
      <c r="G160">
        <v>1</v>
      </c>
      <c r="H160">
        <v>2</v>
      </c>
      <c r="I160" t="s">
        <v>545</v>
      </c>
      <c r="J160" t="s">
        <v>546</v>
      </c>
      <c r="K160" t="s">
        <v>547</v>
      </c>
      <c r="L160">
        <v>1368</v>
      </c>
      <c r="N160">
        <v>1011</v>
      </c>
      <c r="O160" t="s">
        <v>511</v>
      </c>
      <c r="P160" t="s">
        <v>511</v>
      </c>
      <c r="Q160">
        <v>1</v>
      </c>
      <c r="X160">
        <v>2.23</v>
      </c>
      <c r="Y160">
        <v>0</v>
      </c>
      <c r="Z160">
        <v>13.44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2.23</v>
      </c>
      <c r="AH160">
        <v>2</v>
      </c>
      <c r="AI160">
        <v>43622277</v>
      </c>
      <c r="AJ160">
        <v>161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ROW(Source!A391)</f>
        <v>391</v>
      </c>
      <c r="B161">
        <v>43622288</v>
      </c>
      <c r="C161">
        <v>43622272</v>
      </c>
      <c r="D161">
        <v>40136396</v>
      </c>
      <c r="E161">
        <v>1</v>
      </c>
      <c r="F161">
        <v>1</v>
      </c>
      <c r="G161">
        <v>1</v>
      </c>
      <c r="H161">
        <v>2</v>
      </c>
      <c r="I161" t="s">
        <v>533</v>
      </c>
      <c r="J161" t="s">
        <v>534</v>
      </c>
      <c r="K161" t="s">
        <v>535</v>
      </c>
      <c r="L161">
        <v>1368</v>
      </c>
      <c r="N161">
        <v>1011</v>
      </c>
      <c r="O161" t="s">
        <v>511</v>
      </c>
      <c r="P161" t="s">
        <v>511</v>
      </c>
      <c r="Q161">
        <v>1</v>
      </c>
      <c r="X161">
        <v>0.2</v>
      </c>
      <c r="Y161">
        <v>0</v>
      </c>
      <c r="Z161">
        <v>605.36</v>
      </c>
      <c r="AA161">
        <v>502.98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0.2</v>
      </c>
      <c r="AH161">
        <v>2</v>
      </c>
      <c r="AI161">
        <v>43622278</v>
      </c>
      <c r="AJ161">
        <v>162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ROW(Source!A391)</f>
        <v>391</v>
      </c>
      <c r="B162">
        <v>43622289</v>
      </c>
      <c r="C162">
        <v>43622272</v>
      </c>
      <c r="D162">
        <v>40082764</v>
      </c>
      <c r="E162">
        <v>1</v>
      </c>
      <c r="F162">
        <v>1</v>
      </c>
      <c r="G162">
        <v>1</v>
      </c>
      <c r="H162">
        <v>3</v>
      </c>
      <c r="I162" t="s">
        <v>548</v>
      </c>
      <c r="J162" t="s">
        <v>549</v>
      </c>
      <c r="K162" t="s">
        <v>550</v>
      </c>
      <c r="L162">
        <v>1302</v>
      </c>
      <c r="N162">
        <v>1003</v>
      </c>
      <c r="O162" t="s">
        <v>551</v>
      </c>
      <c r="P162" t="s">
        <v>551</v>
      </c>
      <c r="Q162">
        <v>10</v>
      </c>
      <c r="X162">
        <v>0.96</v>
      </c>
      <c r="Y162">
        <v>37.71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0.96</v>
      </c>
      <c r="AH162">
        <v>2</v>
      </c>
      <c r="AI162">
        <v>43622279</v>
      </c>
      <c r="AJ162">
        <v>163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ROW(Source!A391)</f>
        <v>391</v>
      </c>
      <c r="B163">
        <v>43622290</v>
      </c>
      <c r="C163">
        <v>43622272</v>
      </c>
      <c r="D163">
        <v>40093536</v>
      </c>
      <c r="E163">
        <v>1</v>
      </c>
      <c r="F163">
        <v>1</v>
      </c>
      <c r="G163">
        <v>1</v>
      </c>
      <c r="H163">
        <v>3</v>
      </c>
      <c r="I163" t="s">
        <v>604</v>
      </c>
      <c r="J163" t="s">
        <v>605</v>
      </c>
      <c r="K163" t="s">
        <v>606</v>
      </c>
      <c r="L163">
        <v>1346</v>
      </c>
      <c r="N163">
        <v>1009</v>
      </c>
      <c r="O163" t="s">
        <v>256</v>
      </c>
      <c r="P163" t="s">
        <v>256</v>
      </c>
      <c r="Q163">
        <v>1</v>
      </c>
      <c r="X163">
        <v>0.5</v>
      </c>
      <c r="Y163">
        <v>931.11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0.5</v>
      </c>
      <c r="AH163">
        <v>2</v>
      </c>
      <c r="AI163">
        <v>43622280</v>
      </c>
      <c r="AJ163">
        <v>164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ROW(Source!A391)</f>
        <v>391</v>
      </c>
      <c r="B164">
        <v>43622291</v>
      </c>
      <c r="C164">
        <v>43622272</v>
      </c>
      <c r="D164">
        <v>40101773</v>
      </c>
      <c r="E164">
        <v>1</v>
      </c>
      <c r="F164">
        <v>1</v>
      </c>
      <c r="G164">
        <v>1</v>
      </c>
      <c r="H164">
        <v>3</v>
      </c>
      <c r="I164" t="s">
        <v>558</v>
      </c>
      <c r="J164" t="s">
        <v>559</v>
      </c>
      <c r="K164" t="s">
        <v>560</v>
      </c>
      <c r="L164">
        <v>1348</v>
      </c>
      <c r="N164">
        <v>1009</v>
      </c>
      <c r="O164" t="s">
        <v>106</v>
      </c>
      <c r="P164" t="s">
        <v>106</v>
      </c>
      <c r="Q164">
        <v>1000</v>
      </c>
      <c r="X164">
        <v>6.0000000000000002E-5</v>
      </c>
      <c r="Y164">
        <v>82698.14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6.0000000000000002E-5</v>
      </c>
      <c r="AH164">
        <v>2</v>
      </c>
      <c r="AI164">
        <v>43622281</v>
      </c>
      <c r="AJ164">
        <v>165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ROW(Source!A391)</f>
        <v>391</v>
      </c>
      <c r="B165">
        <v>43622292</v>
      </c>
      <c r="C165">
        <v>43622272</v>
      </c>
      <c r="D165">
        <v>40016750</v>
      </c>
      <c r="E165">
        <v>114</v>
      </c>
      <c r="F165">
        <v>1</v>
      </c>
      <c r="G165">
        <v>1</v>
      </c>
      <c r="H165">
        <v>3</v>
      </c>
      <c r="I165" t="s">
        <v>61</v>
      </c>
      <c r="J165" t="s">
        <v>3</v>
      </c>
      <c r="K165" t="s">
        <v>62</v>
      </c>
      <c r="L165">
        <v>3277935</v>
      </c>
      <c r="N165">
        <v>1013</v>
      </c>
      <c r="O165" t="s">
        <v>63</v>
      </c>
      <c r="P165" t="s">
        <v>63</v>
      </c>
      <c r="Q165">
        <v>1</v>
      </c>
      <c r="X165">
        <v>2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 t="s">
        <v>3</v>
      </c>
      <c r="AG165">
        <v>2</v>
      </c>
      <c r="AH165">
        <v>2</v>
      </c>
      <c r="AI165">
        <v>43622282</v>
      </c>
      <c r="AJ165">
        <v>166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ROW(Source!A393)</f>
        <v>393</v>
      </c>
      <c r="B166">
        <v>43622301</v>
      </c>
      <c r="C166">
        <v>43622294</v>
      </c>
      <c r="D166">
        <v>36304335</v>
      </c>
      <c r="E166">
        <v>112</v>
      </c>
      <c r="F166">
        <v>1</v>
      </c>
      <c r="G166">
        <v>1</v>
      </c>
      <c r="H166">
        <v>1</v>
      </c>
      <c r="I166" t="s">
        <v>531</v>
      </c>
      <c r="J166" t="s">
        <v>3</v>
      </c>
      <c r="K166" t="s">
        <v>532</v>
      </c>
      <c r="L166">
        <v>1191</v>
      </c>
      <c r="N166">
        <v>1013</v>
      </c>
      <c r="O166" t="s">
        <v>505</v>
      </c>
      <c r="P166" t="s">
        <v>505</v>
      </c>
      <c r="Q166">
        <v>1</v>
      </c>
      <c r="X166">
        <v>2.2599999999999998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1</v>
      </c>
      <c r="AF166" t="s">
        <v>3</v>
      </c>
      <c r="AG166">
        <v>2.2599999999999998</v>
      </c>
      <c r="AH166">
        <v>2</v>
      </c>
      <c r="AI166">
        <v>43622295</v>
      </c>
      <c r="AJ166">
        <v>167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ROW(Source!A393)</f>
        <v>393</v>
      </c>
      <c r="B167">
        <v>43622302</v>
      </c>
      <c r="C167">
        <v>43622294</v>
      </c>
      <c r="D167">
        <v>36373537</v>
      </c>
      <c r="E167">
        <v>1</v>
      </c>
      <c r="F167">
        <v>1</v>
      </c>
      <c r="G167">
        <v>1</v>
      </c>
      <c r="H167">
        <v>3</v>
      </c>
      <c r="I167" t="s">
        <v>567</v>
      </c>
      <c r="J167" t="s">
        <v>568</v>
      </c>
      <c r="K167" t="s">
        <v>569</v>
      </c>
      <c r="L167">
        <v>1348</v>
      </c>
      <c r="N167">
        <v>1009</v>
      </c>
      <c r="O167" t="s">
        <v>106</v>
      </c>
      <c r="P167" t="s">
        <v>106</v>
      </c>
      <c r="Q167">
        <v>1000</v>
      </c>
      <c r="X167">
        <v>8.0000000000000004E-4</v>
      </c>
      <c r="Y167">
        <v>116448.72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8.0000000000000004E-4</v>
      </c>
      <c r="AH167">
        <v>2</v>
      </c>
      <c r="AI167">
        <v>43622296</v>
      </c>
      <c r="AJ167">
        <v>168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ROW(Source!A393)</f>
        <v>393</v>
      </c>
      <c r="B168">
        <v>43622303</v>
      </c>
      <c r="C168">
        <v>43622294</v>
      </c>
      <c r="D168">
        <v>36373554</v>
      </c>
      <c r="E168">
        <v>1</v>
      </c>
      <c r="F168">
        <v>1</v>
      </c>
      <c r="G168">
        <v>1</v>
      </c>
      <c r="H168">
        <v>3</v>
      </c>
      <c r="I168" t="s">
        <v>570</v>
      </c>
      <c r="J168" t="s">
        <v>571</v>
      </c>
      <c r="K168" t="s">
        <v>572</v>
      </c>
      <c r="L168">
        <v>1348</v>
      </c>
      <c r="N168">
        <v>1009</v>
      </c>
      <c r="O168" t="s">
        <v>106</v>
      </c>
      <c r="P168" t="s">
        <v>106</v>
      </c>
      <c r="Q168">
        <v>1000</v>
      </c>
      <c r="X168">
        <v>1.0000000000000001E-5</v>
      </c>
      <c r="Y168">
        <v>81827.199999999997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1.0000000000000001E-5</v>
      </c>
      <c r="AH168">
        <v>2</v>
      </c>
      <c r="AI168">
        <v>43622297</v>
      </c>
      <c r="AJ168">
        <v>169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ROW(Source!A393)</f>
        <v>393</v>
      </c>
      <c r="B169">
        <v>43622304</v>
      </c>
      <c r="C169">
        <v>43622294</v>
      </c>
      <c r="D169">
        <v>36373622</v>
      </c>
      <c r="E169">
        <v>1</v>
      </c>
      <c r="F169">
        <v>1</v>
      </c>
      <c r="G169">
        <v>1</v>
      </c>
      <c r="H169">
        <v>3</v>
      </c>
      <c r="I169" t="s">
        <v>564</v>
      </c>
      <c r="J169" t="s">
        <v>565</v>
      </c>
      <c r="K169" t="s">
        <v>566</v>
      </c>
      <c r="L169">
        <v>1346</v>
      </c>
      <c r="N169">
        <v>1009</v>
      </c>
      <c r="O169" t="s">
        <v>256</v>
      </c>
      <c r="P169" t="s">
        <v>256</v>
      </c>
      <c r="Q169">
        <v>1</v>
      </c>
      <c r="X169">
        <v>0.15</v>
      </c>
      <c r="Y169">
        <v>41.38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0.15</v>
      </c>
      <c r="AH169">
        <v>2</v>
      </c>
      <c r="AI169">
        <v>43622298</v>
      </c>
      <c r="AJ169">
        <v>170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ROW(Source!A393)</f>
        <v>393</v>
      </c>
      <c r="B170">
        <v>43622305</v>
      </c>
      <c r="C170">
        <v>43622294</v>
      </c>
      <c r="D170">
        <v>36375450</v>
      </c>
      <c r="E170">
        <v>1</v>
      </c>
      <c r="F170">
        <v>1</v>
      </c>
      <c r="G170">
        <v>1</v>
      </c>
      <c r="H170">
        <v>3</v>
      </c>
      <c r="I170" t="s">
        <v>548</v>
      </c>
      <c r="J170" t="s">
        <v>549</v>
      </c>
      <c r="K170" t="s">
        <v>550</v>
      </c>
      <c r="L170">
        <v>1302</v>
      </c>
      <c r="N170">
        <v>1003</v>
      </c>
      <c r="O170" t="s">
        <v>551</v>
      </c>
      <c r="P170" t="s">
        <v>551</v>
      </c>
      <c r="Q170">
        <v>10</v>
      </c>
      <c r="X170">
        <v>2.4E-2</v>
      </c>
      <c r="Y170">
        <v>37.71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2.4E-2</v>
      </c>
      <c r="AH170">
        <v>2</v>
      </c>
      <c r="AI170">
        <v>43622299</v>
      </c>
      <c r="AJ170">
        <v>171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ROW(Source!A393)</f>
        <v>393</v>
      </c>
      <c r="B171">
        <v>43622306</v>
      </c>
      <c r="C171">
        <v>43622294</v>
      </c>
      <c r="D171">
        <v>36310176</v>
      </c>
      <c r="E171">
        <v>112</v>
      </c>
      <c r="F171">
        <v>1</v>
      </c>
      <c r="G171">
        <v>1</v>
      </c>
      <c r="H171">
        <v>3</v>
      </c>
      <c r="I171" t="s">
        <v>61</v>
      </c>
      <c r="J171" t="s">
        <v>3</v>
      </c>
      <c r="K171" t="s">
        <v>62</v>
      </c>
      <c r="L171">
        <v>3277935</v>
      </c>
      <c r="N171">
        <v>1013</v>
      </c>
      <c r="O171" t="s">
        <v>63</v>
      </c>
      <c r="P171" t="s">
        <v>63</v>
      </c>
      <c r="Q171">
        <v>1</v>
      </c>
      <c r="X171">
        <v>2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 t="s">
        <v>3</v>
      </c>
      <c r="AG171">
        <v>2</v>
      </c>
      <c r="AH171">
        <v>2</v>
      </c>
      <c r="AI171">
        <v>43622300</v>
      </c>
      <c r="AJ171">
        <v>172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ROW(Source!A395)</f>
        <v>395</v>
      </c>
      <c r="B172">
        <v>43622317</v>
      </c>
      <c r="C172">
        <v>43622308</v>
      </c>
      <c r="D172">
        <v>36304322</v>
      </c>
      <c r="E172">
        <v>112</v>
      </c>
      <c r="F172">
        <v>1</v>
      </c>
      <c r="G172">
        <v>1</v>
      </c>
      <c r="H172">
        <v>1</v>
      </c>
      <c r="I172" t="s">
        <v>622</v>
      </c>
      <c r="J172" t="s">
        <v>3</v>
      </c>
      <c r="K172" t="s">
        <v>623</v>
      </c>
      <c r="L172">
        <v>1191</v>
      </c>
      <c r="N172">
        <v>1013</v>
      </c>
      <c r="O172" t="s">
        <v>505</v>
      </c>
      <c r="P172" t="s">
        <v>505</v>
      </c>
      <c r="Q172">
        <v>1</v>
      </c>
      <c r="X172">
        <v>62.41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1</v>
      </c>
      <c r="AF172" t="s">
        <v>3</v>
      </c>
      <c r="AG172">
        <v>62.41</v>
      </c>
      <c r="AH172">
        <v>2</v>
      </c>
      <c r="AI172">
        <v>43622309</v>
      </c>
      <c r="AJ172">
        <v>173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ROW(Source!A395)</f>
        <v>395</v>
      </c>
      <c r="B173">
        <v>43622318</v>
      </c>
      <c r="C173">
        <v>43622308</v>
      </c>
      <c r="D173">
        <v>36304555</v>
      </c>
      <c r="E173">
        <v>112</v>
      </c>
      <c r="F173">
        <v>1</v>
      </c>
      <c r="G173">
        <v>1</v>
      </c>
      <c r="H173">
        <v>1</v>
      </c>
      <c r="I173" t="s">
        <v>506</v>
      </c>
      <c r="J173" t="s">
        <v>3</v>
      </c>
      <c r="K173" t="s">
        <v>507</v>
      </c>
      <c r="L173">
        <v>1191</v>
      </c>
      <c r="N173">
        <v>1013</v>
      </c>
      <c r="O173" t="s">
        <v>505</v>
      </c>
      <c r="P173" t="s">
        <v>505</v>
      </c>
      <c r="Q173">
        <v>1</v>
      </c>
      <c r="X173">
        <v>0.26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2</v>
      </c>
      <c r="AF173" t="s">
        <v>3</v>
      </c>
      <c r="AG173">
        <v>0.26</v>
      </c>
      <c r="AH173">
        <v>2</v>
      </c>
      <c r="AI173">
        <v>43622310</v>
      </c>
      <c r="AJ173">
        <v>174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ROW(Source!A395)</f>
        <v>395</v>
      </c>
      <c r="B174">
        <v>43622319</v>
      </c>
      <c r="C174">
        <v>43622308</v>
      </c>
      <c r="D174">
        <v>36423256</v>
      </c>
      <c r="E174">
        <v>1</v>
      </c>
      <c r="F174">
        <v>1</v>
      </c>
      <c r="G174">
        <v>1</v>
      </c>
      <c r="H174">
        <v>2</v>
      </c>
      <c r="I174" t="s">
        <v>533</v>
      </c>
      <c r="J174" t="s">
        <v>534</v>
      </c>
      <c r="K174" t="s">
        <v>535</v>
      </c>
      <c r="L174">
        <v>1368</v>
      </c>
      <c r="N174">
        <v>1011</v>
      </c>
      <c r="O174" t="s">
        <v>511</v>
      </c>
      <c r="P174" t="s">
        <v>511</v>
      </c>
      <c r="Q174">
        <v>1</v>
      </c>
      <c r="X174">
        <v>0.26</v>
      </c>
      <c r="Y174">
        <v>0</v>
      </c>
      <c r="Z174">
        <v>605.36</v>
      </c>
      <c r="AA174">
        <v>502.98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0.26</v>
      </c>
      <c r="AH174">
        <v>2</v>
      </c>
      <c r="AI174">
        <v>43622311</v>
      </c>
      <c r="AJ174">
        <v>175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ROW(Source!A395)</f>
        <v>395</v>
      </c>
      <c r="B175">
        <v>43622320</v>
      </c>
      <c r="C175">
        <v>43622308</v>
      </c>
      <c r="D175">
        <v>36423807</v>
      </c>
      <c r="E175">
        <v>1</v>
      </c>
      <c r="F175">
        <v>1</v>
      </c>
      <c r="G175">
        <v>1</v>
      </c>
      <c r="H175">
        <v>2</v>
      </c>
      <c r="I175" t="s">
        <v>624</v>
      </c>
      <c r="J175" t="s">
        <v>625</v>
      </c>
      <c r="K175" t="s">
        <v>626</v>
      </c>
      <c r="L175">
        <v>1368</v>
      </c>
      <c r="N175">
        <v>1011</v>
      </c>
      <c r="O175" t="s">
        <v>511</v>
      </c>
      <c r="P175" t="s">
        <v>511</v>
      </c>
      <c r="Q175">
        <v>1</v>
      </c>
      <c r="X175">
        <v>25.2</v>
      </c>
      <c r="Y175">
        <v>0</v>
      </c>
      <c r="Z175">
        <v>4.5199999999999996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25.2</v>
      </c>
      <c r="AH175">
        <v>2</v>
      </c>
      <c r="AI175">
        <v>43622312</v>
      </c>
      <c r="AJ175">
        <v>176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ROW(Source!A395)</f>
        <v>395</v>
      </c>
      <c r="B176">
        <v>43622321</v>
      </c>
      <c r="C176">
        <v>43622308</v>
      </c>
      <c r="D176">
        <v>36375271</v>
      </c>
      <c r="E176">
        <v>1</v>
      </c>
      <c r="F176">
        <v>1</v>
      </c>
      <c r="G176">
        <v>1</v>
      </c>
      <c r="H176">
        <v>3</v>
      </c>
      <c r="I176" t="s">
        <v>601</v>
      </c>
      <c r="J176" t="s">
        <v>602</v>
      </c>
      <c r="K176" t="s">
        <v>603</v>
      </c>
      <c r="L176">
        <v>1339</v>
      </c>
      <c r="N176">
        <v>1007</v>
      </c>
      <c r="O176" t="s">
        <v>72</v>
      </c>
      <c r="P176" t="s">
        <v>72</v>
      </c>
      <c r="Q176">
        <v>1</v>
      </c>
      <c r="X176">
        <v>0.21</v>
      </c>
      <c r="Y176">
        <v>35.71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0.21</v>
      </c>
      <c r="AH176">
        <v>2</v>
      </c>
      <c r="AI176">
        <v>43622313</v>
      </c>
      <c r="AJ176">
        <v>177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ROW(Source!A395)</f>
        <v>395</v>
      </c>
      <c r="B177">
        <v>43622322</v>
      </c>
      <c r="C177">
        <v>43622308</v>
      </c>
      <c r="D177">
        <v>36375560</v>
      </c>
      <c r="E177">
        <v>1</v>
      </c>
      <c r="F177">
        <v>1</v>
      </c>
      <c r="G177">
        <v>1</v>
      </c>
      <c r="H177">
        <v>3</v>
      </c>
      <c r="I177" t="s">
        <v>627</v>
      </c>
      <c r="J177" t="s">
        <v>628</v>
      </c>
      <c r="K177" t="s">
        <v>629</v>
      </c>
      <c r="L177">
        <v>1371</v>
      </c>
      <c r="N177">
        <v>1013</v>
      </c>
      <c r="O177" t="s">
        <v>92</v>
      </c>
      <c r="P177" t="s">
        <v>92</v>
      </c>
      <c r="Q177">
        <v>1</v>
      </c>
      <c r="X177">
        <v>10</v>
      </c>
      <c r="Y177">
        <v>18.59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10</v>
      </c>
      <c r="AH177">
        <v>2</v>
      </c>
      <c r="AI177">
        <v>43622314</v>
      </c>
      <c r="AJ177">
        <v>178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ROW(Source!A395)</f>
        <v>395</v>
      </c>
      <c r="B178">
        <v>43622323</v>
      </c>
      <c r="C178">
        <v>43622308</v>
      </c>
      <c r="D178">
        <v>36377819</v>
      </c>
      <c r="E178">
        <v>1</v>
      </c>
      <c r="F178">
        <v>1</v>
      </c>
      <c r="G178">
        <v>1</v>
      </c>
      <c r="H178">
        <v>3</v>
      </c>
      <c r="I178" t="s">
        <v>630</v>
      </c>
      <c r="J178" t="s">
        <v>631</v>
      </c>
      <c r="K178" t="s">
        <v>632</v>
      </c>
      <c r="L178">
        <v>1346</v>
      </c>
      <c r="N178">
        <v>1009</v>
      </c>
      <c r="O178" t="s">
        <v>256</v>
      </c>
      <c r="P178" t="s">
        <v>256</v>
      </c>
      <c r="Q178">
        <v>1</v>
      </c>
      <c r="X178">
        <v>10</v>
      </c>
      <c r="Y178">
        <v>56.11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10</v>
      </c>
      <c r="AH178">
        <v>2</v>
      </c>
      <c r="AI178">
        <v>43622315</v>
      </c>
      <c r="AJ178">
        <v>179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ROW(Source!A395)</f>
        <v>395</v>
      </c>
      <c r="B179">
        <v>43622324</v>
      </c>
      <c r="C179">
        <v>43622308</v>
      </c>
      <c r="D179">
        <v>36308024</v>
      </c>
      <c r="E179">
        <v>112</v>
      </c>
      <c r="F179">
        <v>1</v>
      </c>
      <c r="G179">
        <v>1</v>
      </c>
      <c r="H179">
        <v>3</v>
      </c>
      <c r="I179" t="s">
        <v>648</v>
      </c>
      <c r="J179" t="s">
        <v>3</v>
      </c>
      <c r="K179" t="s">
        <v>649</v>
      </c>
      <c r="L179">
        <v>1348</v>
      </c>
      <c r="N179">
        <v>1009</v>
      </c>
      <c r="O179" t="s">
        <v>106</v>
      </c>
      <c r="P179" t="s">
        <v>106</v>
      </c>
      <c r="Q179">
        <v>1000</v>
      </c>
      <c r="X179">
        <v>0.15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 t="s">
        <v>3</v>
      </c>
      <c r="AG179">
        <v>0.15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ROW(Source!A397)</f>
        <v>397</v>
      </c>
      <c r="B180">
        <v>43622329</v>
      </c>
      <c r="C180">
        <v>43622326</v>
      </c>
      <c r="D180">
        <v>41307243</v>
      </c>
      <c r="E180">
        <v>115</v>
      </c>
      <c r="F180">
        <v>1</v>
      </c>
      <c r="G180">
        <v>1</v>
      </c>
      <c r="H180">
        <v>1</v>
      </c>
      <c r="I180" t="s">
        <v>531</v>
      </c>
      <c r="J180" t="s">
        <v>3</v>
      </c>
      <c r="K180" t="s">
        <v>532</v>
      </c>
      <c r="L180">
        <v>1191</v>
      </c>
      <c r="N180">
        <v>1013</v>
      </c>
      <c r="O180" t="s">
        <v>505</v>
      </c>
      <c r="P180" t="s">
        <v>505</v>
      </c>
      <c r="Q180">
        <v>1</v>
      </c>
      <c r="X180">
        <v>1.26</v>
      </c>
      <c r="Y180">
        <v>0</v>
      </c>
      <c r="Z180">
        <v>0</v>
      </c>
      <c r="AA180">
        <v>0</v>
      </c>
      <c r="AB180">
        <v>491.72</v>
      </c>
      <c r="AC180">
        <v>0</v>
      </c>
      <c r="AD180">
        <v>1</v>
      </c>
      <c r="AE180">
        <v>1</v>
      </c>
      <c r="AF180" t="s">
        <v>3</v>
      </c>
      <c r="AG180">
        <v>1.26</v>
      </c>
      <c r="AH180">
        <v>2</v>
      </c>
      <c r="AI180">
        <v>43622327</v>
      </c>
      <c r="AJ180">
        <v>181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ROW(Source!A397)</f>
        <v>397</v>
      </c>
      <c r="B181">
        <v>43622330</v>
      </c>
      <c r="C181">
        <v>43622326</v>
      </c>
      <c r="D181">
        <v>41313135</v>
      </c>
      <c r="E181">
        <v>115</v>
      </c>
      <c r="F181">
        <v>1</v>
      </c>
      <c r="G181">
        <v>1</v>
      </c>
      <c r="H181">
        <v>3</v>
      </c>
      <c r="I181" t="s">
        <v>61</v>
      </c>
      <c r="J181" t="s">
        <v>3</v>
      </c>
      <c r="K181" t="s">
        <v>62</v>
      </c>
      <c r="L181">
        <v>3277935</v>
      </c>
      <c r="N181">
        <v>1013</v>
      </c>
      <c r="O181" t="s">
        <v>63</v>
      </c>
      <c r="P181" t="s">
        <v>63</v>
      </c>
      <c r="Q181">
        <v>1</v>
      </c>
      <c r="X181">
        <v>2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 t="s">
        <v>3</v>
      </c>
      <c r="AG181">
        <v>2</v>
      </c>
      <c r="AH181">
        <v>2</v>
      </c>
      <c r="AI181">
        <v>43622328</v>
      </c>
      <c r="AJ181">
        <v>182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ROW(Source!A509)</f>
        <v>509</v>
      </c>
      <c r="B182">
        <v>43622854</v>
      </c>
      <c r="C182">
        <v>43622851</v>
      </c>
      <c r="D182">
        <v>36304521</v>
      </c>
      <c r="E182">
        <v>112</v>
      </c>
      <c r="F182">
        <v>1</v>
      </c>
      <c r="G182">
        <v>1</v>
      </c>
      <c r="H182">
        <v>1</v>
      </c>
      <c r="I182" t="s">
        <v>633</v>
      </c>
      <c r="J182" t="s">
        <v>3</v>
      </c>
      <c r="K182" t="s">
        <v>634</v>
      </c>
      <c r="L182">
        <v>1369</v>
      </c>
      <c r="N182">
        <v>1013</v>
      </c>
      <c r="O182" t="s">
        <v>563</v>
      </c>
      <c r="P182" t="s">
        <v>563</v>
      </c>
      <c r="Q182">
        <v>1</v>
      </c>
      <c r="X182">
        <v>1.94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1</v>
      </c>
      <c r="AF182" t="s">
        <v>367</v>
      </c>
      <c r="AG182">
        <v>1.552</v>
      </c>
      <c r="AH182">
        <v>2</v>
      </c>
      <c r="AI182">
        <v>43622852</v>
      </c>
      <c r="AJ182">
        <v>183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ROW(Source!A509)</f>
        <v>509</v>
      </c>
      <c r="B183">
        <v>43622855</v>
      </c>
      <c r="C183">
        <v>43622851</v>
      </c>
      <c r="D183">
        <v>36304545</v>
      </c>
      <c r="E183">
        <v>112</v>
      </c>
      <c r="F183">
        <v>1</v>
      </c>
      <c r="G183">
        <v>1</v>
      </c>
      <c r="H183">
        <v>1</v>
      </c>
      <c r="I183" t="s">
        <v>635</v>
      </c>
      <c r="J183" t="s">
        <v>3</v>
      </c>
      <c r="K183" t="s">
        <v>636</v>
      </c>
      <c r="L183">
        <v>1369</v>
      </c>
      <c r="N183">
        <v>1013</v>
      </c>
      <c r="O183" t="s">
        <v>563</v>
      </c>
      <c r="P183" t="s">
        <v>563</v>
      </c>
      <c r="Q183">
        <v>1</v>
      </c>
      <c r="X183">
        <v>2.92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1</v>
      </c>
      <c r="AF183" t="s">
        <v>367</v>
      </c>
      <c r="AG183">
        <v>2.3359999999999999</v>
      </c>
      <c r="AH183">
        <v>2</v>
      </c>
      <c r="AI183">
        <v>43622853</v>
      </c>
      <c r="AJ183">
        <v>184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ROW(Source!A510)</f>
        <v>510</v>
      </c>
      <c r="B184">
        <v>43622859</v>
      </c>
      <c r="C184">
        <v>43622856</v>
      </c>
      <c r="D184">
        <v>36304527</v>
      </c>
      <c r="E184">
        <v>112</v>
      </c>
      <c r="F184">
        <v>1</v>
      </c>
      <c r="G184">
        <v>1</v>
      </c>
      <c r="H184">
        <v>1</v>
      </c>
      <c r="I184" t="s">
        <v>637</v>
      </c>
      <c r="J184" t="s">
        <v>3</v>
      </c>
      <c r="K184" t="s">
        <v>638</v>
      </c>
      <c r="L184">
        <v>1369</v>
      </c>
      <c r="N184">
        <v>1013</v>
      </c>
      <c r="O184" t="s">
        <v>563</v>
      </c>
      <c r="P184" t="s">
        <v>563</v>
      </c>
      <c r="Q184">
        <v>1</v>
      </c>
      <c r="X184">
        <v>0.81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1</v>
      </c>
      <c r="AF184" t="s">
        <v>367</v>
      </c>
      <c r="AG184">
        <v>0.64800000000000013</v>
      </c>
      <c r="AH184">
        <v>2</v>
      </c>
      <c r="AI184">
        <v>43622857</v>
      </c>
      <c r="AJ184">
        <v>185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ROW(Source!A510)</f>
        <v>510</v>
      </c>
      <c r="B185">
        <v>43622860</v>
      </c>
      <c r="C185">
        <v>43622856</v>
      </c>
      <c r="D185">
        <v>36304545</v>
      </c>
      <c r="E185">
        <v>112</v>
      </c>
      <c r="F185">
        <v>1</v>
      </c>
      <c r="G185">
        <v>1</v>
      </c>
      <c r="H185">
        <v>1</v>
      </c>
      <c r="I185" t="s">
        <v>635</v>
      </c>
      <c r="J185" t="s">
        <v>3</v>
      </c>
      <c r="K185" t="s">
        <v>636</v>
      </c>
      <c r="L185">
        <v>1369</v>
      </c>
      <c r="N185">
        <v>1013</v>
      </c>
      <c r="O185" t="s">
        <v>563</v>
      </c>
      <c r="P185" t="s">
        <v>563</v>
      </c>
      <c r="Q185">
        <v>1</v>
      </c>
      <c r="X185">
        <v>0.81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1</v>
      </c>
      <c r="AF185" t="s">
        <v>367</v>
      </c>
      <c r="AG185">
        <v>0.64800000000000013</v>
      </c>
      <c r="AH185">
        <v>2</v>
      </c>
      <c r="AI185">
        <v>43622858</v>
      </c>
      <c r="AJ185">
        <v>186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ROW(Source!A511)</f>
        <v>511</v>
      </c>
      <c r="B186">
        <v>43622864</v>
      </c>
      <c r="C186">
        <v>43622861</v>
      </c>
      <c r="D186">
        <v>40011030</v>
      </c>
      <c r="E186">
        <v>114</v>
      </c>
      <c r="F186">
        <v>1</v>
      </c>
      <c r="G186">
        <v>1</v>
      </c>
      <c r="H186">
        <v>1</v>
      </c>
      <c r="I186" t="s">
        <v>637</v>
      </c>
      <c r="J186" t="s">
        <v>3</v>
      </c>
      <c r="K186" t="s">
        <v>638</v>
      </c>
      <c r="L186">
        <v>1369</v>
      </c>
      <c r="N186">
        <v>1013</v>
      </c>
      <c r="O186" t="s">
        <v>563</v>
      </c>
      <c r="P186" t="s">
        <v>563</v>
      </c>
      <c r="Q186">
        <v>1</v>
      </c>
      <c r="X186">
        <v>0.16</v>
      </c>
      <c r="Y186">
        <v>0</v>
      </c>
      <c r="Z186">
        <v>0</v>
      </c>
      <c r="AA186">
        <v>0</v>
      </c>
      <c r="AB186">
        <v>675.65</v>
      </c>
      <c r="AC186">
        <v>0</v>
      </c>
      <c r="AD186">
        <v>1</v>
      </c>
      <c r="AE186">
        <v>1</v>
      </c>
      <c r="AF186" t="s">
        <v>3</v>
      </c>
      <c r="AG186">
        <v>0.16</v>
      </c>
      <c r="AH186">
        <v>2</v>
      </c>
      <c r="AI186">
        <v>43622862</v>
      </c>
      <c r="AJ186">
        <v>187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ROW(Source!A511)</f>
        <v>511</v>
      </c>
      <c r="B187">
        <v>43622865</v>
      </c>
      <c r="C187">
        <v>43622861</v>
      </c>
      <c r="D187">
        <v>40011054</v>
      </c>
      <c r="E187">
        <v>114</v>
      </c>
      <c r="F187">
        <v>1</v>
      </c>
      <c r="G187">
        <v>1</v>
      </c>
      <c r="H187">
        <v>1</v>
      </c>
      <c r="I187" t="s">
        <v>635</v>
      </c>
      <c r="J187" t="s">
        <v>3</v>
      </c>
      <c r="K187" t="s">
        <v>636</v>
      </c>
      <c r="L187">
        <v>1369</v>
      </c>
      <c r="N187">
        <v>1013</v>
      </c>
      <c r="O187" t="s">
        <v>563</v>
      </c>
      <c r="P187" t="s">
        <v>563</v>
      </c>
      <c r="Q187">
        <v>1</v>
      </c>
      <c r="X187">
        <v>0.16</v>
      </c>
      <c r="Y187">
        <v>0</v>
      </c>
      <c r="Z187">
        <v>0</v>
      </c>
      <c r="AA187">
        <v>0</v>
      </c>
      <c r="AB187">
        <v>660.63</v>
      </c>
      <c r="AC187">
        <v>0</v>
      </c>
      <c r="AD187">
        <v>1</v>
      </c>
      <c r="AE187">
        <v>1</v>
      </c>
      <c r="AF187" t="s">
        <v>3</v>
      </c>
      <c r="AG187">
        <v>0.16</v>
      </c>
      <c r="AH187">
        <v>2</v>
      </c>
      <c r="AI187">
        <v>43622863</v>
      </c>
      <c r="AJ187">
        <v>188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ROW(Source!A581)</f>
        <v>581</v>
      </c>
      <c r="B188">
        <v>43622869</v>
      </c>
      <c r="C188">
        <v>43622866</v>
      </c>
      <c r="D188">
        <v>34601447</v>
      </c>
      <c r="E188">
        <v>110</v>
      </c>
      <c r="F188">
        <v>1</v>
      </c>
      <c r="G188">
        <v>1</v>
      </c>
      <c r="H188">
        <v>1</v>
      </c>
      <c r="I188" t="s">
        <v>637</v>
      </c>
      <c r="J188" t="s">
        <v>3</v>
      </c>
      <c r="K188" t="s">
        <v>638</v>
      </c>
      <c r="L188">
        <v>1369</v>
      </c>
      <c r="N188">
        <v>1013</v>
      </c>
      <c r="O188" t="s">
        <v>563</v>
      </c>
      <c r="P188" t="s">
        <v>563</v>
      </c>
      <c r="Q188">
        <v>1</v>
      </c>
      <c r="X188">
        <v>1.62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1</v>
      </c>
      <c r="AF188" t="s">
        <v>388</v>
      </c>
      <c r="AG188">
        <v>1.2960000000000003</v>
      </c>
      <c r="AH188">
        <v>2</v>
      </c>
      <c r="AI188">
        <v>43622867</v>
      </c>
      <c r="AJ188">
        <v>189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ROW(Source!A581)</f>
        <v>581</v>
      </c>
      <c r="B189">
        <v>43622870</v>
      </c>
      <c r="C189">
        <v>43622866</v>
      </c>
      <c r="D189">
        <v>34601473</v>
      </c>
      <c r="E189">
        <v>110</v>
      </c>
      <c r="F189">
        <v>1</v>
      </c>
      <c r="G189">
        <v>1</v>
      </c>
      <c r="H189">
        <v>1</v>
      </c>
      <c r="I189" t="s">
        <v>635</v>
      </c>
      <c r="J189" t="s">
        <v>3</v>
      </c>
      <c r="K189" t="s">
        <v>636</v>
      </c>
      <c r="L189">
        <v>1369</v>
      </c>
      <c r="N189">
        <v>1013</v>
      </c>
      <c r="O189" t="s">
        <v>563</v>
      </c>
      <c r="P189" t="s">
        <v>563</v>
      </c>
      <c r="Q189">
        <v>1</v>
      </c>
      <c r="X189">
        <v>1.62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1</v>
      </c>
      <c r="AF189" t="s">
        <v>388</v>
      </c>
      <c r="AG189">
        <v>1.2960000000000003</v>
      </c>
      <c r="AH189">
        <v>2</v>
      </c>
      <c r="AI189">
        <v>43622868</v>
      </c>
      <c r="AJ189">
        <v>190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ROW(Source!A582)</f>
        <v>582</v>
      </c>
      <c r="B190">
        <v>43622874</v>
      </c>
      <c r="C190">
        <v>43622871</v>
      </c>
      <c r="D190">
        <v>36304527</v>
      </c>
      <c r="E190">
        <v>112</v>
      </c>
      <c r="F190">
        <v>1</v>
      </c>
      <c r="G190">
        <v>1</v>
      </c>
      <c r="H190">
        <v>1</v>
      </c>
      <c r="I190" t="s">
        <v>637</v>
      </c>
      <c r="J190" t="s">
        <v>3</v>
      </c>
      <c r="K190" t="s">
        <v>638</v>
      </c>
      <c r="L190">
        <v>1369</v>
      </c>
      <c r="N190">
        <v>1013</v>
      </c>
      <c r="O190" t="s">
        <v>563</v>
      </c>
      <c r="P190" t="s">
        <v>563</v>
      </c>
      <c r="Q190">
        <v>1</v>
      </c>
      <c r="X190">
        <v>0.5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1</v>
      </c>
      <c r="AF190" t="s">
        <v>367</v>
      </c>
      <c r="AG190">
        <v>0.4</v>
      </c>
      <c r="AH190">
        <v>2</v>
      </c>
      <c r="AI190">
        <v>43622872</v>
      </c>
      <c r="AJ190">
        <v>191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ROW(Source!A582)</f>
        <v>582</v>
      </c>
      <c r="B191">
        <v>43622875</v>
      </c>
      <c r="C191">
        <v>43622871</v>
      </c>
      <c r="D191">
        <v>36304545</v>
      </c>
      <c r="E191">
        <v>112</v>
      </c>
      <c r="F191">
        <v>1</v>
      </c>
      <c r="G191">
        <v>1</v>
      </c>
      <c r="H191">
        <v>1</v>
      </c>
      <c r="I191" t="s">
        <v>635</v>
      </c>
      <c r="J191" t="s">
        <v>3</v>
      </c>
      <c r="K191" t="s">
        <v>636</v>
      </c>
      <c r="L191">
        <v>1369</v>
      </c>
      <c r="N191">
        <v>1013</v>
      </c>
      <c r="O191" t="s">
        <v>563</v>
      </c>
      <c r="P191" t="s">
        <v>563</v>
      </c>
      <c r="Q191">
        <v>1</v>
      </c>
      <c r="X191">
        <v>0.5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1</v>
      </c>
      <c r="AF191" t="s">
        <v>367</v>
      </c>
      <c r="AG191">
        <v>0.4</v>
      </c>
      <c r="AH191">
        <v>2</v>
      </c>
      <c r="AI191">
        <v>43622873</v>
      </c>
      <c r="AJ191">
        <v>192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ROW(Source!A583)</f>
        <v>583</v>
      </c>
      <c r="B192">
        <v>43622879</v>
      </c>
      <c r="C192">
        <v>43622876</v>
      </c>
      <c r="D192">
        <v>36304527</v>
      </c>
      <c r="E192">
        <v>112</v>
      </c>
      <c r="F192">
        <v>1</v>
      </c>
      <c r="G192">
        <v>1</v>
      </c>
      <c r="H192">
        <v>1</v>
      </c>
      <c r="I192" t="s">
        <v>637</v>
      </c>
      <c r="J192" t="s">
        <v>3</v>
      </c>
      <c r="K192" t="s">
        <v>638</v>
      </c>
      <c r="L192">
        <v>1369</v>
      </c>
      <c r="N192">
        <v>1013</v>
      </c>
      <c r="O192" t="s">
        <v>563</v>
      </c>
      <c r="P192" t="s">
        <v>563</v>
      </c>
      <c r="Q192">
        <v>1</v>
      </c>
      <c r="X192">
        <v>6.48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1</v>
      </c>
      <c r="AF192" t="s">
        <v>367</v>
      </c>
      <c r="AG192">
        <v>5.1840000000000011</v>
      </c>
      <c r="AH192">
        <v>2</v>
      </c>
      <c r="AI192">
        <v>43622877</v>
      </c>
      <c r="AJ192">
        <v>193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ROW(Source!A583)</f>
        <v>583</v>
      </c>
      <c r="B193">
        <v>43622880</v>
      </c>
      <c r="C193">
        <v>43622876</v>
      </c>
      <c r="D193">
        <v>36304545</v>
      </c>
      <c r="E193">
        <v>112</v>
      </c>
      <c r="F193">
        <v>1</v>
      </c>
      <c r="G193">
        <v>1</v>
      </c>
      <c r="H193">
        <v>1</v>
      </c>
      <c r="I193" t="s">
        <v>635</v>
      </c>
      <c r="J193" t="s">
        <v>3</v>
      </c>
      <c r="K193" t="s">
        <v>636</v>
      </c>
      <c r="L193">
        <v>1369</v>
      </c>
      <c r="N193">
        <v>1013</v>
      </c>
      <c r="O193" t="s">
        <v>563</v>
      </c>
      <c r="P193" t="s">
        <v>563</v>
      </c>
      <c r="Q193">
        <v>1</v>
      </c>
      <c r="X193">
        <v>6.48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1</v>
      </c>
      <c r="AF193" t="s">
        <v>367</v>
      </c>
      <c r="AG193">
        <v>5.1840000000000011</v>
      </c>
      <c r="AH193">
        <v>2</v>
      </c>
      <c r="AI193">
        <v>43622878</v>
      </c>
      <c r="AJ193">
        <v>194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ROW(Source!A584)</f>
        <v>584</v>
      </c>
      <c r="B194">
        <v>43622884</v>
      </c>
      <c r="C194">
        <v>43622881</v>
      </c>
      <c r="D194">
        <v>36304521</v>
      </c>
      <c r="E194">
        <v>112</v>
      </c>
      <c r="F194">
        <v>1</v>
      </c>
      <c r="G194">
        <v>1</v>
      </c>
      <c r="H194">
        <v>1</v>
      </c>
      <c r="I194" t="s">
        <v>633</v>
      </c>
      <c r="J194" t="s">
        <v>3</v>
      </c>
      <c r="K194" t="s">
        <v>634</v>
      </c>
      <c r="L194">
        <v>1369</v>
      </c>
      <c r="N194">
        <v>1013</v>
      </c>
      <c r="O194" t="s">
        <v>563</v>
      </c>
      <c r="P194" t="s">
        <v>563</v>
      </c>
      <c r="Q194">
        <v>1</v>
      </c>
      <c r="X194">
        <v>2.92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1</v>
      </c>
      <c r="AF194" t="s">
        <v>367</v>
      </c>
      <c r="AG194">
        <v>2.3359999999999999</v>
      </c>
      <c r="AH194">
        <v>2</v>
      </c>
      <c r="AI194">
        <v>43622882</v>
      </c>
      <c r="AJ194">
        <v>195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ROW(Source!A584)</f>
        <v>584</v>
      </c>
      <c r="B195">
        <v>43622885</v>
      </c>
      <c r="C195">
        <v>43622881</v>
      </c>
      <c r="D195">
        <v>36304545</v>
      </c>
      <c r="E195">
        <v>112</v>
      </c>
      <c r="F195">
        <v>1</v>
      </c>
      <c r="G195">
        <v>1</v>
      </c>
      <c r="H195">
        <v>1</v>
      </c>
      <c r="I195" t="s">
        <v>635</v>
      </c>
      <c r="J195" t="s">
        <v>3</v>
      </c>
      <c r="K195" t="s">
        <v>636</v>
      </c>
      <c r="L195">
        <v>1369</v>
      </c>
      <c r="N195">
        <v>1013</v>
      </c>
      <c r="O195" t="s">
        <v>563</v>
      </c>
      <c r="P195" t="s">
        <v>563</v>
      </c>
      <c r="Q195">
        <v>1</v>
      </c>
      <c r="X195">
        <v>4.37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1</v>
      </c>
      <c r="AF195" t="s">
        <v>367</v>
      </c>
      <c r="AG195">
        <v>3.4960000000000004</v>
      </c>
      <c r="AH195">
        <v>2</v>
      </c>
      <c r="AI195">
        <v>43622883</v>
      </c>
      <c r="AJ195">
        <v>196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ROW(Source!A585)</f>
        <v>585</v>
      </c>
      <c r="B196">
        <v>43622889</v>
      </c>
      <c r="C196">
        <v>43622886</v>
      </c>
      <c r="D196">
        <v>36304527</v>
      </c>
      <c r="E196">
        <v>112</v>
      </c>
      <c r="F196">
        <v>1</v>
      </c>
      <c r="G196">
        <v>1</v>
      </c>
      <c r="H196">
        <v>1</v>
      </c>
      <c r="I196" t="s">
        <v>637</v>
      </c>
      <c r="J196" t="s">
        <v>3</v>
      </c>
      <c r="K196" t="s">
        <v>638</v>
      </c>
      <c r="L196">
        <v>1369</v>
      </c>
      <c r="N196">
        <v>1013</v>
      </c>
      <c r="O196" t="s">
        <v>563</v>
      </c>
      <c r="P196" t="s">
        <v>563</v>
      </c>
      <c r="Q196">
        <v>1</v>
      </c>
      <c r="X196">
        <v>0.9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1</v>
      </c>
      <c r="AF196" t="s">
        <v>367</v>
      </c>
      <c r="AG196">
        <v>0.72000000000000008</v>
      </c>
      <c r="AH196">
        <v>2</v>
      </c>
      <c r="AI196">
        <v>43622887</v>
      </c>
      <c r="AJ196">
        <v>197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ROW(Source!A585)</f>
        <v>585</v>
      </c>
      <c r="B197">
        <v>43622890</v>
      </c>
      <c r="C197">
        <v>43622886</v>
      </c>
      <c r="D197">
        <v>36304545</v>
      </c>
      <c r="E197">
        <v>112</v>
      </c>
      <c r="F197">
        <v>1</v>
      </c>
      <c r="G197">
        <v>1</v>
      </c>
      <c r="H197">
        <v>1</v>
      </c>
      <c r="I197" t="s">
        <v>635</v>
      </c>
      <c r="J197" t="s">
        <v>3</v>
      </c>
      <c r="K197" t="s">
        <v>636</v>
      </c>
      <c r="L197">
        <v>1369</v>
      </c>
      <c r="N197">
        <v>1013</v>
      </c>
      <c r="O197" t="s">
        <v>563</v>
      </c>
      <c r="P197" t="s">
        <v>563</v>
      </c>
      <c r="Q197">
        <v>1</v>
      </c>
      <c r="X197">
        <v>0.9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1</v>
      </c>
      <c r="AF197" t="s">
        <v>367</v>
      </c>
      <c r="AG197">
        <v>0.72000000000000008</v>
      </c>
      <c r="AH197">
        <v>2</v>
      </c>
      <c r="AI197">
        <v>43622888</v>
      </c>
      <c r="AJ197">
        <v>198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ROW(Source!A586)</f>
        <v>586</v>
      </c>
      <c r="B198">
        <v>43622895</v>
      </c>
      <c r="C198">
        <v>43622891</v>
      </c>
      <c r="D198">
        <v>36304521</v>
      </c>
      <c r="E198">
        <v>112</v>
      </c>
      <c r="F198">
        <v>1</v>
      </c>
      <c r="G198">
        <v>1</v>
      </c>
      <c r="H198">
        <v>1</v>
      </c>
      <c r="I198" t="s">
        <v>633</v>
      </c>
      <c r="J198" t="s">
        <v>3</v>
      </c>
      <c r="K198" t="s">
        <v>634</v>
      </c>
      <c r="L198">
        <v>1369</v>
      </c>
      <c r="N198">
        <v>1013</v>
      </c>
      <c r="O198" t="s">
        <v>563</v>
      </c>
      <c r="P198" t="s">
        <v>563</v>
      </c>
      <c r="Q198">
        <v>1</v>
      </c>
      <c r="X198">
        <v>1.62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1</v>
      </c>
      <c r="AF198" t="s">
        <v>367</v>
      </c>
      <c r="AG198">
        <v>1.2960000000000003</v>
      </c>
      <c r="AH198">
        <v>2</v>
      </c>
      <c r="AI198">
        <v>43622892</v>
      </c>
      <c r="AJ198">
        <v>199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ROW(Source!A586)</f>
        <v>586</v>
      </c>
      <c r="B199">
        <v>43622896</v>
      </c>
      <c r="C199">
        <v>43622891</v>
      </c>
      <c r="D199">
        <v>36304537</v>
      </c>
      <c r="E199">
        <v>112</v>
      </c>
      <c r="F199">
        <v>1</v>
      </c>
      <c r="G199">
        <v>1</v>
      </c>
      <c r="H199">
        <v>1</v>
      </c>
      <c r="I199" t="s">
        <v>639</v>
      </c>
      <c r="J199" t="s">
        <v>3</v>
      </c>
      <c r="K199" t="s">
        <v>640</v>
      </c>
      <c r="L199">
        <v>1369</v>
      </c>
      <c r="N199">
        <v>1013</v>
      </c>
      <c r="O199" t="s">
        <v>563</v>
      </c>
      <c r="P199" t="s">
        <v>563</v>
      </c>
      <c r="Q199">
        <v>1</v>
      </c>
      <c r="X199">
        <v>1.62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1</v>
      </c>
      <c r="AF199" t="s">
        <v>367</v>
      </c>
      <c r="AG199">
        <v>1.2960000000000003</v>
      </c>
      <c r="AH199">
        <v>2</v>
      </c>
      <c r="AI199">
        <v>43622893</v>
      </c>
      <c r="AJ199">
        <v>200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ROW(Source!A586)</f>
        <v>586</v>
      </c>
      <c r="B200">
        <v>43622897</v>
      </c>
      <c r="C200">
        <v>43622891</v>
      </c>
      <c r="D200">
        <v>36304543</v>
      </c>
      <c r="E200">
        <v>112</v>
      </c>
      <c r="F200">
        <v>1</v>
      </c>
      <c r="G200">
        <v>1</v>
      </c>
      <c r="H200">
        <v>1</v>
      </c>
      <c r="I200" t="s">
        <v>641</v>
      </c>
      <c r="J200" t="s">
        <v>3</v>
      </c>
      <c r="K200" t="s">
        <v>642</v>
      </c>
      <c r="L200">
        <v>1369</v>
      </c>
      <c r="N200">
        <v>1013</v>
      </c>
      <c r="O200" t="s">
        <v>563</v>
      </c>
      <c r="P200" t="s">
        <v>563</v>
      </c>
      <c r="Q200">
        <v>1</v>
      </c>
      <c r="X200">
        <v>4.8600000000000003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1</v>
      </c>
      <c r="AF200" t="s">
        <v>367</v>
      </c>
      <c r="AG200">
        <v>3.8880000000000003</v>
      </c>
      <c r="AH200">
        <v>2</v>
      </c>
      <c r="AI200">
        <v>43622894</v>
      </c>
      <c r="AJ200">
        <v>201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ROW(Source!A587)</f>
        <v>587</v>
      </c>
      <c r="B201">
        <v>43622901</v>
      </c>
      <c r="C201">
        <v>43622898</v>
      </c>
      <c r="D201">
        <v>40011044</v>
      </c>
      <c r="E201">
        <v>114</v>
      </c>
      <c r="F201">
        <v>1</v>
      </c>
      <c r="G201">
        <v>1</v>
      </c>
      <c r="H201">
        <v>1</v>
      </c>
      <c r="I201" t="s">
        <v>639</v>
      </c>
      <c r="J201" t="s">
        <v>3</v>
      </c>
      <c r="K201" t="s">
        <v>640</v>
      </c>
      <c r="L201">
        <v>1369</v>
      </c>
      <c r="N201">
        <v>1013</v>
      </c>
      <c r="O201" t="s">
        <v>563</v>
      </c>
      <c r="P201" t="s">
        <v>563</v>
      </c>
      <c r="Q201">
        <v>1</v>
      </c>
      <c r="X201">
        <v>0.52</v>
      </c>
      <c r="Y201">
        <v>0</v>
      </c>
      <c r="Z201">
        <v>0</v>
      </c>
      <c r="AA201">
        <v>0</v>
      </c>
      <c r="AB201">
        <v>480.46</v>
      </c>
      <c r="AC201">
        <v>0</v>
      </c>
      <c r="AD201">
        <v>1</v>
      </c>
      <c r="AE201">
        <v>1</v>
      </c>
      <c r="AF201" t="s">
        <v>3</v>
      </c>
      <c r="AG201">
        <v>0.52</v>
      </c>
      <c r="AH201">
        <v>2</v>
      </c>
      <c r="AI201">
        <v>43622899</v>
      </c>
      <c r="AJ201">
        <v>202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ROW(Source!A587)</f>
        <v>587</v>
      </c>
      <c r="B202">
        <v>43622902</v>
      </c>
      <c r="C202">
        <v>43622898</v>
      </c>
      <c r="D202">
        <v>40011052</v>
      </c>
      <c r="E202">
        <v>114</v>
      </c>
      <c r="F202">
        <v>1</v>
      </c>
      <c r="G202">
        <v>1</v>
      </c>
      <c r="H202">
        <v>1</v>
      </c>
      <c r="I202" t="s">
        <v>641</v>
      </c>
      <c r="J202" t="s">
        <v>3</v>
      </c>
      <c r="K202" t="s">
        <v>642</v>
      </c>
      <c r="L202">
        <v>1369</v>
      </c>
      <c r="N202">
        <v>1013</v>
      </c>
      <c r="O202" t="s">
        <v>563</v>
      </c>
      <c r="P202" t="s">
        <v>563</v>
      </c>
      <c r="Q202">
        <v>1</v>
      </c>
      <c r="X202">
        <v>0.78</v>
      </c>
      <c r="Y202">
        <v>0</v>
      </c>
      <c r="Z202">
        <v>0</v>
      </c>
      <c r="AA202">
        <v>0</v>
      </c>
      <c r="AB202">
        <v>735.71</v>
      </c>
      <c r="AC202">
        <v>0</v>
      </c>
      <c r="AD202">
        <v>1</v>
      </c>
      <c r="AE202">
        <v>1</v>
      </c>
      <c r="AF202" t="s">
        <v>3</v>
      </c>
      <c r="AG202">
        <v>0.78</v>
      </c>
      <c r="AH202">
        <v>2</v>
      </c>
      <c r="AI202">
        <v>43622900</v>
      </c>
      <c r="AJ202">
        <v>203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ROW(Source!A588)</f>
        <v>588</v>
      </c>
      <c r="B203">
        <v>43622907</v>
      </c>
      <c r="C203">
        <v>43622903</v>
      </c>
      <c r="D203">
        <v>36304521</v>
      </c>
      <c r="E203">
        <v>112</v>
      </c>
      <c r="F203">
        <v>1</v>
      </c>
      <c r="G203">
        <v>1</v>
      </c>
      <c r="H203">
        <v>1</v>
      </c>
      <c r="I203" t="s">
        <v>633</v>
      </c>
      <c r="J203" t="s">
        <v>3</v>
      </c>
      <c r="K203" t="s">
        <v>634</v>
      </c>
      <c r="L203">
        <v>1369</v>
      </c>
      <c r="N203">
        <v>1013</v>
      </c>
      <c r="O203" t="s">
        <v>563</v>
      </c>
      <c r="P203" t="s">
        <v>563</v>
      </c>
      <c r="Q203">
        <v>1</v>
      </c>
      <c r="X203">
        <v>4.32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1</v>
      </c>
      <c r="AF203" t="s">
        <v>367</v>
      </c>
      <c r="AG203">
        <v>3.4560000000000004</v>
      </c>
      <c r="AH203">
        <v>2</v>
      </c>
      <c r="AI203">
        <v>43622904</v>
      </c>
      <c r="AJ203">
        <v>204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ROW(Source!A588)</f>
        <v>588</v>
      </c>
      <c r="B204">
        <v>43622908</v>
      </c>
      <c r="C204">
        <v>43622903</v>
      </c>
      <c r="D204">
        <v>36304537</v>
      </c>
      <c r="E204">
        <v>112</v>
      </c>
      <c r="F204">
        <v>1</v>
      </c>
      <c r="G204">
        <v>1</v>
      </c>
      <c r="H204">
        <v>1</v>
      </c>
      <c r="I204" t="s">
        <v>639</v>
      </c>
      <c r="J204" t="s">
        <v>3</v>
      </c>
      <c r="K204" t="s">
        <v>640</v>
      </c>
      <c r="L204">
        <v>1369</v>
      </c>
      <c r="N204">
        <v>1013</v>
      </c>
      <c r="O204" t="s">
        <v>563</v>
      </c>
      <c r="P204" t="s">
        <v>563</v>
      </c>
      <c r="Q204">
        <v>1</v>
      </c>
      <c r="X204">
        <v>4.32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1</v>
      </c>
      <c r="AF204" t="s">
        <v>367</v>
      </c>
      <c r="AG204">
        <v>3.4560000000000004</v>
      </c>
      <c r="AH204">
        <v>2</v>
      </c>
      <c r="AI204">
        <v>43622905</v>
      </c>
      <c r="AJ204">
        <v>205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ROW(Source!A588)</f>
        <v>588</v>
      </c>
      <c r="B205">
        <v>43622909</v>
      </c>
      <c r="C205">
        <v>43622903</v>
      </c>
      <c r="D205">
        <v>36304543</v>
      </c>
      <c r="E205">
        <v>112</v>
      </c>
      <c r="F205">
        <v>1</v>
      </c>
      <c r="G205">
        <v>1</v>
      </c>
      <c r="H205">
        <v>1</v>
      </c>
      <c r="I205" t="s">
        <v>641</v>
      </c>
      <c r="J205" t="s">
        <v>3</v>
      </c>
      <c r="K205" t="s">
        <v>642</v>
      </c>
      <c r="L205">
        <v>1369</v>
      </c>
      <c r="N205">
        <v>1013</v>
      </c>
      <c r="O205" t="s">
        <v>563</v>
      </c>
      <c r="P205" t="s">
        <v>563</v>
      </c>
      <c r="Q205">
        <v>1</v>
      </c>
      <c r="X205">
        <v>12.96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1</v>
      </c>
      <c r="AF205" t="s">
        <v>367</v>
      </c>
      <c r="AG205">
        <v>10.368000000000002</v>
      </c>
      <c r="AH205">
        <v>2</v>
      </c>
      <c r="AI205">
        <v>43622906</v>
      </c>
      <c r="AJ205">
        <v>206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ROW(Source!A658)</f>
        <v>658</v>
      </c>
      <c r="B206">
        <v>43622934</v>
      </c>
      <c r="C206">
        <v>43622931</v>
      </c>
      <c r="D206">
        <v>40011044</v>
      </c>
      <c r="E206">
        <v>114</v>
      </c>
      <c r="F206">
        <v>1</v>
      </c>
      <c r="G206">
        <v>1</v>
      </c>
      <c r="H206">
        <v>1</v>
      </c>
      <c r="I206" t="s">
        <v>639</v>
      </c>
      <c r="J206" t="s">
        <v>3</v>
      </c>
      <c r="K206" t="s">
        <v>640</v>
      </c>
      <c r="L206">
        <v>1369</v>
      </c>
      <c r="N206">
        <v>1013</v>
      </c>
      <c r="O206" t="s">
        <v>563</v>
      </c>
      <c r="P206" t="s">
        <v>563</v>
      </c>
      <c r="Q206">
        <v>1</v>
      </c>
      <c r="X206">
        <v>2.52</v>
      </c>
      <c r="Y206">
        <v>0</v>
      </c>
      <c r="Z206">
        <v>0</v>
      </c>
      <c r="AA206">
        <v>0</v>
      </c>
      <c r="AB206">
        <v>480.46</v>
      </c>
      <c r="AC206">
        <v>0</v>
      </c>
      <c r="AD206">
        <v>1</v>
      </c>
      <c r="AE206">
        <v>1</v>
      </c>
      <c r="AF206" t="s">
        <v>367</v>
      </c>
      <c r="AG206">
        <v>2.016</v>
      </c>
      <c r="AH206">
        <v>2</v>
      </c>
      <c r="AI206">
        <v>43622932</v>
      </c>
      <c r="AJ206">
        <v>207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ROW(Source!A658)</f>
        <v>658</v>
      </c>
      <c r="B207">
        <v>43622935</v>
      </c>
      <c r="C207">
        <v>43622931</v>
      </c>
      <c r="D207">
        <v>40011050</v>
      </c>
      <c r="E207">
        <v>114</v>
      </c>
      <c r="F207">
        <v>1</v>
      </c>
      <c r="G207">
        <v>1</v>
      </c>
      <c r="H207">
        <v>1</v>
      </c>
      <c r="I207" t="s">
        <v>643</v>
      </c>
      <c r="J207" t="s">
        <v>3</v>
      </c>
      <c r="K207" t="s">
        <v>644</v>
      </c>
      <c r="L207">
        <v>1369</v>
      </c>
      <c r="N207">
        <v>1013</v>
      </c>
      <c r="O207" t="s">
        <v>563</v>
      </c>
      <c r="P207" t="s">
        <v>563</v>
      </c>
      <c r="Q207">
        <v>1</v>
      </c>
      <c r="X207">
        <v>3.78</v>
      </c>
      <c r="Y207">
        <v>0</v>
      </c>
      <c r="Z207">
        <v>0</v>
      </c>
      <c r="AA207">
        <v>0</v>
      </c>
      <c r="AB207">
        <v>807.02</v>
      </c>
      <c r="AC207">
        <v>0</v>
      </c>
      <c r="AD207">
        <v>1</v>
      </c>
      <c r="AE207">
        <v>1</v>
      </c>
      <c r="AF207" t="s">
        <v>367</v>
      </c>
      <c r="AG207">
        <v>3.024</v>
      </c>
      <c r="AH207">
        <v>2</v>
      </c>
      <c r="AI207">
        <v>43622933</v>
      </c>
      <c r="AJ207">
        <v>208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ROW(Source!A659)</f>
        <v>659</v>
      </c>
      <c r="B208">
        <v>43622939</v>
      </c>
      <c r="C208">
        <v>43622936</v>
      </c>
      <c r="D208">
        <v>40011028</v>
      </c>
      <c r="E208">
        <v>114</v>
      </c>
      <c r="F208">
        <v>1</v>
      </c>
      <c r="G208">
        <v>1</v>
      </c>
      <c r="H208">
        <v>1</v>
      </c>
      <c r="I208" t="s">
        <v>561</v>
      </c>
      <c r="J208" t="s">
        <v>3</v>
      </c>
      <c r="K208" t="s">
        <v>562</v>
      </c>
      <c r="L208">
        <v>1369</v>
      </c>
      <c r="N208">
        <v>1013</v>
      </c>
      <c r="O208" t="s">
        <v>563</v>
      </c>
      <c r="P208" t="s">
        <v>563</v>
      </c>
      <c r="Q208">
        <v>1</v>
      </c>
      <c r="X208">
        <v>0.97</v>
      </c>
      <c r="Y208">
        <v>0</v>
      </c>
      <c r="Z208">
        <v>0</v>
      </c>
      <c r="AA208">
        <v>0</v>
      </c>
      <c r="AB208">
        <v>578.04999999999995</v>
      </c>
      <c r="AC208">
        <v>0</v>
      </c>
      <c r="AD208">
        <v>1</v>
      </c>
      <c r="AE208">
        <v>1</v>
      </c>
      <c r="AF208" t="s">
        <v>367</v>
      </c>
      <c r="AG208">
        <v>0.77600000000000002</v>
      </c>
      <c r="AH208">
        <v>2</v>
      </c>
      <c r="AI208">
        <v>43622937</v>
      </c>
      <c r="AJ208">
        <v>209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ROW(Source!A659)</f>
        <v>659</v>
      </c>
      <c r="B209">
        <v>43622940</v>
      </c>
      <c r="C209">
        <v>43622936</v>
      </c>
      <c r="D209">
        <v>40011052</v>
      </c>
      <c r="E209">
        <v>114</v>
      </c>
      <c r="F209">
        <v>1</v>
      </c>
      <c r="G209">
        <v>1</v>
      </c>
      <c r="H209">
        <v>1</v>
      </c>
      <c r="I209" t="s">
        <v>641</v>
      </c>
      <c r="J209" t="s">
        <v>3</v>
      </c>
      <c r="K209" t="s">
        <v>642</v>
      </c>
      <c r="L209">
        <v>1369</v>
      </c>
      <c r="N209">
        <v>1013</v>
      </c>
      <c r="O209" t="s">
        <v>563</v>
      </c>
      <c r="P209" t="s">
        <v>563</v>
      </c>
      <c r="Q209">
        <v>1</v>
      </c>
      <c r="X209">
        <v>1.46</v>
      </c>
      <c r="Y209">
        <v>0</v>
      </c>
      <c r="Z209">
        <v>0</v>
      </c>
      <c r="AA209">
        <v>0</v>
      </c>
      <c r="AB209">
        <v>735.71</v>
      </c>
      <c r="AC209">
        <v>0</v>
      </c>
      <c r="AD209">
        <v>1</v>
      </c>
      <c r="AE209">
        <v>1</v>
      </c>
      <c r="AF209" t="s">
        <v>367</v>
      </c>
      <c r="AG209">
        <v>1.1679999999999999</v>
      </c>
      <c r="AH209">
        <v>2</v>
      </c>
      <c r="AI209">
        <v>43622938</v>
      </c>
      <c r="AJ209">
        <v>210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509</v>
      </c>
      <c r="B1">
        <v>1</v>
      </c>
      <c r="C1" t="s">
        <v>3</v>
      </c>
      <c r="D1" t="s">
        <v>3</v>
      </c>
      <c r="E1" t="s">
        <v>3</v>
      </c>
      <c r="F1" t="s">
        <v>3</v>
      </c>
      <c r="G1" t="s">
        <v>367</v>
      </c>
      <c r="H1" t="s">
        <v>3</v>
      </c>
      <c r="I1" t="s">
        <v>367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650</v>
      </c>
      <c r="T1" t="s">
        <v>651</v>
      </c>
      <c r="U1" t="s">
        <v>652</v>
      </c>
    </row>
    <row r="2" spans="1:21" x14ac:dyDescent="0.2">
      <c r="A2">
        <v>510</v>
      </c>
      <c r="B2">
        <v>1</v>
      </c>
      <c r="C2" t="s">
        <v>3</v>
      </c>
      <c r="D2" t="s">
        <v>3</v>
      </c>
      <c r="E2" t="s">
        <v>3</v>
      </c>
      <c r="F2" t="s">
        <v>3</v>
      </c>
      <c r="G2" t="s">
        <v>367</v>
      </c>
      <c r="H2" t="s">
        <v>3</v>
      </c>
      <c r="I2" t="s">
        <v>367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3</v>
      </c>
      <c r="P2" t="s">
        <v>3</v>
      </c>
      <c r="Q2" t="s">
        <v>3</v>
      </c>
      <c r="R2" t="s">
        <v>3</v>
      </c>
      <c r="S2" t="s">
        <v>650</v>
      </c>
      <c r="T2" t="s">
        <v>651</v>
      </c>
      <c r="U2" t="s">
        <v>652</v>
      </c>
    </row>
    <row r="3" spans="1:21" x14ac:dyDescent="0.2">
      <c r="A3">
        <v>582</v>
      </c>
      <c r="B3">
        <v>1</v>
      </c>
      <c r="C3" t="s">
        <v>3</v>
      </c>
      <c r="D3" t="s">
        <v>3</v>
      </c>
      <c r="E3" t="s">
        <v>3</v>
      </c>
      <c r="F3" t="s">
        <v>3</v>
      </c>
      <c r="G3" t="s">
        <v>367</v>
      </c>
      <c r="H3" t="s">
        <v>3</v>
      </c>
      <c r="I3" t="s">
        <v>367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650</v>
      </c>
      <c r="T3" t="s">
        <v>651</v>
      </c>
      <c r="U3" t="s">
        <v>652</v>
      </c>
    </row>
    <row r="4" spans="1:21" x14ac:dyDescent="0.2">
      <c r="A4">
        <v>583</v>
      </c>
      <c r="B4">
        <v>1</v>
      </c>
      <c r="C4" t="s">
        <v>3</v>
      </c>
      <c r="D4" t="s">
        <v>3</v>
      </c>
      <c r="E4" t="s">
        <v>3</v>
      </c>
      <c r="F4" t="s">
        <v>3</v>
      </c>
      <c r="G4" t="s">
        <v>367</v>
      </c>
      <c r="H4" t="s">
        <v>3</v>
      </c>
      <c r="I4" t="s">
        <v>367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650</v>
      </c>
      <c r="T4" t="s">
        <v>651</v>
      </c>
      <c r="U4" t="s">
        <v>652</v>
      </c>
    </row>
    <row r="5" spans="1:21" x14ac:dyDescent="0.2">
      <c r="A5">
        <v>584</v>
      </c>
      <c r="B5">
        <v>1</v>
      </c>
      <c r="C5" t="s">
        <v>3</v>
      </c>
      <c r="D5" t="s">
        <v>3</v>
      </c>
      <c r="E5" t="s">
        <v>3</v>
      </c>
      <c r="F5" t="s">
        <v>3</v>
      </c>
      <c r="G5" t="s">
        <v>367</v>
      </c>
      <c r="H5" t="s">
        <v>3</v>
      </c>
      <c r="I5" t="s">
        <v>367</v>
      </c>
      <c r="J5" t="s">
        <v>3</v>
      </c>
      <c r="K5" t="s">
        <v>3</v>
      </c>
      <c r="L5" t="s">
        <v>3</v>
      </c>
      <c r="M5" t="s">
        <v>3</v>
      </c>
      <c r="N5" t="s">
        <v>3</v>
      </c>
      <c r="O5" t="s">
        <v>3</v>
      </c>
      <c r="P5" t="s">
        <v>3</v>
      </c>
      <c r="Q5" t="s">
        <v>3</v>
      </c>
      <c r="R5" t="s">
        <v>3</v>
      </c>
      <c r="S5" t="s">
        <v>650</v>
      </c>
      <c r="T5" t="s">
        <v>651</v>
      </c>
      <c r="U5" t="s">
        <v>652</v>
      </c>
    </row>
    <row r="6" spans="1:21" x14ac:dyDescent="0.2">
      <c r="A6">
        <v>585</v>
      </c>
      <c r="B6">
        <v>1</v>
      </c>
      <c r="C6" t="s">
        <v>3</v>
      </c>
      <c r="D6" t="s">
        <v>3</v>
      </c>
      <c r="E6" t="s">
        <v>3</v>
      </c>
      <c r="F6" t="s">
        <v>3</v>
      </c>
      <c r="G6" t="s">
        <v>367</v>
      </c>
      <c r="H6" t="s">
        <v>3</v>
      </c>
      <c r="I6" t="s">
        <v>367</v>
      </c>
      <c r="J6" t="s">
        <v>3</v>
      </c>
      <c r="K6" t="s">
        <v>3</v>
      </c>
      <c r="L6" t="s">
        <v>3</v>
      </c>
      <c r="M6" t="s">
        <v>3</v>
      </c>
      <c r="N6" t="s">
        <v>3</v>
      </c>
      <c r="O6" t="s">
        <v>3</v>
      </c>
      <c r="P6" t="s">
        <v>3</v>
      </c>
      <c r="Q6" t="s">
        <v>3</v>
      </c>
      <c r="R6" t="s">
        <v>3</v>
      </c>
      <c r="S6" t="s">
        <v>650</v>
      </c>
      <c r="T6" t="s">
        <v>651</v>
      </c>
      <c r="U6" t="s">
        <v>652</v>
      </c>
    </row>
    <row r="7" spans="1:21" x14ac:dyDescent="0.2">
      <c r="A7">
        <v>586</v>
      </c>
      <c r="B7">
        <v>1</v>
      </c>
      <c r="C7" t="s">
        <v>3</v>
      </c>
      <c r="D7" t="s">
        <v>3</v>
      </c>
      <c r="E7" t="s">
        <v>3</v>
      </c>
      <c r="F7" t="s">
        <v>3</v>
      </c>
      <c r="G7" t="s">
        <v>367</v>
      </c>
      <c r="H7" t="s">
        <v>3</v>
      </c>
      <c r="I7" t="s">
        <v>367</v>
      </c>
      <c r="J7" t="s">
        <v>3</v>
      </c>
      <c r="K7" t="s">
        <v>3</v>
      </c>
      <c r="L7" t="s">
        <v>3</v>
      </c>
      <c r="M7" t="s">
        <v>3</v>
      </c>
      <c r="N7" t="s">
        <v>3</v>
      </c>
      <c r="O7" t="s">
        <v>3</v>
      </c>
      <c r="P7" t="s">
        <v>3</v>
      </c>
      <c r="Q7" t="s">
        <v>3</v>
      </c>
      <c r="R7" t="s">
        <v>3</v>
      </c>
      <c r="S7" t="s">
        <v>650</v>
      </c>
      <c r="T7" t="s">
        <v>651</v>
      </c>
      <c r="U7" t="s">
        <v>652</v>
      </c>
    </row>
    <row r="8" spans="1:21" x14ac:dyDescent="0.2">
      <c r="A8">
        <v>588</v>
      </c>
      <c r="B8">
        <v>1</v>
      </c>
      <c r="C8" t="s">
        <v>3</v>
      </c>
      <c r="D8" t="s">
        <v>3</v>
      </c>
      <c r="E8" t="s">
        <v>3</v>
      </c>
      <c r="F8" t="s">
        <v>3</v>
      </c>
      <c r="G8" t="s">
        <v>367</v>
      </c>
      <c r="H8" t="s">
        <v>3</v>
      </c>
      <c r="I8" t="s">
        <v>367</v>
      </c>
      <c r="J8" t="s">
        <v>3</v>
      </c>
      <c r="K8" t="s">
        <v>3</v>
      </c>
      <c r="L8" t="s">
        <v>3</v>
      </c>
      <c r="M8" t="s">
        <v>3</v>
      </c>
      <c r="N8" t="s">
        <v>3</v>
      </c>
      <c r="O8" t="s">
        <v>3</v>
      </c>
      <c r="P8" t="s">
        <v>3</v>
      </c>
      <c r="Q8" t="s">
        <v>3</v>
      </c>
      <c r="R8" t="s">
        <v>3</v>
      </c>
      <c r="S8" t="s">
        <v>650</v>
      </c>
      <c r="T8" t="s">
        <v>651</v>
      </c>
      <c r="U8" t="s">
        <v>652</v>
      </c>
    </row>
    <row r="9" spans="1:21" x14ac:dyDescent="0.2">
      <c r="A9">
        <v>658</v>
      </c>
      <c r="B9">
        <v>1</v>
      </c>
      <c r="C9" t="s">
        <v>3</v>
      </c>
      <c r="D9" t="s">
        <v>3</v>
      </c>
      <c r="E9" t="s">
        <v>3</v>
      </c>
      <c r="F9" t="s">
        <v>3</v>
      </c>
      <c r="G9" t="s">
        <v>367</v>
      </c>
      <c r="H9" t="s">
        <v>3</v>
      </c>
      <c r="I9" t="s">
        <v>367</v>
      </c>
      <c r="J9" t="s">
        <v>3</v>
      </c>
      <c r="K9" t="s">
        <v>3</v>
      </c>
      <c r="L9" t="s">
        <v>3</v>
      </c>
      <c r="M9" t="s">
        <v>3</v>
      </c>
      <c r="N9" t="s">
        <v>3</v>
      </c>
      <c r="O9" t="s">
        <v>3</v>
      </c>
      <c r="P9" t="s">
        <v>3</v>
      </c>
      <c r="Q9" t="s">
        <v>3</v>
      </c>
      <c r="R9" t="s">
        <v>3</v>
      </c>
      <c r="S9" t="s">
        <v>650</v>
      </c>
      <c r="T9" t="s">
        <v>651</v>
      </c>
      <c r="U9" t="s">
        <v>652</v>
      </c>
    </row>
    <row r="10" spans="1:21" x14ac:dyDescent="0.2">
      <c r="A10">
        <v>659</v>
      </c>
      <c r="B10">
        <v>1</v>
      </c>
      <c r="C10" t="s">
        <v>3</v>
      </c>
      <c r="D10" t="s">
        <v>3</v>
      </c>
      <c r="E10" t="s">
        <v>3</v>
      </c>
      <c r="F10" t="s">
        <v>3</v>
      </c>
      <c r="G10" t="s">
        <v>367</v>
      </c>
      <c r="H10" t="s">
        <v>3</v>
      </c>
      <c r="I10" t="s">
        <v>367</v>
      </c>
      <c r="J10" t="s">
        <v>3</v>
      </c>
      <c r="K10" t="s">
        <v>3</v>
      </c>
      <c r="L10" t="s">
        <v>3</v>
      </c>
      <c r="M10" t="s">
        <v>3</v>
      </c>
      <c r="N10" t="s">
        <v>3</v>
      </c>
      <c r="O10" t="s">
        <v>3</v>
      </c>
      <c r="P10" t="s">
        <v>3</v>
      </c>
      <c r="Q10" t="s">
        <v>3</v>
      </c>
      <c r="R10" t="s">
        <v>3</v>
      </c>
      <c r="S10" t="s">
        <v>650</v>
      </c>
      <c r="T10" t="s">
        <v>651</v>
      </c>
      <c r="U10" t="s">
        <v>652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3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30949</v>
      </c>
      <c r="M1">
        <v>11</v>
      </c>
      <c r="N1">
        <v>11</v>
      </c>
      <c r="O1">
        <v>15</v>
      </c>
      <c r="P1">
        <v>0</v>
      </c>
      <c r="Q1">
        <v>1</v>
      </c>
    </row>
    <row r="12" spans="1:103" x14ac:dyDescent="0.2">
      <c r="F12" t="str">
        <f>Source!F12</f>
        <v/>
      </c>
      <c r="G12" t="str">
        <f>Source!G12</f>
        <v>343342 Михеева Баковка 2 ПК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  <row r="14" spans="1:103" x14ac:dyDescent="0.2">
      <c r="E14" t="s">
        <v>653</v>
      </c>
      <c r="AD14">
        <v>4</v>
      </c>
    </row>
    <row r="15" spans="1:103" x14ac:dyDescent="0.2">
      <c r="B15" t="s">
        <v>654</v>
      </c>
      <c r="C15">
        <v>1</v>
      </c>
      <c r="D15" t="s">
        <v>195</v>
      </c>
      <c r="E15" t="s">
        <v>3</v>
      </c>
      <c r="F15" t="s">
        <v>249</v>
      </c>
      <c r="G15" t="s">
        <v>3</v>
      </c>
      <c r="H15">
        <v>14313.33</v>
      </c>
      <c r="I15">
        <v>17176</v>
      </c>
      <c r="J15">
        <v>429.4</v>
      </c>
      <c r="K15">
        <v>15037.58</v>
      </c>
      <c r="L15">
        <v>20</v>
      </c>
      <c r="M15">
        <v>45930</v>
      </c>
      <c r="N15">
        <v>2</v>
      </c>
      <c r="O15" t="s">
        <v>655</v>
      </c>
      <c r="P15" t="s">
        <v>3</v>
      </c>
      <c r="Q15" t="s">
        <v>656</v>
      </c>
      <c r="R15" t="s">
        <v>657</v>
      </c>
      <c r="S15" t="s">
        <v>3</v>
      </c>
      <c r="T15" t="s">
        <v>658</v>
      </c>
      <c r="U15">
        <v>2</v>
      </c>
      <c r="V15">
        <v>294.85000000000002</v>
      </c>
      <c r="W15">
        <v>0</v>
      </c>
      <c r="X15">
        <v>0</v>
      </c>
      <c r="Y15" t="s">
        <v>3</v>
      </c>
      <c r="Z15" t="s">
        <v>659</v>
      </c>
      <c r="AA15">
        <v>3</v>
      </c>
      <c r="AB15" t="s">
        <v>3</v>
      </c>
      <c r="AC15">
        <v>14313.33</v>
      </c>
      <c r="AD15">
        <v>1</v>
      </c>
      <c r="AE15">
        <v>0</v>
      </c>
      <c r="AF15">
        <v>2</v>
      </c>
      <c r="AG15">
        <v>3</v>
      </c>
      <c r="AH15" t="s">
        <v>197</v>
      </c>
      <c r="AI15" t="s">
        <v>196</v>
      </c>
      <c r="AJ15">
        <v>45978.692650462966</v>
      </c>
      <c r="AK15">
        <v>43621817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3</v>
      </c>
    </row>
    <row r="16" spans="1:103" x14ac:dyDescent="0.2">
      <c r="B16" t="s">
        <v>660</v>
      </c>
      <c r="C16">
        <v>0</v>
      </c>
      <c r="D16" t="s">
        <v>661</v>
      </c>
      <c r="E16" t="s">
        <v>3</v>
      </c>
      <c r="F16" t="s">
        <v>249</v>
      </c>
      <c r="G16" t="s">
        <v>3</v>
      </c>
      <c r="H16">
        <v>15172.13</v>
      </c>
      <c r="I16">
        <v>18206.560000000001</v>
      </c>
      <c r="J16">
        <v>455.16</v>
      </c>
      <c r="K16">
        <v>15939.84</v>
      </c>
      <c r="L16">
        <v>20</v>
      </c>
      <c r="M16">
        <v>45930</v>
      </c>
      <c r="N16">
        <v>2</v>
      </c>
      <c r="O16" t="s">
        <v>662</v>
      </c>
      <c r="P16" t="s">
        <v>3</v>
      </c>
      <c r="Q16" t="s">
        <v>663</v>
      </c>
      <c r="R16" t="s">
        <v>664</v>
      </c>
      <c r="S16" t="s">
        <v>3</v>
      </c>
      <c r="T16" t="s">
        <v>658</v>
      </c>
      <c r="U16">
        <v>2</v>
      </c>
      <c r="V16">
        <v>312.55</v>
      </c>
      <c r="W16">
        <v>0</v>
      </c>
      <c r="X16">
        <v>0</v>
      </c>
      <c r="Y16" t="s">
        <v>3</v>
      </c>
      <c r="Z16" t="s">
        <v>659</v>
      </c>
      <c r="AA16">
        <v>3</v>
      </c>
      <c r="AB16" t="s">
        <v>3</v>
      </c>
      <c r="AC16">
        <v>15172.13</v>
      </c>
      <c r="AD16">
        <v>1</v>
      </c>
      <c r="AE16">
        <v>0</v>
      </c>
      <c r="AF16">
        <v>2</v>
      </c>
      <c r="AG16">
        <v>3</v>
      </c>
      <c r="AH16" t="s">
        <v>197</v>
      </c>
      <c r="AI16" t="s">
        <v>196</v>
      </c>
      <c r="AJ16">
        <v>45978.692650462966</v>
      </c>
      <c r="AK16">
        <v>43621817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3</v>
      </c>
    </row>
    <row r="17" spans="2:45" x14ac:dyDescent="0.2">
      <c r="B17" t="s">
        <v>665</v>
      </c>
      <c r="C17">
        <v>0</v>
      </c>
      <c r="D17" t="s">
        <v>666</v>
      </c>
      <c r="E17" t="s">
        <v>3</v>
      </c>
      <c r="F17" t="s">
        <v>249</v>
      </c>
      <c r="G17" t="s">
        <v>3</v>
      </c>
      <c r="H17">
        <v>14885.86</v>
      </c>
      <c r="I17">
        <v>17863.03</v>
      </c>
      <c r="J17">
        <v>446.58</v>
      </c>
      <c r="K17">
        <v>15639.09</v>
      </c>
      <c r="L17">
        <v>20</v>
      </c>
      <c r="M17">
        <v>45930</v>
      </c>
      <c r="N17">
        <v>2</v>
      </c>
      <c r="O17" t="s">
        <v>667</v>
      </c>
      <c r="P17" t="s">
        <v>3</v>
      </c>
      <c r="Q17" t="s">
        <v>668</v>
      </c>
      <c r="R17" t="s">
        <v>669</v>
      </c>
      <c r="S17" t="s">
        <v>3</v>
      </c>
      <c r="T17" t="s">
        <v>670</v>
      </c>
      <c r="U17">
        <v>2</v>
      </c>
      <c r="V17">
        <v>306.64999999999998</v>
      </c>
      <c r="W17">
        <v>0</v>
      </c>
      <c r="X17">
        <v>0</v>
      </c>
      <c r="Y17" t="s">
        <v>3</v>
      </c>
      <c r="Z17" t="s">
        <v>659</v>
      </c>
      <c r="AA17">
        <v>3</v>
      </c>
      <c r="AB17" t="s">
        <v>3</v>
      </c>
      <c r="AC17">
        <v>14885.86</v>
      </c>
      <c r="AD17">
        <v>1</v>
      </c>
      <c r="AE17">
        <v>0</v>
      </c>
      <c r="AF17">
        <v>2</v>
      </c>
      <c r="AG17">
        <v>3</v>
      </c>
      <c r="AH17" t="s">
        <v>197</v>
      </c>
      <c r="AI17" t="s">
        <v>196</v>
      </c>
      <c r="AJ17">
        <v>45978.692650462966</v>
      </c>
      <c r="AK17">
        <v>43621817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3</v>
      </c>
    </row>
    <row r="18" spans="2:45" x14ac:dyDescent="0.2">
      <c r="B18" t="s">
        <v>671</v>
      </c>
      <c r="C18">
        <v>1</v>
      </c>
      <c r="D18" t="s">
        <v>199</v>
      </c>
      <c r="E18" t="s">
        <v>3</v>
      </c>
      <c r="F18" t="s">
        <v>249</v>
      </c>
      <c r="G18" t="s">
        <v>3</v>
      </c>
      <c r="H18">
        <v>91</v>
      </c>
      <c r="I18">
        <v>109.2</v>
      </c>
      <c r="J18">
        <v>2.73</v>
      </c>
      <c r="K18">
        <v>95.6</v>
      </c>
      <c r="L18">
        <v>20</v>
      </c>
      <c r="M18">
        <v>45930</v>
      </c>
      <c r="N18">
        <v>2</v>
      </c>
      <c r="O18" t="s">
        <v>655</v>
      </c>
      <c r="P18" t="s">
        <v>3</v>
      </c>
      <c r="Q18" t="s">
        <v>656</v>
      </c>
      <c r="R18" t="s">
        <v>657</v>
      </c>
      <c r="S18" t="s">
        <v>3</v>
      </c>
      <c r="T18" t="s">
        <v>658</v>
      </c>
      <c r="U18">
        <v>2</v>
      </c>
      <c r="V18">
        <v>1.87</v>
      </c>
      <c r="W18">
        <v>0</v>
      </c>
      <c r="X18">
        <v>0</v>
      </c>
      <c r="Y18" t="s">
        <v>3</v>
      </c>
      <c r="Z18" t="s">
        <v>659</v>
      </c>
      <c r="AA18">
        <v>3</v>
      </c>
      <c r="AB18" t="s">
        <v>3</v>
      </c>
      <c r="AC18">
        <v>91</v>
      </c>
      <c r="AD18">
        <v>1</v>
      </c>
      <c r="AE18">
        <v>0</v>
      </c>
      <c r="AF18">
        <v>2</v>
      </c>
      <c r="AG18">
        <v>3</v>
      </c>
      <c r="AH18" t="s">
        <v>197</v>
      </c>
      <c r="AI18" t="s">
        <v>200</v>
      </c>
      <c r="AJ18">
        <v>45978.692650462966</v>
      </c>
      <c r="AK18">
        <v>43621822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</row>
    <row r="19" spans="2:45" x14ac:dyDescent="0.2">
      <c r="B19" t="s">
        <v>672</v>
      </c>
      <c r="C19">
        <v>0</v>
      </c>
      <c r="D19" t="s">
        <v>673</v>
      </c>
      <c r="E19" t="s">
        <v>3</v>
      </c>
      <c r="F19" t="s">
        <v>249</v>
      </c>
      <c r="G19" t="s">
        <v>3</v>
      </c>
      <c r="H19">
        <v>95.55</v>
      </c>
      <c r="I19">
        <v>114.66</v>
      </c>
      <c r="J19">
        <v>2.87</v>
      </c>
      <c r="K19">
        <v>100.39</v>
      </c>
      <c r="L19">
        <v>20</v>
      </c>
      <c r="M19">
        <v>45930</v>
      </c>
      <c r="N19">
        <v>2</v>
      </c>
      <c r="O19" t="s">
        <v>662</v>
      </c>
      <c r="P19" t="s">
        <v>3</v>
      </c>
      <c r="Q19" t="s">
        <v>663</v>
      </c>
      <c r="R19" t="s">
        <v>664</v>
      </c>
      <c r="S19" t="s">
        <v>3</v>
      </c>
      <c r="T19" t="s">
        <v>658</v>
      </c>
      <c r="U19">
        <v>2</v>
      </c>
      <c r="V19">
        <v>1.97</v>
      </c>
      <c r="W19">
        <v>0</v>
      </c>
      <c r="X19">
        <v>0</v>
      </c>
      <c r="Y19" t="s">
        <v>3</v>
      </c>
      <c r="Z19" t="s">
        <v>659</v>
      </c>
      <c r="AA19">
        <v>3</v>
      </c>
      <c r="AB19" t="s">
        <v>3</v>
      </c>
      <c r="AC19">
        <v>95.55</v>
      </c>
      <c r="AD19">
        <v>1</v>
      </c>
      <c r="AE19">
        <v>0</v>
      </c>
      <c r="AF19">
        <v>2</v>
      </c>
      <c r="AG19">
        <v>3</v>
      </c>
      <c r="AH19" t="s">
        <v>197</v>
      </c>
      <c r="AI19" t="s">
        <v>200</v>
      </c>
      <c r="AJ19">
        <v>45978.692650462966</v>
      </c>
      <c r="AK19">
        <v>43621822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3</v>
      </c>
    </row>
    <row r="20" spans="2:45" x14ac:dyDescent="0.2">
      <c r="B20" t="s">
        <v>674</v>
      </c>
      <c r="C20">
        <v>0</v>
      </c>
      <c r="D20" t="s">
        <v>675</v>
      </c>
      <c r="E20" t="s">
        <v>3</v>
      </c>
      <c r="F20" t="s">
        <v>249</v>
      </c>
      <c r="G20" t="s">
        <v>3</v>
      </c>
      <c r="H20">
        <v>94.64</v>
      </c>
      <c r="I20">
        <v>113.57</v>
      </c>
      <c r="J20">
        <v>2.84</v>
      </c>
      <c r="K20">
        <v>99.43</v>
      </c>
      <c r="L20">
        <v>20</v>
      </c>
      <c r="M20">
        <v>45930</v>
      </c>
      <c r="N20">
        <v>2</v>
      </c>
      <c r="O20" t="s">
        <v>667</v>
      </c>
      <c r="P20" t="s">
        <v>3</v>
      </c>
      <c r="Q20" t="s">
        <v>668</v>
      </c>
      <c r="R20" t="s">
        <v>669</v>
      </c>
      <c r="S20" t="s">
        <v>3</v>
      </c>
      <c r="T20" t="s">
        <v>670</v>
      </c>
      <c r="U20">
        <v>2</v>
      </c>
      <c r="V20">
        <v>1.95</v>
      </c>
      <c r="W20">
        <v>0</v>
      </c>
      <c r="X20">
        <v>0</v>
      </c>
      <c r="Y20" t="s">
        <v>3</v>
      </c>
      <c r="Z20" t="s">
        <v>659</v>
      </c>
      <c r="AA20">
        <v>3</v>
      </c>
      <c r="AB20" t="s">
        <v>3</v>
      </c>
      <c r="AC20">
        <v>94.64</v>
      </c>
      <c r="AD20">
        <v>1</v>
      </c>
      <c r="AE20">
        <v>0</v>
      </c>
      <c r="AF20">
        <v>2</v>
      </c>
      <c r="AG20">
        <v>3</v>
      </c>
      <c r="AH20" t="s">
        <v>197</v>
      </c>
      <c r="AI20" t="s">
        <v>200</v>
      </c>
      <c r="AJ20">
        <v>45978.692650462966</v>
      </c>
      <c r="AK20">
        <v>43621822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</row>
    <row r="21" spans="2:45" x14ac:dyDescent="0.2">
      <c r="B21" t="s">
        <v>676</v>
      </c>
      <c r="C21">
        <v>1</v>
      </c>
      <c r="D21" t="s">
        <v>205</v>
      </c>
      <c r="E21" t="s">
        <v>3</v>
      </c>
      <c r="F21" t="s">
        <v>249</v>
      </c>
      <c r="G21" t="s">
        <v>3</v>
      </c>
      <c r="H21">
        <v>977.17</v>
      </c>
      <c r="I21">
        <v>1172.5999999999999</v>
      </c>
      <c r="J21">
        <v>29.32</v>
      </c>
      <c r="K21">
        <v>1026.6199999999999</v>
      </c>
      <c r="L21">
        <v>20</v>
      </c>
      <c r="M21">
        <v>45930</v>
      </c>
      <c r="N21">
        <v>2</v>
      </c>
      <c r="O21" t="s">
        <v>655</v>
      </c>
      <c r="P21" t="s">
        <v>3</v>
      </c>
      <c r="Q21" t="s">
        <v>656</v>
      </c>
      <c r="R21" t="s">
        <v>657</v>
      </c>
      <c r="S21" t="s">
        <v>3</v>
      </c>
      <c r="T21" t="s">
        <v>658</v>
      </c>
      <c r="U21">
        <v>2</v>
      </c>
      <c r="V21">
        <v>20.13</v>
      </c>
      <c r="W21">
        <v>0</v>
      </c>
      <c r="X21">
        <v>0</v>
      </c>
      <c r="Y21" t="s">
        <v>3</v>
      </c>
      <c r="Z21" t="s">
        <v>659</v>
      </c>
      <c r="AA21">
        <v>3</v>
      </c>
      <c r="AB21" t="s">
        <v>3</v>
      </c>
      <c r="AC21">
        <v>977.17</v>
      </c>
      <c r="AD21">
        <v>1</v>
      </c>
      <c r="AE21">
        <v>0</v>
      </c>
      <c r="AF21">
        <v>2</v>
      </c>
      <c r="AG21">
        <v>3</v>
      </c>
      <c r="AH21" t="s">
        <v>197</v>
      </c>
      <c r="AI21" t="s">
        <v>206</v>
      </c>
      <c r="AJ21">
        <v>45978.692650462966</v>
      </c>
      <c r="AK21">
        <v>43621828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3</v>
      </c>
    </row>
    <row r="22" spans="2:45" x14ac:dyDescent="0.2">
      <c r="B22" t="s">
        <v>677</v>
      </c>
      <c r="C22">
        <v>0</v>
      </c>
      <c r="D22" t="s">
        <v>678</v>
      </c>
      <c r="E22" t="s">
        <v>3</v>
      </c>
      <c r="F22" t="s">
        <v>249</v>
      </c>
      <c r="G22" t="s">
        <v>3</v>
      </c>
      <c r="H22">
        <v>1026.03</v>
      </c>
      <c r="I22">
        <v>1231.24</v>
      </c>
      <c r="J22">
        <v>30.78</v>
      </c>
      <c r="K22">
        <v>1077.95</v>
      </c>
      <c r="L22">
        <v>20</v>
      </c>
      <c r="M22">
        <v>45930</v>
      </c>
      <c r="N22">
        <v>2</v>
      </c>
      <c r="O22" t="s">
        <v>662</v>
      </c>
      <c r="P22" t="s">
        <v>3</v>
      </c>
      <c r="Q22" t="s">
        <v>663</v>
      </c>
      <c r="R22" t="s">
        <v>664</v>
      </c>
      <c r="S22" t="s">
        <v>3</v>
      </c>
      <c r="T22" t="s">
        <v>658</v>
      </c>
      <c r="U22">
        <v>2</v>
      </c>
      <c r="V22">
        <v>21.14</v>
      </c>
      <c r="W22">
        <v>0</v>
      </c>
      <c r="X22">
        <v>0</v>
      </c>
      <c r="Y22" t="s">
        <v>3</v>
      </c>
      <c r="Z22" t="s">
        <v>659</v>
      </c>
      <c r="AA22">
        <v>3</v>
      </c>
      <c r="AB22" t="s">
        <v>3</v>
      </c>
      <c r="AC22">
        <v>1026.03</v>
      </c>
      <c r="AD22">
        <v>1</v>
      </c>
      <c r="AE22">
        <v>0</v>
      </c>
      <c r="AF22">
        <v>2</v>
      </c>
      <c r="AG22">
        <v>3</v>
      </c>
      <c r="AH22" t="s">
        <v>197</v>
      </c>
      <c r="AI22" t="s">
        <v>206</v>
      </c>
      <c r="AJ22">
        <v>45978.692650462966</v>
      </c>
      <c r="AK22">
        <v>43621828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</row>
    <row r="23" spans="2:45" x14ac:dyDescent="0.2">
      <c r="B23" t="s">
        <v>679</v>
      </c>
      <c r="C23">
        <v>0</v>
      </c>
      <c r="D23" t="s">
        <v>680</v>
      </c>
      <c r="E23" t="s">
        <v>3</v>
      </c>
      <c r="F23" t="s">
        <v>249</v>
      </c>
      <c r="G23" t="s">
        <v>3</v>
      </c>
      <c r="H23">
        <v>1006.49</v>
      </c>
      <c r="I23">
        <v>1207.79</v>
      </c>
      <c r="J23">
        <v>30.19</v>
      </c>
      <c r="K23">
        <v>1057.4100000000001</v>
      </c>
      <c r="L23">
        <v>20</v>
      </c>
      <c r="M23">
        <v>45930</v>
      </c>
      <c r="N23">
        <v>2</v>
      </c>
      <c r="O23" t="s">
        <v>667</v>
      </c>
      <c r="P23" t="s">
        <v>3</v>
      </c>
      <c r="Q23" t="s">
        <v>668</v>
      </c>
      <c r="R23" t="s">
        <v>669</v>
      </c>
      <c r="S23" t="s">
        <v>3</v>
      </c>
      <c r="T23" t="s">
        <v>670</v>
      </c>
      <c r="U23">
        <v>2</v>
      </c>
      <c r="V23">
        <v>20.73</v>
      </c>
      <c r="W23">
        <v>0</v>
      </c>
      <c r="X23">
        <v>0</v>
      </c>
      <c r="Y23" t="s">
        <v>3</v>
      </c>
      <c r="Z23" t="s">
        <v>659</v>
      </c>
      <c r="AA23">
        <v>3</v>
      </c>
      <c r="AB23" t="s">
        <v>3</v>
      </c>
      <c r="AC23">
        <v>1006.49</v>
      </c>
      <c r="AD23">
        <v>1</v>
      </c>
      <c r="AE23">
        <v>0</v>
      </c>
      <c r="AF23">
        <v>2</v>
      </c>
      <c r="AG23">
        <v>3</v>
      </c>
      <c r="AH23" t="s">
        <v>197</v>
      </c>
      <c r="AI23" t="s">
        <v>206</v>
      </c>
      <c r="AJ23">
        <v>45978.692650462966</v>
      </c>
      <c r="AK23">
        <v>43621828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3</v>
      </c>
    </row>
    <row r="24" spans="2:45" x14ac:dyDescent="0.2">
      <c r="B24" t="s">
        <v>681</v>
      </c>
      <c r="C24">
        <v>1</v>
      </c>
      <c r="D24" t="s">
        <v>208</v>
      </c>
      <c r="E24" t="s">
        <v>3</v>
      </c>
      <c r="F24" t="s">
        <v>249</v>
      </c>
      <c r="G24" t="s">
        <v>3</v>
      </c>
      <c r="H24">
        <v>750</v>
      </c>
      <c r="I24">
        <v>900</v>
      </c>
      <c r="J24">
        <v>22.5</v>
      </c>
      <c r="K24">
        <v>787.95</v>
      </c>
      <c r="L24">
        <v>20</v>
      </c>
      <c r="M24">
        <v>45930</v>
      </c>
      <c r="N24">
        <v>2</v>
      </c>
      <c r="O24" t="s">
        <v>655</v>
      </c>
      <c r="P24" t="s">
        <v>3</v>
      </c>
      <c r="Q24" t="s">
        <v>656</v>
      </c>
      <c r="R24" t="s">
        <v>657</v>
      </c>
      <c r="S24" t="s">
        <v>3</v>
      </c>
      <c r="T24" t="s">
        <v>658</v>
      </c>
      <c r="U24">
        <v>2</v>
      </c>
      <c r="V24">
        <v>15.45</v>
      </c>
      <c r="W24">
        <v>0</v>
      </c>
      <c r="X24">
        <v>0</v>
      </c>
      <c r="Y24" t="s">
        <v>3</v>
      </c>
      <c r="Z24" t="s">
        <v>659</v>
      </c>
      <c r="AA24">
        <v>3</v>
      </c>
      <c r="AB24" t="s">
        <v>3</v>
      </c>
      <c r="AC24">
        <v>750</v>
      </c>
      <c r="AD24">
        <v>1</v>
      </c>
      <c r="AE24">
        <v>0</v>
      </c>
      <c r="AF24">
        <v>2</v>
      </c>
      <c r="AG24">
        <v>3</v>
      </c>
      <c r="AH24" t="s">
        <v>197</v>
      </c>
      <c r="AI24" t="s">
        <v>209</v>
      </c>
      <c r="AJ24">
        <v>45978.692650462966</v>
      </c>
      <c r="AK24">
        <v>43621833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 t="s">
        <v>3</v>
      </c>
    </row>
    <row r="25" spans="2:45" x14ac:dyDescent="0.2">
      <c r="B25" t="s">
        <v>682</v>
      </c>
      <c r="C25">
        <v>0</v>
      </c>
      <c r="D25" t="s">
        <v>683</v>
      </c>
      <c r="E25" t="s">
        <v>3</v>
      </c>
      <c r="F25" t="s">
        <v>249</v>
      </c>
      <c r="G25" t="s">
        <v>3</v>
      </c>
      <c r="H25">
        <v>780</v>
      </c>
      <c r="I25">
        <v>936</v>
      </c>
      <c r="J25">
        <v>23.4</v>
      </c>
      <c r="K25">
        <v>819.47</v>
      </c>
      <c r="L25">
        <v>20</v>
      </c>
      <c r="M25">
        <v>45930</v>
      </c>
      <c r="N25">
        <v>2</v>
      </c>
      <c r="O25" t="s">
        <v>662</v>
      </c>
      <c r="P25" t="s">
        <v>3</v>
      </c>
      <c r="Q25" t="s">
        <v>663</v>
      </c>
      <c r="R25" t="s">
        <v>664</v>
      </c>
      <c r="S25" t="s">
        <v>3</v>
      </c>
      <c r="T25" t="s">
        <v>658</v>
      </c>
      <c r="U25">
        <v>2</v>
      </c>
      <c r="V25">
        <v>16.07</v>
      </c>
      <c r="W25">
        <v>0</v>
      </c>
      <c r="X25">
        <v>0</v>
      </c>
      <c r="Y25" t="s">
        <v>3</v>
      </c>
      <c r="Z25" t="s">
        <v>659</v>
      </c>
      <c r="AA25">
        <v>3</v>
      </c>
      <c r="AB25" t="s">
        <v>3</v>
      </c>
      <c r="AC25">
        <v>780</v>
      </c>
      <c r="AD25">
        <v>1</v>
      </c>
      <c r="AE25">
        <v>0</v>
      </c>
      <c r="AF25">
        <v>2</v>
      </c>
      <c r="AG25">
        <v>3</v>
      </c>
      <c r="AH25" t="s">
        <v>197</v>
      </c>
      <c r="AI25" t="s">
        <v>209</v>
      </c>
      <c r="AJ25">
        <v>45978.692650462966</v>
      </c>
      <c r="AK25">
        <v>43621833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3</v>
      </c>
    </row>
    <row r="26" spans="2:45" x14ac:dyDescent="0.2">
      <c r="B26" t="s">
        <v>684</v>
      </c>
      <c r="C26">
        <v>0</v>
      </c>
      <c r="D26" t="s">
        <v>685</v>
      </c>
      <c r="E26" t="s">
        <v>3</v>
      </c>
      <c r="F26" t="s">
        <v>249</v>
      </c>
      <c r="G26" t="s">
        <v>3</v>
      </c>
      <c r="H26">
        <v>787.5</v>
      </c>
      <c r="I26">
        <v>945</v>
      </c>
      <c r="J26">
        <v>23.63</v>
      </c>
      <c r="K26">
        <v>827.35</v>
      </c>
      <c r="L26">
        <v>20</v>
      </c>
      <c r="M26">
        <v>45930</v>
      </c>
      <c r="N26">
        <v>2</v>
      </c>
      <c r="O26" t="s">
        <v>667</v>
      </c>
      <c r="P26" t="s">
        <v>3</v>
      </c>
      <c r="Q26" t="s">
        <v>668</v>
      </c>
      <c r="R26" t="s">
        <v>669</v>
      </c>
      <c r="S26" t="s">
        <v>3</v>
      </c>
      <c r="T26" t="s">
        <v>670</v>
      </c>
      <c r="U26">
        <v>2</v>
      </c>
      <c r="V26">
        <v>16.22</v>
      </c>
      <c r="W26">
        <v>0</v>
      </c>
      <c r="X26">
        <v>0</v>
      </c>
      <c r="Y26" t="s">
        <v>3</v>
      </c>
      <c r="Z26" t="s">
        <v>659</v>
      </c>
      <c r="AA26">
        <v>3</v>
      </c>
      <c r="AB26" t="s">
        <v>3</v>
      </c>
      <c r="AC26">
        <v>787.5</v>
      </c>
      <c r="AD26">
        <v>1</v>
      </c>
      <c r="AE26">
        <v>0</v>
      </c>
      <c r="AF26">
        <v>2</v>
      </c>
      <c r="AG26">
        <v>3</v>
      </c>
      <c r="AH26" t="s">
        <v>197</v>
      </c>
      <c r="AI26" t="s">
        <v>209</v>
      </c>
      <c r="AJ26">
        <v>45978.692650462966</v>
      </c>
      <c r="AK26">
        <v>43621833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3</v>
      </c>
    </row>
    <row r="27" spans="2:45" x14ac:dyDescent="0.2">
      <c r="B27" t="s">
        <v>686</v>
      </c>
      <c r="C27">
        <v>1</v>
      </c>
      <c r="D27" t="s">
        <v>189</v>
      </c>
      <c r="E27" t="s">
        <v>3</v>
      </c>
      <c r="F27" t="s">
        <v>249</v>
      </c>
      <c r="G27" t="s">
        <v>3</v>
      </c>
      <c r="H27">
        <v>1480</v>
      </c>
      <c r="I27">
        <v>1776</v>
      </c>
      <c r="J27">
        <v>44.4</v>
      </c>
      <c r="K27">
        <v>1554.89</v>
      </c>
      <c r="L27">
        <v>20</v>
      </c>
      <c r="M27">
        <v>45930</v>
      </c>
      <c r="N27">
        <v>2</v>
      </c>
      <c r="O27" t="s">
        <v>655</v>
      </c>
      <c r="P27" t="s">
        <v>3</v>
      </c>
      <c r="Q27" t="s">
        <v>656</v>
      </c>
      <c r="R27" t="s">
        <v>657</v>
      </c>
      <c r="S27" t="s">
        <v>3</v>
      </c>
      <c r="T27" t="s">
        <v>658</v>
      </c>
      <c r="U27">
        <v>2</v>
      </c>
      <c r="V27">
        <v>30.49</v>
      </c>
      <c r="W27">
        <v>0</v>
      </c>
      <c r="X27">
        <v>0</v>
      </c>
      <c r="Y27" t="s">
        <v>3</v>
      </c>
      <c r="Z27" t="s">
        <v>659</v>
      </c>
      <c r="AA27">
        <v>3</v>
      </c>
      <c r="AB27" t="s">
        <v>3</v>
      </c>
      <c r="AC27">
        <v>1480</v>
      </c>
      <c r="AD27">
        <v>1</v>
      </c>
      <c r="AE27">
        <v>0</v>
      </c>
      <c r="AF27">
        <v>2</v>
      </c>
      <c r="AG27">
        <v>3</v>
      </c>
      <c r="AH27" t="s">
        <v>191</v>
      </c>
      <c r="AI27" t="s">
        <v>190</v>
      </c>
      <c r="AJ27">
        <v>45978.692650462966</v>
      </c>
      <c r="AK27">
        <v>43621812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3</v>
      </c>
    </row>
    <row r="28" spans="2:45" x14ac:dyDescent="0.2">
      <c r="B28" t="s">
        <v>687</v>
      </c>
      <c r="C28">
        <v>0</v>
      </c>
      <c r="D28" t="s">
        <v>688</v>
      </c>
      <c r="E28" t="s">
        <v>3</v>
      </c>
      <c r="F28" t="s">
        <v>249</v>
      </c>
      <c r="G28" t="s">
        <v>3</v>
      </c>
      <c r="H28">
        <v>1554</v>
      </c>
      <c r="I28">
        <v>1864.8</v>
      </c>
      <c r="J28">
        <v>46.62</v>
      </c>
      <c r="K28">
        <v>1632.63</v>
      </c>
      <c r="L28">
        <v>20</v>
      </c>
      <c r="M28">
        <v>45930</v>
      </c>
      <c r="N28">
        <v>2</v>
      </c>
      <c r="O28" t="s">
        <v>662</v>
      </c>
      <c r="P28" t="s">
        <v>3</v>
      </c>
      <c r="Q28" t="s">
        <v>663</v>
      </c>
      <c r="R28" t="s">
        <v>664</v>
      </c>
      <c r="S28" t="s">
        <v>3</v>
      </c>
      <c r="T28" t="s">
        <v>658</v>
      </c>
      <c r="U28">
        <v>2</v>
      </c>
      <c r="V28">
        <v>32.01</v>
      </c>
      <c r="W28">
        <v>0</v>
      </c>
      <c r="X28">
        <v>0</v>
      </c>
      <c r="Y28" t="s">
        <v>3</v>
      </c>
      <c r="Z28" t="s">
        <v>659</v>
      </c>
      <c r="AA28">
        <v>3</v>
      </c>
      <c r="AB28" t="s">
        <v>3</v>
      </c>
      <c r="AC28">
        <v>1554</v>
      </c>
      <c r="AD28">
        <v>1</v>
      </c>
      <c r="AE28">
        <v>0</v>
      </c>
      <c r="AF28">
        <v>2</v>
      </c>
      <c r="AG28">
        <v>3</v>
      </c>
      <c r="AH28" t="s">
        <v>191</v>
      </c>
      <c r="AI28" t="s">
        <v>190</v>
      </c>
      <c r="AJ28">
        <v>45978.692650462966</v>
      </c>
      <c r="AK28">
        <v>43621812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 t="s">
        <v>3</v>
      </c>
    </row>
    <row r="29" spans="2:45" x14ac:dyDescent="0.2">
      <c r="B29" t="s">
        <v>689</v>
      </c>
      <c r="C29">
        <v>0</v>
      </c>
      <c r="D29" t="s">
        <v>690</v>
      </c>
      <c r="E29" t="s">
        <v>3</v>
      </c>
      <c r="F29" t="s">
        <v>249</v>
      </c>
      <c r="G29" t="s">
        <v>3</v>
      </c>
      <c r="H29">
        <v>1524.4</v>
      </c>
      <c r="I29">
        <v>1829.28</v>
      </c>
      <c r="J29">
        <v>45.73</v>
      </c>
      <c r="K29">
        <v>1601.53</v>
      </c>
      <c r="L29">
        <v>20</v>
      </c>
      <c r="M29">
        <v>45930</v>
      </c>
      <c r="N29">
        <v>2</v>
      </c>
      <c r="O29" t="s">
        <v>667</v>
      </c>
      <c r="P29" t="s">
        <v>3</v>
      </c>
      <c r="Q29" t="s">
        <v>668</v>
      </c>
      <c r="R29" t="s">
        <v>669</v>
      </c>
      <c r="S29" t="s">
        <v>3</v>
      </c>
      <c r="T29" t="s">
        <v>670</v>
      </c>
      <c r="U29">
        <v>2</v>
      </c>
      <c r="V29">
        <v>31.4</v>
      </c>
      <c r="W29">
        <v>0</v>
      </c>
      <c r="X29">
        <v>0</v>
      </c>
      <c r="Y29" t="s">
        <v>3</v>
      </c>
      <c r="Z29" t="s">
        <v>659</v>
      </c>
      <c r="AA29">
        <v>3</v>
      </c>
      <c r="AB29" t="s">
        <v>3</v>
      </c>
      <c r="AC29">
        <v>1524.4</v>
      </c>
      <c r="AD29">
        <v>1</v>
      </c>
      <c r="AE29">
        <v>0</v>
      </c>
      <c r="AF29">
        <v>2</v>
      </c>
      <c r="AG29">
        <v>3</v>
      </c>
      <c r="AH29" t="s">
        <v>191</v>
      </c>
      <c r="AI29" t="s">
        <v>190</v>
      </c>
      <c r="AJ29">
        <v>45978.692650462966</v>
      </c>
      <c r="AK29">
        <v>43621812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 t="s">
        <v>3</v>
      </c>
    </row>
    <row r="30" spans="2:45" x14ac:dyDescent="0.2">
      <c r="B30" t="s">
        <v>691</v>
      </c>
      <c r="C30">
        <v>1</v>
      </c>
      <c r="D30" t="s">
        <v>319</v>
      </c>
      <c r="E30" t="s">
        <v>3</v>
      </c>
      <c r="F30" t="s">
        <v>249</v>
      </c>
      <c r="G30" t="s">
        <v>3</v>
      </c>
      <c r="H30">
        <v>1250</v>
      </c>
      <c r="I30">
        <v>1500</v>
      </c>
      <c r="J30">
        <v>37.5</v>
      </c>
      <c r="K30">
        <v>1313.25</v>
      </c>
      <c r="L30">
        <v>20</v>
      </c>
      <c r="M30">
        <v>45930</v>
      </c>
      <c r="N30">
        <v>2</v>
      </c>
      <c r="O30" t="s">
        <v>655</v>
      </c>
      <c r="P30" t="s">
        <v>3</v>
      </c>
      <c r="Q30" t="s">
        <v>656</v>
      </c>
      <c r="R30" t="s">
        <v>657</v>
      </c>
      <c r="S30" t="s">
        <v>3</v>
      </c>
      <c r="T30" t="s">
        <v>658</v>
      </c>
      <c r="U30">
        <v>2</v>
      </c>
      <c r="V30">
        <v>25.75</v>
      </c>
      <c r="W30">
        <v>0</v>
      </c>
      <c r="X30">
        <v>0</v>
      </c>
      <c r="Y30" t="s">
        <v>3</v>
      </c>
      <c r="Z30" t="s">
        <v>659</v>
      </c>
      <c r="AA30">
        <v>3</v>
      </c>
      <c r="AB30" t="s">
        <v>3</v>
      </c>
      <c r="AC30">
        <v>1250</v>
      </c>
      <c r="AD30">
        <v>1</v>
      </c>
      <c r="AE30">
        <v>0</v>
      </c>
      <c r="AF30">
        <v>2</v>
      </c>
      <c r="AG30">
        <v>3</v>
      </c>
      <c r="AH30" t="s">
        <v>197</v>
      </c>
      <c r="AI30" t="s">
        <v>320</v>
      </c>
      <c r="AJ30">
        <v>45978.692662037036</v>
      </c>
      <c r="AK30">
        <v>43622084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3</v>
      </c>
    </row>
    <row r="31" spans="2:45" x14ac:dyDescent="0.2">
      <c r="B31" t="s">
        <v>692</v>
      </c>
      <c r="C31">
        <v>0</v>
      </c>
      <c r="D31" t="s">
        <v>693</v>
      </c>
      <c r="E31" t="s">
        <v>3</v>
      </c>
      <c r="F31" t="s">
        <v>249</v>
      </c>
      <c r="G31" t="s">
        <v>3</v>
      </c>
      <c r="H31">
        <v>1312.5</v>
      </c>
      <c r="I31">
        <v>1575</v>
      </c>
      <c r="J31">
        <v>39.380000000000003</v>
      </c>
      <c r="K31">
        <v>1378.92</v>
      </c>
      <c r="L31">
        <v>20</v>
      </c>
      <c r="M31">
        <v>45930</v>
      </c>
      <c r="N31">
        <v>2</v>
      </c>
      <c r="O31" t="s">
        <v>662</v>
      </c>
      <c r="P31" t="s">
        <v>3</v>
      </c>
      <c r="Q31" t="s">
        <v>663</v>
      </c>
      <c r="R31" t="s">
        <v>664</v>
      </c>
      <c r="S31" t="s">
        <v>3</v>
      </c>
      <c r="T31" t="s">
        <v>658</v>
      </c>
      <c r="U31">
        <v>2</v>
      </c>
      <c r="V31">
        <v>27.04</v>
      </c>
      <c r="W31">
        <v>0</v>
      </c>
      <c r="X31">
        <v>0</v>
      </c>
      <c r="Y31" t="s">
        <v>3</v>
      </c>
      <c r="Z31" t="s">
        <v>659</v>
      </c>
      <c r="AA31">
        <v>3</v>
      </c>
      <c r="AB31" t="s">
        <v>3</v>
      </c>
      <c r="AC31">
        <v>1312.5</v>
      </c>
      <c r="AD31">
        <v>1</v>
      </c>
      <c r="AE31">
        <v>0</v>
      </c>
      <c r="AF31">
        <v>2</v>
      </c>
      <c r="AG31">
        <v>3</v>
      </c>
      <c r="AH31" t="s">
        <v>197</v>
      </c>
      <c r="AI31" t="s">
        <v>320</v>
      </c>
      <c r="AJ31">
        <v>45978.692662037036</v>
      </c>
      <c r="AK31">
        <v>43622084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 t="s">
        <v>3</v>
      </c>
    </row>
    <row r="32" spans="2:45" x14ac:dyDescent="0.2">
      <c r="B32" t="s">
        <v>694</v>
      </c>
      <c r="C32">
        <v>0</v>
      </c>
      <c r="D32" t="s">
        <v>695</v>
      </c>
      <c r="E32" t="s">
        <v>3</v>
      </c>
      <c r="F32" t="s">
        <v>249</v>
      </c>
      <c r="G32" t="s">
        <v>3</v>
      </c>
      <c r="H32">
        <v>1287.5</v>
      </c>
      <c r="I32">
        <v>1545</v>
      </c>
      <c r="J32">
        <v>38.630000000000003</v>
      </c>
      <c r="K32">
        <v>1352.65</v>
      </c>
      <c r="L32">
        <v>20</v>
      </c>
      <c r="M32">
        <v>45930</v>
      </c>
      <c r="N32">
        <v>2</v>
      </c>
      <c r="O32" t="s">
        <v>667</v>
      </c>
      <c r="P32" t="s">
        <v>3</v>
      </c>
      <c r="Q32" t="s">
        <v>668</v>
      </c>
      <c r="R32" t="s">
        <v>669</v>
      </c>
      <c r="S32" t="s">
        <v>3</v>
      </c>
      <c r="T32" t="s">
        <v>670</v>
      </c>
      <c r="U32">
        <v>2</v>
      </c>
      <c r="V32">
        <v>26.52</v>
      </c>
      <c r="W32">
        <v>0</v>
      </c>
      <c r="X32">
        <v>0</v>
      </c>
      <c r="Y32" t="s">
        <v>3</v>
      </c>
      <c r="Z32" t="s">
        <v>659</v>
      </c>
      <c r="AA32">
        <v>3</v>
      </c>
      <c r="AB32" t="s">
        <v>3</v>
      </c>
      <c r="AC32">
        <v>1287.5</v>
      </c>
      <c r="AD32">
        <v>1</v>
      </c>
      <c r="AE32">
        <v>0</v>
      </c>
      <c r="AF32">
        <v>2</v>
      </c>
      <c r="AG32">
        <v>3</v>
      </c>
      <c r="AH32" t="s">
        <v>197</v>
      </c>
      <c r="AI32" t="s">
        <v>320</v>
      </c>
      <c r="AJ32">
        <v>45978.692662037036</v>
      </c>
      <c r="AK32">
        <v>43622084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3</v>
      </c>
    </row>
    <row r="33" spans="2:45" x14ac:dyDescent="0.2">
      <c r="B33" t="s">
        <v>696</v>
      </c>
      <c r="C33">
        <v>1</v>
      </c>
      <c r="D33" t="s">
        <v>321</v>
      </c>
      <c r="E33" t="s">
        <v>3</v>
      </c>
      <c r="F33" t="s">
        <v>249</v>
      </c>
      <c r="G33" t="s">
        <v>3</v>
      </c>
      <c r="H33">
        <v>2041.67</v>
      </c>
      <c r="I33">
        <v>2450</v>
      </c>
      <c r="J33">
        <v>61.25</v>
      </c>
      <c r="K33">
        <v>2144.98</v>
      </c>
      <c r="L33">
        <v>20</v>
      </c>
      <c r="M33">
        <v>45930</v>
      </c>
      <c r="N33">
        <v>2</v>
      </c>
      <c r="O33" t="s">
        <v>655</v>
      </c>
      <c r="P33" t="s">
        <v>3</v>
      </c>
      <c r="Q33" t="s">
        <v>656</v>
      </c>
      <c r="R33" t="s">
        <v>657</v>
      </c>
      <c r="S33" t="s">
        <v>3</v>
      </c>
      <c r="T33" t="s">
        <v>658</v>
      </c>
      <c r="U33">
        <v>2</v>
      </c>
      <c r="V33">
        <v>42.06</v>
      </c>
      <c r="W33">
        <v>0</v>
      </c>
      <c r="X33">
        <v>0</v>
      </c>
      <c r="Y33" t="s">
        <v>3</v>
      </c>
      <c r="Z33" t="s">
        <v>659</v>
      </c>
      <c r="AA33">
        <v>3</v>
      </c>
      <c r="AB33" t="s">
        <v>3</v>
      </c>
      <c r="AC33">
        <v>2041.67</v>
      </c>
      <c r="AD33">
        <v>1</v>
      </c>
      <c r="AE33">
        <v>0</v>
      </c>
      <c r="AF33">
        <v>1</v>
      </c>
      <c r="AG33">
        <v>3</v>
      </c>
      <c r="AH33" t="s">
        <v>197</v>
      </c>
      <c r="AI33" t="s">
        <v>322</v>
      </c>
      <c r="AJ33">
        <v>45978.692673611113</v>
      </c>
      <c r="AK33">
        <v>43622089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 t="s">
        <v>3</v>
      </c>
    </row>
    <row r="34" spans="2:45" x14ac:dyDescent="0.2">
      <c r="B34" t="s">
        <v>697</v>
      </c>
      <c r="C34">
        <v>0</v>
      </c>
      <c r="D34" t="s">
        <v>698</v>
      </c>
      <c r="E34" t="s">
        <v>3</v>
      </c>
      <c r="F34" t="s">
        <v>249</v>
      </c>
      <c r="G34" t="s">
        <v>3</v>
      </c>
      <c r="H34">
        <v>2102.92</v>
      </c>
      <c r="I34">
        <v>2523.5</v>
      </c>
      <c r="J34">
        <v>63.09</v>
      </c>
      <c r="K34">
        <v>2209.33</v>
      </c>
      <c r="L34">
        <v>20</v>
      </c>
      <c r="M34">
        <v>45930</v>
      </c>
      <c r="N34">
        <v>2</v>
      </c>
      <c r="O34" t="s">
        <v>662</v>
      </c>
      <c r="P34" t="s">
        <v>3</v>
      </c>
      <c r="Q34" t="s">
        <v>663</v>
      </c>
      <c r="R34" t="s">
        <v>664</v>
      </c>
      <c r="S34" t="s">
        <v>3</v>
      </c>
      <c r="T34" t="s">
        <v>658</v>
      </c>
      <c r="U34">
        <v>2</v>
      </c>
      <c r="V34">
        <v>43.32</v>
      </c>
      <c r="W34">
        <v>0</v>
      </c>
      <c r="X34">
        <v>0</v>
      </c>
      <c r="Y34" t="s">
        <v>3</v>
      </c>
      <c r="Z34" t="s">
        <v>659</v>
      </c>
      <c r="AA34">
        <v>3</v>
      </c>
      <c r="AB34" t="s">
        <v>3</v>
      </c>
      <c r="AC34">
        <v>2102.92</v>
      </c>
      <c r="AD34">
        <v>1</v>
      </c>
      <c r="AE34">
        <v>0</v>
      </c>
      <c r="AF34">
        <v>1</v>
      </c>
      <c r="AG34">
        <v>3</v>
      </c>
      <c r="AH34" t="s">
        <v>197</v>
      </c>
      <c r="AI34" t="s">
        <v>322</v>
      </c>
      <c r="AJ34">
        <v>45978.692673611113</v>
      </c>
      <c r="AK34">
        <v>43622089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 t="s">
        <v>3</v>
      </c>
    </row>
    <row r="35" spans="2:45" x14ac:dyDescent="0.2">
      <c r="B35" t="s">
        <v>699</v>
      </c>
      <c r="C35">
        <v>0</v>
      </c>
      <c r="D35" t="s">
        <v>700</v>
      </c>
      <c r="E35" t="s">
        <v>3</v>
      </c>
      <c r="F35" t="s">
        <v>249</v>
      </c>
      <c r="G35" t="s">
        <v>3</v>
      </c>
      <c r="H35">
        <v>2143.75</v>
      </c>
      <c r="I35">
        <v>2572.5</v>
      </c>
      <c r="J35">
        <v>64.31</v>
      </c>
      <c r="K35">
        <v>2252.2199999999998</v>
      </c>
      <c r="L35">
        <v>20</v>
      </c>
      <c r="M35">
        <v>45930</v>
      </c>
      <c r="N35">
        <v>2</v>
      </c>
      <c r="O35" t="s">
        <v>667</v>
      </c>
      <c r="P35" t="s">
        <v>3</v>
      </c>
      <c r="Q35" t="s">
        <v>668</v>
      </c>
      <c r="R35" t="s">
        <v>669</v>
      </c>
      <c r="S35" t="s">
        <v>3</v>
      </c>
      <c r="T35" t="s">
        <v>670</v>
      </c>
      <c r="U35">
        <v>2</v>
      </c>
      <c r="V35">
        <v>44.16</v>
      </c>
      <c r="W35">
        <v>0</v>
      </c>
      <c r="X35">
        <v>0</v>
      </c>
      <c r="Y35" t="s">
        <v>3</v>
      </c>
      <c r="Z35" t="s">
        <v>659</v>
      </c>
      <c r="AA35">
        <v>3</v>
      </c>
      <c r="AB35" t="s">
        <v>3</v>
      </c>
      <c r="AC35">
        <v>2143.75</v>
      </c>
      <c r="AD35">
        <v>1</v>
      </c>
      <c r="AE35">
        <v>0</v>
      </c>
      <c r="AF35">
        <v>1</v>
      </c>
      <c r="AG35">
        <v>3</v>
      </c>
      <c r="AH35" t="s">
        <v>197</v>
      </c>
      <c r="AI35" t="s">
        <v>322</v>
      </c>
      <c r="AJ35">
        <v>45978.692673611113</v>
      </c>
      <c r="AK35">
        <v>43622089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 t="s">
        <v>3</v>
      </c>
    </row>
    <row r="36" spans="2:45" x14ac:dyDescent="0.2">
      <c r="B36" t="s">
        <v>701</v>
      </c>
      <c r="C36">
        <v>1</v>
      </c>
      <c r="D36" t="s">
        <v>352</v>
      </c>
      <c r="E36" t="s">
        <v>3</v>
      </c>
      <c r="F36" t="s">
        <v>249</v>
      </c>
      <c r="G36" t="s">
        <v>3</v>
      </c>
      <c r="H36">
        <v>9437.09</v>
      </c>
      <c r="I36">
        <v>11324.51</v>
      </c>
      <c r="J36">
        <v>283.11</v>
      </c>
      <c r="K36">
        <v>9914.6</v>
      </c>
      <c r="L36">
        <v>20</v>
      </c>
      <c r="M36">
        <v>45930</v>
      </c>
      <c r="N36">
        <v>2</v>
      </c>
      <c r="O36" t="s">
        <v>655</v>
      </c>
      <c r="P36" t="s">
        <v>3</v>
      </c>
      <c r="Q36" t="s">
        <v>656</v>
      </c>
      <c r="R36" t="s">
        <v>657</v>
      </c>
      <c r="S36" t="s">
        <v>3</v>
      </c>
      <c r="T36" t="s">
        <v>658</v>
      </c>
      <c r="U36">
        <v>2</v>
      </c>
      <c r="V36">
        <v>194.4</v>
      </c>
      <c r="W36">
        <v>0</v>
      </c>
      <c r="X36">
        <v>0</v>
      </c>
      <c r="Y36" t="s">
        <v>3</v>
      </c>
      <c r="Z36" t="s">
        <v>659</v>
      </c>
      <c r="AA36">
        <v>3</v>
      </c>
      <c r="AB36" t="s">
        <v>3</v>
      </c>
      <c r="AC36">
        <v>9437.09</v>
      </c>
      <c r="AD36">
        <v>1</v>
      </c>
      <c r="AE36">
        <v>0</v>
      </c>
      <c r="AF36">
        <v>2</v>
      </c>
      <c r="AG36">
        <v>3</v>
      </c>
      <c r="AH36" t="s">
        <v>197</v>
      </c>
      <c r="AI36" t="s">
        <v>353</v>
      </c>
      <c r="AJ36">
        <v>45978.692685185182</v>
      </c>
      <c r="AK36">
        <v>43622336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 t="s">
        <v>3</v>
      </c>
    </row>
    <row r="37" spans="2:45" x14ac:dyDescent="0.2">
      <c r="B37" t="s">
        <v>702</v>
      </c>
      <c r="C37">
        <v>0</v>
      </c>
      <c r="D37" t="s">
        <v>703</v>
      </c>
      <c r="E37" t="s">
        <v>3</v>
      </c>
      <c r="F37" t="s">
        <v>249</v>
      </c>
      <c r="G37" t="s">
        <v>3</v>
      </c>
      <c r="H37">
        <v>9908.94</v>
      </c>
      <c r="I37">
        <v>11890.73</v>
      </c>
      <c r="J37">
        <v>297.27</v>
      </c>
      <c r="K37">
        <v>10410.33</v>
      </c>
      <c r="L37">
        <v>20</v>
      </c>
      <c r="M37">
        <v>45930</v>
      </c>
      <c r="N37">
        <v>2</v>
      </c>
      <c r="O37" t="s">
        <v>662</v>
      </c>
      <c r="P37" t="s">
        <v>3</v>
      </c>
      <c r="Q37" t="s">
        <v>663</v>
      </c>
      <c r="R37" t="s">
        <v>664</v>
      </c>
      <c r="S37" t="s">
        <v>3</v>
      </c>
      <c r="T37" t="s">
        <v>658</v>
      </c>
      <c r="U37">
        <v>2</v>
      </c>
      <c r="V37">
        <v>204.12</v>
      </c>
      <c r="W37">
        <v>0</v>
      </c>
      <c r="X37">
        <v>0</v>
      </c>
      <c r="Y37" t="s">
        <v>3</v>
      </c>
      <c r="Z37" t="s">
        <v>659</v>
      </c>
      <c r="AA37">
        <v>3</v>
      </c>
      <c r="AB37" t="s">
        <v>3</v>
      </c>
      <c r="AC37">
        <v>9908.94</v>
      </c>
      <c r="AD37">
        <v>1</v>
      </c>
      <c r="AE37">
        <v>0</v>
      </c>
      <c r="AF37">
        <v>2</v>
      </c>
      <c r="AG37">
        <v>3</v>
      </c>
      <c r="AH37" t="s">
        <v>197</v>
      </c>
      <c r="AI37" t="s">
        <v>353</v>
      </c>
      <c r="AJ37">
        <v>45978.692685185182</v>
      </c>
      <c r="AK37">
        <v>43622336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 t="s">
        <v>3</v>
      </c>
    </row>
    <row r="38" spans="2:45" x14ac:dyDescent="0.2">
      <c r="B38" t="s">
        <v>704</v>
      </c>
      <c r="C38">
        <v>0</v>
      </c>
      <c r="D38" t="s">
        <v>705</v>
      </c>
      <c r="E38" t="s">
        <v>3</v>
      </c>
      <c r="F38" t="s">
        <v>249</v>
      </c>
      <c r="G38" t="s">
        <v>3</v>
      </c>
      <c r="H38">
        <v>9720.2000000000007</v>
      </c>
      <c r="I38">
        <v>11664.24</v>
      </c>
      <c r="J38">
        <v>291.61</v>
      </c>
      <c r="K38">
        <v>10212.049999999999</v>
      </c>
      <c r="L38">
        <v>20</v>
      </c>
      <c r="M38">
        <v>45930</v>
      </c>
      <c r="N38">
        <v>2</v>
      </c>
      <c r="O38" t="s">
        <v>667</v>
      </c>
      <c r="P38" t="s">
        <v>3</v>
      </c>
      <c r="Q38" t="s">
        <v>668</v>
      </c>
      <c r="R38" t="s">
        <v>669</v>
      </c>
      <c r="S38" t="s">
        <v>3</v>
      </c>
      <c r="T38" t="s">
        <v>670</v>
      </c>
      <c r="U38">
        <v>2</v>
      </c>
      <c r="V38">
        <v>200.24</v>
      </c>
      <c r="W38">
        <v>0</v>
      </c>
      <c r="X38">
        <v>0</v>
      </c>
      <c r="Y38" t="s">
        <v>3</v>
      </c>
      <c r="Z38" t="s">
        <v>659</v>
      </c>
      <c r="AA38">
        <v>3</v>
      </c>
      <c r="AB38" t="s">
        <v>3</v>
      </c>
      <c r="AC38">
        <v>9720.2000000000007</v>
      </c>
      <c r="AD38">
        <v>1</v>
      </c>
      <c r="AE38">
        <v>0</v>
      </c>
      <c r="AF38">
        <v>2</v>
      </c>
      <c r="AG38">
        <v>3</v>
      </c>
      <c r="AH38" t="s">
        <v>197</v>
      </c>
      <c r="AI38" t="s">
        <v>353</v>
      </c>
      <c r="AJ38">
        <v>45978.692685185182</v>
      </c>
      <c r="AK38">
        <v>43622336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 t="s">
        <v>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02-01-01</vt:lpstr>
      <vt:lpstr>02-01-03</vt:lpstr>
      <vt:lpstr>02-01-04</vt:lpstr>
      <vt:lpstr>09-01-01</vt:lpstr>
      <vt:lpstr>09-01-02</vt:lpstr>
      <vt:lpstr>09-01-03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'02-01-03'!Заголовки_для_печати</vt:lpstr>
      <vt:lpstr>'02-01-04'!Заголовки_для_печати</vt:lpstr>
      <vt:lpstr>'09-01-01'!Заголовки_для_печати</vt:lpstr>
      <vt:lpstr>'09-01-02'!Заголовки_для_печати</vt:lpstr>
      <vt:lpstr>'09-01-03'!Заголовки_для_печати</vt:lpstr>
      <vt:lpstr>'02-01-01'!Область_печати</vt:lpstr>
      <vt:lpstr>'02-01-03'!Область_печати</vt:lpstr>
      <vt:lpstr>'02-01-04'!Область_печати</vt:lpstr>
      <vt:lpstr>'09-01-01'!Область_печати</vt:lpstr>
      <vt:lpstr>'09-01-02'!Область_печати</vt:lpstr>
      <vt:lpstr>'09-01-03'!Область_печати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OFFICE 2</cp:lastModifiedBy>
  <dcterms:created xsi:type="dcterms:W3CDTF">2025-11-17T19:46:48Z</dcterms:created>
  <dcterms:modified xsi:type="dcterms:W3CDTF">2026-04-28T10:36:16Z</dcterms:modified>
</cp:coreProperties>
</file>